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6"/>
  </bookViews>
  <sheets>
    <sheet name="RawData_CPT15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(2)'!$C$1:$U$44</definedName>
    <definedName name="_xlnm.Print_Area" localSheetId="5">'Plots(1)'!$C$1:$AE$44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K7" i="2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F6"/>
  <c r="B6"/>
  <c r="A6"/>
  <c r="T40" i="32"/>
  <c r="R40"/>
  <c r="T39"/>
  <c r="R39"/>
  <c r="Q38"/>
  <c r="C1"/>
  <c r="S42" s="1"/>
  <c r="F42" i="14"/>
  <c r="H11" i="7"/>
  <c r="AF13" i="21"/>
  <c r="B10"/>
  <c r="I43" i="14"/>
  <c r="I42"/>
  <c r="E41"/>
  <c r="F43"/>
  <c r="C1" l="1"/>
  <c r="AB42" s="1"/>
  <c r="B9" i="21"/>
  <c r="B12"/>
  <c r="B11"/>
  <c r="B8"/>
  <c r="J12" i="7"/>
  <c r="E7"/>
  <c r="H6"/>
  <c r="F6"/>
  <c r="G5"/>
  <c r="G4"/>
  <c r="G8"/>
  <c r="E15" i="23"/>
  <c r="G9" i="7" s="1"/>
  <c r="B256" i="23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36"/>
  <c r="B37"/>
  <c r="B38"/>
  <c r="B35"/>
  <c r="G7" i="29"/>
  <c r="E36" i="23" s="1"/>
  <c r="G8" i="29"/>
  <c r="E37" i="23" s="1"/>
  <c r="G9" i="29"/>
  <c r="E38" i="23" s="1"/>
  <c r="G10" i="29"/>
  <c r="E39" i="23" s="1"/>
  <c r="G11" i="29"/>
  <c r="E40" i="23" s="1"/>
  <c r="G12" i="29"/>
  <c r="E41" i="23" s="1"/>
  <c r="G13" i="29"/>
  <c r="E42" i="23" s="1"/>
  <c r="G14" i="29"/>
  <c r="E43" i="23" s="1"/>
  <c r="G15" i="29"/>
  <c r="E44" i="23" s="1"/>
  <c r="G16" i="29"/>
  <c r="E45" i="23" s="1"/>
  <c r="G17" i="29"/>
  <c r="E46" i="23" s="1"/>
  <c r="G18" i="29"/>
  <c r="E47" i="23" s="1"/>
  <c r="G19" i="29"/>
  <c r="E48" i="23" s="1"/>
  <c r="G20" i="29"/>
  <c r="E49" i="23" s="1"/>
  <c r="G21" i="29"/>
  <c r="E50" i="23" s="1"/>
  <c r="G22" i="29"/>
  <c r="E51" i="23" s="1"/>
  <c r="G23" i="29"/>
  <c r="E52" i="23" s="1"/>
  <c r="G24" i="29"/>
  <c r="E53" i="23" s="1"/>
  <c r="G25" i="29"/>
  <c r="E54" i="23" s="1"/>
  <c r="G26" i="29"/>
  <c r="E55" i="23" s="1"/>
  <c r="G27" i="29"/>
  <c r="E56" i="23" s="1"/>
  <c r="G28" i="29"/>
  <c r="E57" i="23" s="1"/>
  <c r="G29" i="29"/>
  <c r="E58" i="23" s="1"/>
  <c r="G30" i="29"/>
  <c r="E59" i="23" s="1"/>
  <c r="G31" i="29"/>
  <c r="E60" i="23" s="1"/>
  <c r="G32" i="29"/>
  <c r="E61" i="23" s="1"/>
  <c r="G33" i="29"/>
  <c r="E62" i="23" s="1"/>
  <c r="G34" i="29"/>
  <c r="E63" i="23" s="1"/>
  <c r="G35" i="29"/>
  <c r="E64" i="23" s="1"/>
  <c r="G36" i="29"/>
  <c r="E65" i="23" s="1"/>
  <c r="G37" i="29"/>
  <c r="E66" i="23" s="1"/>
  <c r="G38" i="29"/>
  <c r="E67" i="23" s="1"/>
  <c r="G39" i="29"/>
  <c r="E68" i="23" s="1"/>
  <c r="G40" i="29"/>
  <c r="E69" i="23" s="1"/>
  <c r="G41" i="29"/>
  <c r="E70" i="23" s="1"/>
  <c r="G42" i="29"/>
  <c r="E71" i="23" s="1"/>
  <c r="G43" i="29"/>
  <c r="E72" i="23" s="1"/>
  <c r="G44" i="29"/>
  <c r="E73" i="23" s="1"/>
  <c r="G45" i="29"/>
  <c r="E74" i="23" s="1"/>
  <c r="G46" i="29"/>
  <c r="E75" i="23" s="1"/>
  <c r="G47" i="29"/>
  <c r="E76" i="23" s="1"/>
  <c r="G48" i="29"/>
  <c r="E77" i="23" s="1"/>
  <c r="G49" i="29"/>
  <c r="E78" i="23" s="1"/>
  <c r="G50" i="29"/>
  <c r="E79" i="23" s="1"/>
  <c r="G51" i="29"/>
  <c r="E80" i="23" s="1"/>
  <c r="G52" i="29"/>
  <c r="E81" i="23" s="1"/>
  <c r="G53" i="29"/>
  <c r="E82" i="23" s="1"/>
  <c r="G54" i="29"/>
  <c r="E83" i="23" s="1"/>
  <c r="G55" i="29"/>
  <c r="E84" i="23" s="1"/>
  <c r="G56" i="29"/>
  <c r="E85" i="23" s="1"/>
  <c r="G57" i="29"/>
  <c r="E86" i="23" s="1"/>
  <c r="G58" i="29"/>
  <c r="E87" i="23" s="1"/>
  <c r="G59" i="29"/>
  <c r="E88" i="23" s="1"/>
  <c r="G60" i="29"/>
  <c r="E89" i="23" s="1"/>
  <c r="G61" i="29"/>
  <c r="E90" i="23" s="1"/>
  <c r="G62" i="29"/>
  <c r="E91" i="23" s="1"/>
  <c r="G63" i="29"/>
  <c r="E92" i="23" s="1"/>
  <c r="G64" i="29"/>
  <c r="E93" i="23" s="1"/>
  <c r="G65" i="29"/>
  <c r="E94" i="23" s="1"/>
  <c r="G66" i="29"/>
  <c r="E95" i="23" s="1"/>
  <c r="G67" i="29"/>
  <c r="E96" i="23" s="1"/>
  <c r="G68" i="29"/>
  <c r="E97" i="23" s="1"/>
  <c r="G69" i="29"/>
  <c r="E98" i="23" s="1"/>
  <c r="G70" i="29"/>
  <c r="E99" i="23" s="1"/>
  <c r="G71" i="29"/>
  <c r="E100" i="23" s="1"/>
  <c r="G72" i="29"/>
  <c r="E101" i="23" s="1"/>
  <c r="G73" i="29"/>
  <c r="E102" i="23" s="1"/>
  <c r="G74" i="29"/>
  <c r="E103" i="23" s="1"/>
  <c r="G75" i="29"/>
  <c r="E104" i="23" s="1"/>
  <c r="G76" i="29"/>
  <c r="E105" i="23" s="1"/>
  <c r="G77" i="29"/>
  <c r="E106" i="23" s="1"/>
  <c r="G78" i="29"/>
  <c r="E107" i="23" s="1"/>
  <c r="G79" i="29"/>
  <c r="E108" i="23" s="1"/>
  <c r="G80" i="29"/>
  <c r="E109" i="23" s="1"/>
  <c r="G81" i="29"/>
  <c r="E110" i="23" s="1"/>
  <c r="G82" i="29"/>
  <c r="E111" i="23" s="1"/>
  <c r="G83" i="29"/>
  <c r="E112" i="23" s="1"/>
  <c r="G84" i="29"/>
  <c r="E113" i="23" s="1"/>
  <c r="G85" i="29"/>
  <c r="E114" i="23" s="1"/>
  <c r="G86" i="29"/>
  <c r="E115" i="23" s="1"/>
  <c r="G87" i="29"/>
  <c r="E116" i="23" s="1"/>
  <c r="G88" i="29"/>
  <c r="E117" i="23" s="1"/>
  <c r="G89" i="29"/>
  <c r="E118" i="23" s="1"/>
  <c r="G90" i="29"/>
  <c r="E119" i="23" s="1"/>
  <c r="G91" i="29"/>
  <c r="E120" i="23" s="1"/>
  <c r="G92" i="29"/>
  <c r="E121" i="23" s="1"/>
  <c r="G93" i="29"/>
  <c r="E122" i="23" s="1"/>
  <c r="G94" i="29"/>
  <c r="E123" i="23" s="1"/>
  <c r="G95" i="29"/>
  <c r="E124" i="23" s="1"/>
  <c r="G96" i="29"/>
  <c r="E125" i="23" s="1"/>
  <c r="G97" i="29"/>
  <c r="E126" i="23" s="1"/>
  <c r="G98" i="29"/>
  <c r="E127" i="23" s="1"/>
  <c r="G99" i="29"/>
  <c r="E128" i="23" s="1"/>
  <c r="G100" i="29"/>
  <c r="E129" i="23" s="1"/>
  <c r="G101" i="29"/>
  <c r="E130" i="23" s="1"/>
  <c r="G102" i="29"/>
  <c r="E131" i="23" s="1"/>
  <c r="G103" i="29"/>
  <c r="E132" i="23" s="1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G6" i="29"/>
  <c r="E35" i="23" s="1"/>
  <c r="E7" i="29"/>
  <c r="D36" i="23" s="1"/>
  <c r="E8" i="29"/>
  <c r="D37" i="23" s="1"/>
  <c r="E9" i="29"/>
  <c r="D38" i="23" s="1"/>
  <c r="E10" i="29"/>
  <c r="D39" i="23" s="1"/>
  <c r="E11" i="29"/>
  <c r="D40" i="23" s="1"/>
  <c r="E12" i="29"/>
  <c r="D41" i="23" s="1"/>
  <c r="E13" i="29"/>
  <c r="D42" i="23" s="1"/>
  <c r="E14" i="29"/>
  <c r="D43" i="23" s="1"/>
  <c r="E15" i="29"/>
  <c r="D44" i="23" s="1"/>
  <c r="E16" i="29"/>
  <c r="D45" i="23" s="1"/>
  <c r="E17" i="29"/>
  <c r="D46" i="23" s="1"/>
  <c r="E18" i="29"/>
  <c r="D47" i="23" s="1"/>
  <c r="E19" i="29"/>
  <c r="D48" i="23" s="1"/>
  <c r="E20" i="29"/>
  <c r="D49" i="23" s="1"/>
  <c r="E21" i="29"/>
  <c r="D50" i="23" s="1"/>
  <c r="E22" i="29"/>
  <c r="D51" i="23" s="1"/>
  <c r="E23" i="29"/>
  <c r="D52" i="23" s="1"/>
  <c r="E24" i="29"/>
  <c r="D53" i="23" s="1"/>
  <c r="E25" i="29"/>
  <c r="D54" i="23" s="1"/>
  <c r="E26" i="29"/>
  <c r="D55" i="23" s="1"/>
  <c r="E27" i="29"/>
  <c r="D56" i="23" s="1"/>
  <c r="E28" i="29"/>
  <c r="D57" i="23" s="1"/>
  <c r="E29" i="29"/>
  <c r="D58" i="23" s="1"/>
  <c r="E30" i="29"/>
  <c r="D59" i="23" s="1"/>
  <c r="E31" i="29"/>
  <c r="D60" i="23" s="1"/>
  <c r="E32" i="29"/>
  <c r="D61" i="23" s="1"/>
  <c r="E33" i="29"/>
  <c r="D62" i="23" s="1"/>
  <c r="E34" i="29"/>
  <c r="D63" i="23" s="1"/>
  <c r="E35" i="29"/>
  <c r="D64" i="23" s="1"/>
  <c r="E36" i="29"/>
  <c r="D65" i="23" s="1"/>
  <c r="E37" i="29"/>
  <c r="D66" i="23" s="1"/>
  <c r="E38" i="29"/>
  <c r="D67" i="23" s="1"/>
  <c r="E39" i="29"/>
  <c r="D68" i="23" s="1"/>
  <c r="E40" i="29"/>
  <c r="D69" i="23" s="1"/>
  <c r="E41" i="29"/>
  <c r="D70" i="23" s="1"/>
  <c r="E42" i="29"/>
  <c r="D71" i="23" s="1"/>
  <c r="E43" i="29"/>
  <c r="D72" i="23" s="1"/>
  <c r="E44" i="29"/>
  <c r="D73" i="23" s="1"/>
  <c r="E45" i="29"/>
  <c r="D74" i="23" s="1"/>
  <c r="E46" i="29"/>
  <c r="D75" i="23" s="1"/>
  <c r="E47" i="29"/>
  <c r="D76" i="23" s="1"/>
  <c r="E48" i="29"/>
  <c r="D77" i="23" s="1"/>
  <c r="E49" i="29"/>
  <c r="D78" i="23" s="1"/>
  <c r="E50" i="29"/>
  <c r="D79" i="23" s="1"/>
  <c r="E51" i="29"/>
  <c r="D80" i="23" s="1"/>
  <c r="E52" i="29"/>
  <c r="D81" i="23" s="1"/>
  <c r="E53" i="29"/>
  <c r="D82" i="23" s="1"/>
  <c r="E54" i="29"/>
  <c r="D83" i="23" s="1"/>
  <c r="E55" i="29"/>
  <c r="D84" i="23" s="1"/>
  <c r="E56" i="29"/>
  <c r="D85" i="23" s="1"/>
  <c r="E57" i="29"/>
  <c r="D86" i="23" s="1"/>
  <c r="E58" i="29"/>
  <c r="D87" i="23" s="1"/>
  <c r="E59" i="29"/>
  <c r="D88" i="23" s="1"/>
  <c r="E60" i="29"/>
  <c r="D89" i="23" s="1"/>
  <c r="E61" i="29"/>
  <c r="D90" i="23" s="1"/>
  <c r="E62" i="29"/>
  <c r="D91" i="23" s="1"/>
  <c r="E63" i="29"/>
  <c r="D92" i="23" s="1"/>
  <c r="E64" i="29"/>
  <c r="D93" i="23" s="1"/>
  <c r="E65" i="29"/>
  <c r="D94" i="23" s="1"/>
  <c r="E66" i="29"/>
  <c r="D95" i="23" s="1"/>
  <c r="E67" i="29"/>
  <c r="D96" i="23" s="1"/>
  <c r="E68" i="29"/>
  <c r="D97" i="23" s="1"/>
  <c r="E69" i="29"/>
  <c r="D98" i="23" s="1"/>
  <c r="E70" i="29"/>
  <c r="D99" i="23" s="1"/>
  <c r="E71" i="29"/>
  <c r="D100" i="23" s="1"/>
  <c r="E72" i="29"/>
  <c r="D101" i="23" s="1"/>
  <c r="E73" i="29"/>
  <c r="D102" i="23" s="1"/>
  <c r="E74" i="29"/>
  <c r="D103" i="23" s="1"/>
  <c r="E75" i="29"/>
  <c r="D104" i="23" s="1"/>
  <c r="E76" i="29"/>
  <c r="D105" i="23" s="1"/>
  <c r="E77" i="29"/>
  <c r="D106" i="23" s="1"/>
  <c r="E78" i="29"/>
  <c r="D107" i="23" s="1"/>
  <c r="E79" i="29"/>
  <c r="D108" i="23" s="1"/>
  <c r="E80" i="29"/>
  <c r="D109" i="23" s="1"/>
  <c r="E81" i="29"/>
  <c r="D110" i="23" s="1"/>
  <c r="E82" i="29"/>
  <c r="D111" i="23" s="1"/>
  <c r="E83" i="29"/>
  <c r="D112" i="23" s="1"/>
  <c r="E84" i="29"/>
  <c r="D113" i="23" s="1"/>
  <c r="E85" i="29"/>
  <c r="D114" i="23" s="1"/>
  <c r="E86" i="29"/>
  <c r="D115" i="23" s="1"/>
  <c r="E87" i="29"/>
  <c r="D116" i="23" s="1"/>
  <c r="E88" i="29"/>
  <c r="D117" i="23" s="1"/>
  <c r="E89" i="29"/>
  <c r="D118" i="23" s="1"/>
  <c r="E90" i="29"/>
  <c r="D119" i="23" s="1"/>
  <c r="E91" i="29"/>
  <c r="D120" i="23" s="1"/>
  <c r="E92" i="29"/>
  <c r="D121" i="23" s="1"/>
  <c r="E93" i="29"/>
  <c r="D122" i="23" s="1"/>
  <c r="E94" i="29"/>
  <c r="D123" i="23" s="1"/>
  <c r="E95" i="29"/>
  <c r="D124" i="23" s="1"/>
  <c r="E96" i="29"/>
  <c r="D125" i="23" s="1"/>
  <c r="E97" i="29"/>
  <c r="D126" i="23" s="1"/>
  <c r="E98" i="29"/>
  <c r="D127" i="23" s="1"/>
  <c r="E99" i="29"/>
  <c r="D128" i="23" s="1"/>
  <c r="E100" i="29"/>
  <c r="D129" i="23" s="1"/>
  <c r="E101" i="29"/>
  <c r="D130" i="23" s="1"/>
  <c r="E102" i="29"/>
  <c r="D131" i="23" s="1"/>
  <c r="E103" i="29"/>
  <c r="D132" i="23" s="1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E6" i="29"/>
  <c r="D35" i="23" s="1"/>
  <c r="C7" i="29"/>
  <c r="C36" i="23" s="1"/>
  <c r="C8" i="29"/>
  <c r="C37" i="23" s="1"/>
  <c r="C9" i="29"/>
  <c r="C38" i="23" s="1"/>
  <c r="C10" i="29"/>
  <c r="C39" i="23" s="1"/>
  <c r="C11" i="29"/>
  <c r="C40" i="23" s="1"/>
  <c r="C12" i="29"/>
  <c r="C41" i="23" s="1"/>
  <c r="C13" i="29"/>
  <c r="C42" i="23" s="1"/>
  <c r="C14" i="29"/>
  <c r="C43" i="23" s="1"/>
  <c r="C15" i="29"/>
  <c r="C44" i="23" s="1"/>
  <c r="C16" i="29"/>
  <c r="C45" i="23" s="1"/>
  <c r="C17" i="29"/>
  <c r="C46" i="23" s="1"/>
  <c r="C18" i="29"/>
  <c r="C47" i="23" s="1"/>
  <c r="C19" i="29"/>
  <c r="C48" i="23" s="1"/>
  <c r="C20" i="29"/>
  <c r="C49" i="23" s="1"/>
  <c r="C21" i="29"/>
  <c r="C50" i="23" s="1"/>
  <c r="C22" i="29"/>
  <c r="C51" i="23" s="1"/>
  <c r="C23" i="29"/>
  <c r="C52" i="23" s="1"/>
  <c r="C24" i="29"/>
  <c r="C53" i="23" s="1"/>
  <c r="C25" i="29"/>
  <c r="C54" i="23" s="1"/>
  <c r="C26" i="29"/>
  <c r="C55" i="23" s="1"/>
  <c r="C27" i="29"/>
  <c r="C56" i="23" s="1"/>
  <c r="C28" i="29"/>
  <c r="C57" i="23" s="1"/>
  <c r="C29" i="29"/>
  <c r="C58" i="23" s="1"/>
  <c r="C30" i="29"/>
  <c r="C59" i="23" s="1"/>
  <c r="C31" i="29"/>
  <c r="C60" i="23" s="1"/>
  <c r="C32" i="29"/>
  <c r="C61" i="23" s="1"/>
  <c r="C33" i="29"/>
  <c r="C62" i="23" s="1"/>
  <c r="C34" i="29"/>
  <c r="C63" i="23" s="1"/>
  <c r="C35" i="29"/>
  <c r="C64" i="23" s="1"/>
  <c r="C36" i="29"/>
  <c r="C65" i="23" s="1"/>
  <c r="C37" i="29"/>
  <c r="C66" i="23" s="1"/>
  <c r="C38" i="29"/>
  <c r="C67" i="23" s="1"/>
  <c r="C39" i="29"/>
  <c r="C68" i="23" s="1"/>
  <c r="C40" i="29"/>
  <c r="C69" i="23" s="1"/>
  <c r="C41" i="29"/>
  <c r="C70" i="23" s="1"/>
  <c r="C42" i="29"/>
  <c r="C71" i="23" s="1"/>
  <c r="C43" i="29"/>
  <c r="C72" i="23" s="1"/>
  <c r="C44" i="29"/>
  <c r="C73" i="23" s="1"/>
  <c r="C45" i="29"/>
  <c r="C74" i="23" s="1"/>
  <c r="C46" i="29"/>
  <c r="C75" i="23" s="1"/>
  <c r="C47" i="29"/>
  <c r="C76" i="23" s="1"/>
  <c r="C48" i="29"/>
  <c r="C77" i="23" s="1"/>
  <c r="C49" i="29"/>
  <c r="C78" i="23" s="1"/>
  <c r="C50" i="29"/>
  <c r="C79" i="23" s="1"/>
  <c r="C51" i="29"/>
  <c r="C80" i="23" s="1"/>
  <c r="C52" i="29"/>
  <c r="C81" i="23" s="1"/>
  <c r="C53" i="29"/>
  <c r="C82" i="23" s="1"/>
  <c r="C54" i="29"/>
  <c r="C83" i="23" s="1"/>
  <c r="C55" i="29"/>
  <c r="C84" i="23" s="1"/>
  <c r="C56" i="29"/>
  <c r="C85" i="23" s="1"/>
  <c r="C57" i="29"/>
  <c r="C86" i="23" s="1"/>
  <c r="C58" i="29"/>
  <c r="C87" i="23" s="1"/>
  <c r="C59" i="29"/>
  <c r="C88" i="23" s="1"/>
  <c r="C60" i="29"/>
  <c r="C89" i="23" s="1"/>
  <c r="C61" i="29"/>
  <c r="C90" i="23" s="1"/>
  <c r="C62" i="29"/>
  <c r="C91" i="23" s="1"/>
  <c r="C63" i="29"/>
  <c r="C92" i="23" s="1"/>
  <c r="C64" i="29"/>
  <c r="C93" i="23" s="1"/>
  <c r="C65" i="29"/>
  <c r="C94" i="23" s="1"/>
  <c r="C66" i="29"/>
  <c r="C95" i="23" s="1"/>
  <c r="C67" i="29"/>
  <c r="C96" i="23" s="1"/>
  <c r="C68" i="29"/>
  <c r="C97" i="23" s="1"/>
  <c r="C69" i="29"/>
  <c r="C98" i="23" s="1"/>
  <c r="C70" i="29"/>
  <c r="C99" i="23" s="1"/>
  <c r="C71" i="29"/>
  <c r="C100" i="23" s="1"/>
  <c r="C72" i="29"/>
  <c r="C101" i="23" s="1"/>
  <c r="C73" i="29"/>
  <c r="C102" i="23" s="1"/>
  <c r="C74" i="29"/>
  <c r="C103" i="23" s="1"/>
  <c r="C75" i="29"/>
  <c r="C104" i="23" s="1"/>
  <c r="C76" i="29"/>
  <c r="C105" i="23" s="1"/>
  <c r="C77" i="29"/>
  <c r="C106" i="23" s="1"/>
  <c r="C78" i="29"/>
  <c r="C107" i="23" s="1"/>
  <c r="C79" i="29"/>
  <c r="C108" i="23" s="1"/>
  <c r="C80" i="29"/>
  <c r="C109" i="23" s="1"/>
  <c r="C81" i="29"/>
  <c r="C110" i="23" s="1"/>
  <c r="C82" i="29"/>
  <c r="C111" i="23" s="1"/>
  <c r="C83" i="29"/>
  <c r="C112" i="23" s="1"/>
  <c r="C84" i="29"/>
  <c r="C113" i="23" s="1"/>
  <c r="C85" i="29"/>
  <c r="C114" i="23" s="1"/>
  <c r="C86" i="29"/>
  <c r="C115" i="23" s="1"/>
  <c r="C87" i="29"/>
  <c r="C116" i="23" s="1"/>
  <c r="C88" i="29"/>
  <c r="C117" i="23" s="1"/>
  <c r="C89" i="29"/>
  <c r="C118" i="23" s="1"/>
  <c r="C90" i="29"/>
  <c r="C119" i="23" s="1"/>
  <c r="C91" i="29"/>
  <c r="C120" i="23" s="1"/>
  <c r="C92" i="29"/>
  <c r="C121" i="23" s="1"/>
  <c r="C93" i="29"/>
  <c r="C122" i="23" s="1"/>
  <c r="C94" i="29"/>
  <c r="C123" i="23" s="1"/>
  <c r="C95" i="29"/>
  <c r="C124" i="23" s="1"/>
  <c r="C96" i="29"/>
  <c r="C125" i="23" s="1"/>
  <c r="C97" i="29"/>
  <c r="C126" i="23" s="1"/>
  <c r="C98" i="29"/>
  <c r="C127" i="23" s="1"/>
  <c r="C99" i="29"/>
  <c r="C128" i="23" s="1"/>
  <c r="C100" i="29"/>
  <c r="C129" i="23" s="1"/>
  <c r="C101" i="29"/>
  <c r="C130" i="23" s="1"/>
  <c r="C102" i="29"/>
  <c r="C131" i="23" s="1"/>
  <c r="C103" i="29"/>
  <c r="C132" i="23" s="1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6" i="29"/>
  <c r="C35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6" i="7"/>
  <c r="K16" s="1"/>
  <c r="L16" s="1"/>
  <c r="E17" i="21" s="1"/>
  <c r="J11" i="7"/>
  <c r="B7" i="21" s="1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6"/>
  <c r="C5" i="21"/>
  <c r="C3"/>
  <c r="C2"/>
  <c r="C1"/>
  <c r="AE112" l="1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104"/>
  <c r="D104"/>
  <c r="AE96"/>
  <c r="D96"/>
  <c r="AE84"/>
  <c r="D84"/>
  <c r="AE72"/>
  <c r="D72"/>
  <c r="AE60"/>
  <c r="D60"/>
  <c r="AE48"/>
  <c r="D48"/>
  <c r="AE36"/>
  <c r="D36"/>
  <c r="AE20"/>
  <c r="D20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108"/>
  <c r="D108"/>
  <c r="AE88"/>
  <c r="D88"/>
  <c r="AE76"/>
  <c r="D76"/>
  <c r="AE64"/>
  <c r="D64"/>
  <c r="AE56"/>
  <c r="D56"/>
  <c r="AE44"/>
  <c r="D44"/>
  <c r="AE32"/>
  <c r="D32"/>
  <c r="AE24"/>
  <c r="D24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A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Q52" s="1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B21" i="21" s="1"/>
  <c r="A2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Q16" i="7"/>
  <c r="G17" i="21" s="1"/>
  <c r="Q84" i="7"/>
  <c r="Q20"/>
  <c r="B111"/>
  <c r="B112" i="21" s="1"/>
  <c r="C16" i="7"/>
  <c r="D16"/>
  <c r="C95"/>
  <c r="D95" s="1"/>
  <c r="C36"/>
  <c r="D36" s="1"/>
  <c r="C39"/>
  <c r="D39" s="1"/>
  <c r="C47"/>
  <c r="D47" s="1"/>
  <c r="C63"/>
  <c r="D63" s="1"/>
  <c r="C67"/>
  <c r="D67" s="1"/>
  <c r="C79"/>
  <c r="D79" s="1"/>
  <c r="C87"/>
  <c r="D87" s="1"/>
  <c r="C93"/>
  <c r="D93" s="1"/>
  <c r="C103"/>
  <c r="D103" s="1"/>
  <c r="C20"/>
  <c r="D20" s="1"/>
  <c r="C102"/>
  <c r="D102" s="1"/>
  <c r="C40"/>
  <c r="D40" s="1"/>
  <c r="B72" i="21"/>
  <c r="C71" i="7"/>
  <c r="D71" s="1"/>
  <c r="C31"/>
  <c r="D31" s="1"/>
  <c r="B24" i="21"/>
  <c r="C23" i="7"/>
  <c r="D23" s="1"/>
  <c r="P83"/>
  <c r="F84" i="21" s="1"/>
  <c r="P39" i="7"/>
  <c r="F40" i="21" s="1"/>
  <c r="P42" i="7"/>
  <c r="F43" i="21" s="1"/>
  <c r="P27" i="7"/>
  <c r="F28" i="21" s="1"/>
  <c r="P90" i="7"/>
  <c r="I90" s="1"/>
  <c r="J90" s="1"/>
  <c r="P31"/>
  <c r="I31" s="1"/>
  <c r="J31" s="1"/>
  <c r="P58"/>
  <c r="F59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66" i="7"/>
  <c r="F67" i="21" s="1"/>
  <c r="P23" i="7"/>
  <c r="F24" i="21" s="1"/>
  <c r="P47" i="7"/>
  <c r="F48" i="21" s="1"/>
  <c r="P106" i="7"/>
  <c r="F107" i="21" s="1"/>
  <c r="P18" i="7"/>
  <c r="F19" i="21" s="1"/>
  <c r="P50" i="7"/>
  <c r="F51" i="21" s="1"/>
  <c r="P102" i="7"/>
  <c r="I102" s="1"/>
  <c r="J102" s="1"/>
  <c r="P26"/>
  <c r="F27" i="21" s="1"/>
  <c r="P62" i="7"/>
  <c r="F63" i="21" s="1"/>
  <c r="P70" i="7"/>
  <c r="F71" i="21" s="1"/>
  <c r="P82" i="7"/>
  <c r="F83" i="21" s="1"/>
  <c r="P101" i="7"/>
  <c r="I101" s="1"/>
  <c r="J101" s="1"/>
  <c r="P21"/>
  <c r="F22" i="21" s="1"/>
  <c r="P29" i="7"/>
  <c r="F30" i="21" s="1"/>
  <c r="P37" i="7"/>
  <c r="F38" i="21" s="1"/>
  <c r="P45" i="7"/>
  <c r="F46" i="21" s="1"/>
  <c r="P53" i="7"/>
  <c r="F54" i="21" s="1"/>
  <c r="P105" i="7"/>
  <c r="I105" s="1"/>
  <c r="J105" s="1"/>
  <c r="P57"/>
  <c r="I57" s="1"/>
  <c r="J57" s="1"/>
  <c r="Z72" i="21"/>
  <c r="P30" i="7"/>
  <c r="F31" i="21" s="1"/>
  <c r="P46" i="7"/>
  <c r="P86"/>
  <c r="F87" i="21" s="1"/>
  <c r="P94" i="7"/>
  <c r="F95" i="21" s="1"/>
  <c r="P110" i="7"/>
  <c r="P98"/>
  <c r="F99" i="21" s="1"/>
  <c r="P22" i="7"/>
  <c r="F23" i="21" s="1"/>
  <c r="P38" i="7"/>
  <c r="P54"/>
  <c r="F55" i="21" s="1"/>
  <c r="P74" i="7"/>
  <c r="F75" i="21" s="1"/>
  <c r="P34" i="7"/>
  <c r="F35" i="21" s="1"/>
  <c r="N16" i="7"/>
  <c r="P16"/>
  <c r="I16" s="1"/>
  <c r="J16" s="1"/>
  <c r="N112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N113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56" i="7"/>
  <c r="P65"/>
  <c r="F66" i="21" s="1"/>
  <c r="P77" i="7"/>
  <c r="P85"/>
  <c r="F86" i="21" s="1"/>
  <c r="P89" i="7"/>
  <c r="P104"/>
  <c r="P108"/>
  <c r="F109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P20"/>
  <c r="F21" i="21" s="1"/>
  <c r="P44" i="7"/>
  <c r="Z56" i="21"/>
  <c r="P60" i="7"/>
  <c r="I60" s="1"/>
  <c r="J60" s="1"/>
  <c r="P68"/>
  <c r="F69" i="21" s="1"/>
  <c r="P80" i="7"/>
  <c r="F81" i="21" s="1"/>
  <c r="P88" i="7"/>
  <c r="I88" s="1"/>
  <c r="J88" s="1"/>
  <c r="P97"/>
  <c r="P92"/>
  <c r="F93" i="21" s="1"/>
  <c r="P67" i="7"/>
  <c r="P75"/>
  <c r="F76" i="21" s="1"/>
  <c r="P99" i="7"/>
  <c r="F100" i="21" s="1"/>
  <c r="P107" i="7"/>
  <c r="F108" i="21" s="1"/>
  <c r="P51" i="7"/>
  <c r="F52" i="21" s="1"/>
  <c r="P59" i="7"/>
  <c r="F60" i="21" s="1"/>
  <c r="P87" i="7"/>
  <c r="F88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B29"/>
  <c r="B86"/>
  <c r="B30"/>
  <c r="B103"/>
  <c r="B87"/>
  <c r="B79"/>
  <c r="B64"/>
  <c r="B56"/>
  <c r="B48"/>
  <c r="B40"/>
  <c r="B17"/>
  <c r="B22" l="1"/>
  <c r="B78"/>
  <c r="B85"/>
  <c r="C61" i="7"/>
  <c r="D61" s="1"/>
  <c r="C44"/>
  <c r="D44" s="1"/>
  <c r="Q68"/>
  <c r="G69" i="21" s="1"/>
  <c r="B70"/>
  <c r="B53"/>
  <c r="C53" i="7"/>
  <c r="D53" s="1"/>
  <c r="C60"/>
  <c r="D60" s="1"/>
  <c r="C85"/>
  <c r="D85" s="1"/>
  <c r="B61" i="21"/>
  <c r="B38"/>
  <c r="B94"/>
  <c r="B45"/>
  <c r="C76" i="7"/>
  <c r="D76" s="1"/>
  <c r="Q36"/>
  <c r="G37" i="21" s="1"/>
  <c r="Q100" i="7"/>
  <c r="G101" i="21" s="1"/>
  <c r="C46" i="7"/>
  <c r="D46" s="1"/>
  <c r="C77"/>
  <c r="D77" s="1"/>
  <c r="C105"/>
  <c r="D105" s="1"/>
  <c r="C50"/>
  <c r="D50" s="1"/>
  <c r="B41" i="21"/>
  <c r="B81"/>
  <c r="B35"/>
  <c r="B60"/>
  <c r="B99"/>
  <c r="B73"/>
  <c r="Q81" i="7"/>
  <c r="G82" i="21" s="1"/>
  <c r="B26"/>
  <c r="C99" i="7"/>
  <c r="D99" s="1"/>
  <c r="C51"/>
  <c r="D51" s="1"/>
  <c r="Q17"/>
  <c r="G18" i="21" s="1"/>
  <c r="B36"/>
  <c r="B75"/>
  <c r="C112" i="7"/>
  <c r="D112" s="1"/>
  <c r="C78"/>
  <c r="D78" s="1"/>
  <c r="C27"/>
  <c r="D27" s="1"/>
  <c r="C45"/>
  <c r="D45" s="1"/>
  <c r="B102" i="21"/>
  <c r="C94" i="7"/>
  <c r="D94" s="1"/>
  <c r="C30"/>
  <c r="D30" s="1"/>
  <c r="C28"/>
  <c r="D28" s="1"/>
  <c r="C55"/>
  <c r="D55" s="1"/>
  <c r="C37"/>
  <c r="D37" s="1"/>
  <c r="Q113"/>
  <c r="R113" s="1"/>
  <c r="S113" s="1"/>
  <c r="Q92"/>
  <c r="R92" s="1"/>
  <c r="S92" s="1"/>
  <c r="C57"/>
  <c r="D57" s="1"/>
  <c r="B110" i="21"/>
  <c r="C110" i="7"/>
  <c r="D110" s="1"/>
  <c r="C62"/>
  <c r="D62" s="1"/>
  <c r="C109"/>
  <c r="D109" s="1"/>
  <c r="C21"/>
  <c r="D21" s="1"/>
  <c r="C18"/>
  <c r="D18" s="1"/>
  <c r="Q49"/>
  <c r="R49" s="1"/>
  <c r="S49" s="1"/>
  <c r="B98" i="21"/>
  <c r="B34"/>
  <c r="B27"/>
  <c r="B42"/>
  <c r="B82"/>
  <c r="B33"/>
  <c r="B57"/>
  <c r="B105"/>
  <c r="C64" i="7"/>
  <c r="D64" s="1"/>
  <c r="C104"/>
  <c r="D104" s="1"/>
  <c r="C72"/>
  <c r="D72" s="1"/>
  <c r="C66"/>
  <c r="D66" s="1"/>
  <c r="C89"/>
  <c r="D89" s="1"/>
  <c r="C73"/>
  <c r="D73" s="1"/>
  <c r="C41"/>
  <c r="D41" s="1"/>
  <c r="C33"/>
  <c r="D33" s="1"/>
  <c r="B92" i="21"/>
  <c r="Q73" i="7"/>
  <c r="G74" i="21" s="1"/>
  <c r="B43"/>
  <c r="B108"/>
  <c r="B19"/>
  <c r="B18"/>
  <c r="B89"/>
  <c r="B91"/>
  <c r="B50"/>
  <c r="C56" i="7"/>
  <c r="D56" s="1"/>
  <c r="B97" i="21"/>
  <c r="C24" i="7"/>
  <c r="D24" s="1"/>
  <c r="C82"/>
  <c r="D82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84" i="21"/>
  <c r="Q65" i="7"/>
  <c r="R65" s="1"/>
  <c r="S65" s="1"/>
  <c r="Q97"/>
  <c r="G98" i="21" s="1"/>
  <c r="B66"/>
  <c r="B51"/>
  <c r="B90"/>
  <c r="B25"/>
  <c r="B83"/>
  <c r="B58"/>
  <c r="C88" i="7"/>
  <c r="D88" s="1"/>
  <c r="C32"/>
  <c r="D32" s="1"/>
  <c r="C34"/>
  <c r="D34" s="1"/>
  <c r="B68" i="21"/>
  <c r="Q25" i="7"/>
  <c r="G26" i="21" s="1"/>
  <c r="R24" i="7"/>
  <c r="S24" s="1"/>
  <c r="G25" i="21"/>
  <c r="R32" i="7"/>
  <c r="S32" s="1"/>
  <c r="G33" i="21"/>
  <c r="R40" i="7"/>
  <c r="S40" s="1"/>
  <c r="G41" i="2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33" i="7"/>
  <c r="S33" s="1"/>
  <c r="G34" i="21"/>
  <c r="G50"/>
  <c r="G114"/>
  <c r="R20" i="7"/>
  <c r="S20" s="1"/>
  <c r="G21" i="21"/>
  <c r="I21" s="1"/>
  <c r="R52" i="7"/>
  <c r="S52" s="1"/>
  <c r="G53" i="21"/>
  <c r="R84" i="7"/>
  <c r="S84" s="1"/>
  <c r="G85" i="21"/>
  <c r="R18" i="7"/>
  <c r="S18" s="1"/>
  <c r="G19" i="2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C98" i="7"/>
  <c r="D98" s="1"/>
  <c r="C70"/>
  <c r="D70" s="1"/>
  <c r="C38"/>
  <c r="D38" s="1"/>
  <c r="C90"/>
  <c r="D90" s="1"/>
  <c r="C58"/>
  <c r="D58" s="1"/>
  <c r="C26"/>
  <c r="D26" s="1"/>
  <c r="C101"/>
  <c r="D101" s="1"/>
  <c r="C29"/>
  <c r="D29" s="1"/>
  <c r="R41"/>
  <c r="S41" s="1"/>
  <c r="G42" i="21"/>
  <c r="R57" i="7"/>
  <c r="S57" s="1"/>
  <c r="G58" i="21"/>
  <c r="R73" i="7"/>
  <c r="S73" s="1"/>
  <c r="R89"/>
  <c r="S89" s="1"/>
  <c r="G90" i="21"/>
  <c r="R105" i="7"/>
  <c r="S105" s="1"/>
  <c r="G106" i="21"/>
  <c r="R28" i="7"/>
  <c r="S28" s="1"/>
  <c r="G29" i="21"/>
  <c r="R44" i="7"/>
  <c r="S44" s="1"/>
  <c r="G45" i="21"/>
  <c r="I45" s="1"/>
  <c r="L45" s="1"/>
  <c r="R60" i="7"/>
  <c r="S60" s="1"/>
  <c r="G61" i="21"/>
  <c r="R76" i="7"/>
  <c r="S76" s="1"/>
  <c r="G77" i="21"/>
  <c r="R108" i="7"/>
  <c r="S108" s="1"/>
  <c r="G109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C106" i="7"/>
  <c r="D106" s="1"/>
  <c r="C86"/>
  <c r="D86" s="1"/>
  <c r="C54"/>
  <c r="D54" s="1"/>
  <c r="C22"/>
  <c r="D22" s="1"/>
  <c r="C74"/>
  <c r="D74" s="1"/>
  <c r="C42"/>
  <c r="D42" s="1"/>
  <c r="C69"/>
  <c r="D69" s="1"/>
  <c r="R16"/>
  <c r="S16" s="1"/>
  <c r="C111"/>
  <c r="D111" s="1"/>
  <c r="Q111"/>
  <c r="B69" i="21"/>
  <c r="B101"/>
  <c r="Z75"/>
  <c r="C96" i="7"/>
  <c r="D96" s="1"/>
  <c r="B93" i="21"/>
  <c r="B109"/>
  <c r="C80" i="7"/>
  <c r="D80" s="1"/>
  <c r="C52"/>
  <c r="D52" s="1"/>
  <c r="B65" i="21"/>
  <c r="B113"/>
  <c r="B46"/>
  <c r="B54"/>
  <c r="B62"/>
  <c r="B106"/>
  <c r="B114"/>
  <c r="B32"/>
  <c r="C108" i="7"/>
  <c r="D108" s="1"/>
  <c r="B96" i="21"/>
  <c r="B49"/>
  <c r="B77"/>
  <c r="C48" i="7"/>
  <c r="D48" s="1"/>
  <c r="F32" i="21"/>
  <c r="I45" i="7"/>
  <c r="J45" s="1"/>
  <c r="I58"/>
  <c r="J58" s="1"/>
  <c r="C91" i="21"/>
  <c r="M91" s="1"/>
  <c r="I83" i="7"/>
  <c r="J83" s="1"/>
  <c r="I39"/>
  <c r="J39" s="1"/>
  <c r="I22"/>
  <c r="J22" s="1"/>
  <c r="I42"/>
  <c r="Z19" i="21"/>
  <c r="I51" i="7"/>
  <c r="H51" s="1"/>
  <c r="H90"/>
  <c r="I72"/>
  <c r="J72" s="1"/>
  <c r="I85"/>
  <c r="J85" s="1"/>
  <c r="I78"/>
  <c r="Z48" i="21"/>
  <c r="F91"/>
  <c r="I100" i="7"/>
  <c r="J100" s="1"/>
  <c r="Z43" i="21"/>
  <c r="I91" i="7"/>
  <c r="F58" i="21"/>
  <c r="I70" i="7"/>
  <c r="I43"/>
  <c r="J43" s="1"/>
  <c r="F106" i="21"/>
  <c r="I63" i="7"/>
  <c r="J63" s="1"/>
  <c r="Z27" i="21"/>
  <c r="Z112"/>
  <c r="Z38"/>
  <c r="F34"/>
  <c r="H40" i="7"/>
  <c r="F103" i="21"/>
  <c r="F77"/>
  <c r="I37" i="7"/>
  <c r="J37" s="1"/>
  <c r="Z47" i="21"/>
  <c r="I69" i="7"/>
  <c r="I82"/>
  <c r="J82" s="1"/>
  <c r="I27"/>
  <c r="I50"/>
  <c r="F17" i="21"/>
  <c r="Z82"/>
  <c r="Z51"/>
  <c r="I17" i="7"/>
  <c r="J17" s="1"/>
  <c r="Z54" i="21"/>
  <c r="I106" i="7"/>
  <c r="J106" s="1"/>
  <c r="I23"/>
  <c r="I86"/>
  <c r="I29"/>
  <c r="J29" s="1"/>
  <c r="F41" i="21"/>
  <c r="I47" i="7"/>
  <c r="I99"/>
  <c r="I35"/>
  <c r="Z107" i="21"/>
  <c r="I25" i="7"/>
  <c r="J25" s="1"/>
  <c r="I107"/>
  <c r="J107" s="1"/>
  <c r="H24"/>
  <c r="I19"/>
  <c r="J19" s="1"/>
  <c r="I66"/>
  <c r="J66" s="1"/>
  <c r="I98"/>
  <c r="I54"/>
  <c r="Z96" i="21"/>
  <c r="H101" i="7"/>
  <c r="Z29" i="21"/>
  <c r="I75" i="7"/>
  <c r="J75" s="1"/>
  <c r="I26"/>
  <c r="F102" i="21"/>
  <c r="Z92"/>
  <c r="I94" i="7"/>
  <c r="J94" s="1"/>
  <c r="C102" i="21"/>
  <c r="M102" s="1"/>
  <c r="I30" i="7"/>
  <c r="I62"/>
  <c r="I18"/>
  <c r="J18" s="1"/>
  <c r="Z103" i="21"/>
  <c r="I21" i="7"/>
  <c r="J21" s="1"/>
  <c r="I68"/>
  <c r="J68" s="1"/>
  <c r="Z44" i="21"/>
  <c r="Z100"/>
  <c r="I74" i="7"/>
  <c r="I41"/>
  <c r="F37" i="21"/>
  <c r="I20" i="7"/>
  <c r="I64"/>
  <c r="J64" s="1"/>
  <c r="Z20" i="21"/>
  <c r="Z95"/>
  <c r="Z83"/>
  <c r="I53" i="7"/>
  <c r="J53" s="1"/>
  <c r="I73"/>
  <c r="Z35" i="21"/>
  <c r="I28" i="7"/>
  <c r="I84"/>
  <c r="J84" s="1"/>
  <c r="Z80" i="21"/>
  <c r="Z99"/>
  <c r="I93" i="7"/>
  <c r="Z87" i="21"/>
  <c r="B88"/>
  <c r="B71"/>
  <c r="B76"/>
  <c r="B47"/>
  <c r="Z22"/>
  <c r="Z58"/>
  <c r="Z36"/>
  <c r="B52"/>
  <c r="B31"/>
  <c r="B59"/>
  <c r="B107"/>
  <c r="F78"/>
  <c r="I77" i="7"/>
  <c r="J77" s="1"/>
  <c r="Z40" i="21"/>
  <c r="B28"/>
  <c r="B111"/>
  <c r="Z97"/>
  <c r="F39"/>
  <c r="I38" i="7"/>
  <c r="F111" i="21"/>
  <c r="I110" i="7"/>
  <c r="F47" i="21"/>
  <c r="I46" i="7"/>
  <c r="I41" i="21"/>
  <c r="L41" s="1"/>
  <c r="Z50"/>
  <c r="C32"/>
  <c r="M32" s="1"/>
  <c r="I80" i="7"/>
  <c r="J80" s="1"/>
  <c r="I34"/>
  <c r="J34" s="1"/>
  <c r="I92"/>
  <c r="J92" s="1"/>
  <c r="C41" i="21"/>
  <c r="M41" s="1"/>
  <c r="H16" i="7"/>
  <c r="I48"/>
  <c r="J48" s="1"/>
  <c r="Z59" i="21"/>
  <c r="I95" i="7"/>
  <c r="J95" s="1"/>
  <c r="F25" i="21"/>
  <c r="I81" i="7"/>
  <c r="J81" s="1"/>
  <c r="Z91" i="21"/>
  <c r="I108" i="7"/>
  <c r="J108" s="1"/>
  <c r="C17" i="21"/>
  <c r="C25"/>
  <c r="M25" s="1"/>
  <c r="Z31"/>
  <c r="F89"/>
  <c r="I49" i="7"/>
  <c r="J49" s="1"/>
  <c r="Z90" i="21"/>
  <c r="Z111"/>
  <c r="Z45"/>
  <c r="I103" i="7"/>
  <c r="F104" i="21"/>
  <c r="F68"/>
  <c r="I67" i="7"/>
  <c r="J67" s="1"/>
  <c r="F98" i="21"/>
  <c r="I97" i="7"/>
  <c r="B80" i="21"/>
  <c r="B55"/>
  <c r="F90"/>
  <c r="I89" i="7"/>
  <c r="J89" s="1"/>
  <c r="B44" i="21"/>
  <c r="B67"/>
  <c r="Z110"/>
  <c r="Z89"/>
  <c r="Z18"/>
  <c r="Z74"/>
  <c r="F45"/>
  <c r="I44" i="7"/>
  <c r="J44" s="1"/>
  <c r="B20" i="21"/>
  <c r="B100"/>
  <c r="B23"/>
  <c r="B63"/>
  <c r="B95"/>
  <c r="I56" i="7"/>
  <c r="J56" s="1"/>
  <c r="F57" i="21"/>
  <c r="Z24"/>
  <c r="B104"/>
  <c r="Z21"/>
  <c r="C89"/>
  <c r="M89" s="1"/>
  <c r="B39"/>
  <c r="F61"/>
  <c r="Z55"/>
  <c r="I32" i="7"/>
  <c r="J32" s="1"/>
  <c r="F33" i="21"/>
  <c r="I104" i="7"/>
  <c r="J104" s="1"/>
  <c r="F105" i="21"/>
  <c r="H33" i="7"/>
  <c r="I113"/>
  <c r="J113" s="1"/>
  <c r="I52"/>
  <c r="J52" s="1"/>
  <c r="C37" i="21"/>
  <c r="M37" s="1"/>
  <c r="Z70"/>
  <c r="Z93"/>
  <c r="Z104"/>
  <c r="Z98"/>
  <c r="I87" i="7"/>
  <c r="J87" s="1"/>
  <c r="I111"/>
  <c r="J111" s="1"/>
  <c r="Z79" i="21"/>
  <c r="Z63"/>
  <c r="Z39"/>
  <c r="Z67"/>
  <c r="Z88"/>
  <c r="Z71"/>
  <c r="I109" i="7"/>
  <c r="J109" s="1"/>
  <c r="F110" i="21"/>
  <c r="Z28"/>
  <c r="I112" i="7"/>
  <c r="J112" s="1"/>
  <c r="F113" i="21"/>
  <c r="C34"/>
  <c r="M34" s="1"/>
  <c r="H36" i="7"/>
  <c r="Z108" i="21"/>
  <c r="Z23"/>
  <c r="I71" i="7"/>
  <c r="J71" s="1"/>
  <c r="I61"/>
  <c r="J61" s="1"/>
  <c r="I65"/>
  <c r="Z32" i="21"/>
  <c r="I96" i="7"/>
  <c r="I79"/>
  <c r="J79" s="1"/>
  <c r="I59"/>
  <c r="J59" s="1"/>
  <c r="H102"/>
  <c r="I55"/>
  <c r="C106" i="21"/>
  <c r="M106" s="1"/>
  <c r="C103"/>
  <c r="M103" s="1"/>
  <c r="H57" i="7"/>
  <c r="H31"/>
  <c r="H88"/>
  <c r="C58" i="21"/>
  <c r="M58" s="1"/>
  <c r="H105" i="7"/>
  <c r="Z78" i="21"/>
  <c r="Z62"/>
  <c r="Z86"/>
  <c r="Z77"/>
  <c r="Z101"/>
  <c r="Z65"/>
  <c r="Z109"/>
  <c r="Z57"/>
  <c r="Z41"/>
  <c r="Z105"/>
  <c r="Z85"/>
  <c r="Z69"/>
  <c r="Z30"/>
  <c r="Z94"/>
  <c r="Z113"/>
  <c r="Z61"/>
  <c r="Z114"/>
  <c r="Z33"/>
  <c r="Z102"/>
  <c r="Z53"/>
  <c r="Z37"/>
  <c r="Z81"/>
  <c r="Z73"/>
  <c r="Z34"/>
  <c r="Z49"/>
  <c r="Z106"/>
  <c r="Z17"/>
  <c r="C77"/>
  <c r="M77" s="1"/>
  <c r="H76" i="7"/>
  <c r="C61" i="21"/>
  <c r="M61" s="1"/>
  <c r="H60" i="7"/>
  <c r="I49" i="21"/>
  <c r="L49" s="1"/>
  <c r="I19"/>
  <c r="L19" s="1"/>
  <c r="I69" l="1"/>
  <c r="L69" s="1"/>
  <c r="R100" i="7"/>
  <c r="S100" s="1"/>
  <c r="R68"/>
  <c r="S68" s="1"/>
  <c r="R81"/>
  <c r="S81" s="1"/>
  <c r="R36"/>
  <c r="S36" s="1"/>
  <c r="R97"/>
  <c r="S97" s="1"/>
  <c r="G93" i="21"/>
  <c r="R17" i="7"/>
  <c r="S17" s="1"/>
  <c r="G66" i="21"/>
  <c r="I66" s="1"/>
  <c r="L66" s="1"/>
  <c r="R25" i="7"/>
  <c r="S25" s="1"/>
  <c r="C66" i="21"/>
  <c r="M66" s="1"/>
  <c r="J65" i="7"/>
  <c r="C42" i="21"/>
  <c r="M42" s="1"/>
  <c r="J41" i="7"/>
  <c r="C63" i="21"/>
  <c r="M63" s="1"/>
  <c r="J62" i="7"/>
  <c r="C36" i="21"/>
  <c r="M36" s="1"/>
  <c r="J35" i="7"/>
  <c r="H86"/>
  <c r="J86"/>
  <c r="H91"/>
  <c r="J91"/>
  <c r="C56" i="21"/>
  <c r="M56" s="1"/>
  <c r="J55" i="7"/>
  <c r="C97" i="21"/>
  <c r="M97" s="1"/>
  <c r="J96" i="7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H27"/>
  <c r="J27"/>
  <c r="H70"/>
  <c r="J70"/>
  <c r="H97"/>
  <c r="J97"/>
  <c r="H103"/>
  <c r="J103"/>
  <c r="C55" i="21"/>
  <c r="M55" s="1"/>
  <c r="J54" i="7"/>
  <c r="C100" i="21"/>
  <c r="M100" s="1"/>
  <c r="J99" i="7"/>
  <c r="H47"/>
  <c r="J47"/>
  <c r="H50"/>
  <c r="J50"/>
  <c r="C79" i="21"/>
  <c r="M79" s="1"/>
  <c r="J78" i="7"/>
  <c r="C52" i="21"/>
  <c r="M52" s="1"/>
  <c r="J51" i="7"/>
  <c r="C47" i="21"/>
  <c r="M47" s="1"/>
  <c r="J46" i="7"/>
  <c r="C39" i="21"/>
  <c r="M39" s="1"/>
  <c r="J38" i="7"/>
  <c r="H74"/>
  <c r="J74"/>
  <c r="H30"/>
  <c r="J30"/>
  <c r="C27" i="21"/>
  <c r="M27" s="1"/>
  <c r="J26" i="7"/>
  <c r="H98"/>
  <c r="J98"/>
  <c r="H23"/>
  <c r="J23"/>
  <c r="C70" i="21"/>
  <c r="M70" s="1"/>
  <c r="J69" i="7"/>
  <c r="C43" i="21"/>
  <c r="M43" s="1"/>
  <c r="J42" i="7"/>
  <c r="M17" i="21"/>
  <c r="R111" i="7"/>
  <c r="S111" s="1"/>
  <c r="G112" i="21"/>
  <c r="I37"/>
  <c r="I61"/>
  <c r="I29"/>
  <c r="I33"/>
  <c r="I54"/>
  <c r="C84"/>
  <c r="M84" s="1"/>
  <c r="H22" i="7"/>
  <c r="H25"/>
  <c r="C38" i="21"/>
  <c r="M38" s="1"/>
  <c r="C73"/>
  <c r="M73" s="1"/>
  <c r="H63" i="7"/>
  <c r="C40" i="21"/>
  <c r="M40" s="1"/>
  <c r="C64"/>
  <c r="M64" s="1"/>
  <c r="C46"/>
  <c r="M46" s="1"/>
  <c r="H100" i="7"/>
  <c r="C86" i="21"/>
  <c r="M86" s="1"/>
  <c r="H45" i="7"/>
  <c r="H42"/>
  <c r="C59" i="21"/>
  <c r="M59" s="1"/>
  <c r="H58" i="7"/>
  <c r="H83"/>
  <c r="C23" i="21"/>
  <c r="C92"/>
  <c r="M92" s="1"/>
  <c r="C107"/>
  <c r="M107" s="1"/>
  <c r="C44"/>
  <c r="M44" s="1"/>
  <c r="H39" i="7"/>
  <c r="H72"/>
  <c r="C24" i="21"/>
  <c r="M24" s="1"/>
  <c r="C51"/>
  <c r="M51" s="1"/>
  <c r="H17" i="7"/>
  <c r="C28" i="21"/>
  <c r="M28" s="1"/>
  <c r="H78" i="7"/>
  <c r="H85"/>
  <c r="C101" i="21"/>
  <c r="M101" s="1"/>
  <c r="H82" i="7"/>
  <c r="C71" i="21"/>
  <c r="M71" s="1"/>
  <c r="H80" i="7"/>
  <c r="H106"/>
  <c r="C26" i="21"/>
  <c r="M26" s="1"/>
  <c r="H43" i="7"/>
  <c r="H35"/>
  <c r="C18" i="21"/>
  <c r="C30"/>
  <c r="M30" s="1"/>
  <c r="H29" i="7"/>
  <c r="C99" i="21"/>
  <c r="M99" s="1"/>
  <c r="C19"/>
  <c r="C108"/>
  <c r="M108" s="1"/>
  <c r="C20"/>
  <c r="M20" s="1"/>
  <c r="C67"/>
  <c r="M67" s="1"/>
  <c r="C87"/>
  <c r="M87" s="1"/>
  <c r="H69" i="7"/>
  <c r="H37"/>
  <c r="H19"/>
  <c r="H113"/>
  <c r="H107"/>
  <c r="I28" i="21"/>
  <c r="L28" s="1"/>
  <c r="C83"/>
  <c r="M83" s="1"/>
  <c r="H108" i="7"/>
  <c r="H66"/>
  <c r="C48" i="21"/>
  <c r="M48" s="1"/>
  <c r="I67"/>
  <c r="L67" s="1"/>
  <c r="H99" i="7"/>
  <c r="C54" i="21"/>
  <c r="M54" s="1"/>
  <c r="H93" i="7"/>
  <c r="C93" i="21"/>
  <c r="M93" s="1"/>
  <c r="C114"/>
  <c r="M114" s="1"/>
  <c r="C65"/>
  <c r="M65" s="1"/>
  <c r="H26" i="7"/>
  <c r="C69" i="21"/>
  <c r="H64" i="7"/>
  <c r="C68" i="21"/>
  <c r="M68" s="1"/>
  <c r="H77" i="7"/>
  <c r="H53"/>
  <c r="C109" i="21"/>
  <c r="M109" s="1"/>
  <c r="C29"/>
  <c r="M29" s="1"/>
  <c r="H110" i="7"/>
  <c r="H84"/>
  <c r="H21"/>
  <c r="C22" i="21"/>
  <c r="M22" s="1"/>
  <c r="C31"/>
  <c r="M31" s="1"/>
  <c r="C85"/>
  <c r="M85" s="1"/>
  <c r="H48" i="7"/>
  <c r="I38" i="21"/>
  <c r="L38" s="1"/>
  <c r="I55"/>
  <c r="H62" i="7"/>
  <c r="H75"/>
  <c r="C90" i="21"/>
  <c r="M90" s="1"/>
  <c r="C76"/>
  <c r="M76" s="1"/>
  <c r="H54" i="7"/>
  <c r="H94"/>
  <c r="H34"/>
  <c r="C35" i="21"/>
  <c r="M35" s="1"/>
  <c r="H46" i="7"/>
  <c r="H41"/>
  <c r="H18"/>
  <c r="H89"/>
  <c r="C95" i="21"/>
  <c r="M95" s="1"/>
  <c r="H20" i="7"/>
  <c r="H68"/>
  <c r="V41" i="21"/>
  <c r="W41" s="1"/>
  <c r="H73" i="7"/>
  <c r="I52" i="21"/>
  <c r="C75"/>
  <c r="M75" s="1"/>
  <c r="H81" i="7"/>
  <c r="C82" i="21"/>
  <c r="M82" s="1"/>
  <c r="H111" i="7"/>
  <c r="H95"/>
  <c r="H49"/>
  <c r="C50" i="21"/>
  <c r="M50" s="1"/>
  <c r="I24"/>
  <c r="L24" s="1"/>
  <c r="H92" i="7"/>
  <c r="J41" i="21"/>
  <c r="AF41" s="1"/>
  <c r="C49"/>
  <c r="M49" s="1"/>
  <c r="C81"/>
  <c r="M81" s="1"/>
  <c r="H38" i="7"/>
  <c r="H67"/>
  <c r="C96" i="21"/>
  <c r="M96" s="1"/>
  <c r="C78"/>
  <c r="M78" s="1"/>
  <c r="H65" i="7"/>
  <c r="H71"/>
  <c r="C72" i="21"/>
  <c r="M72" s="1"/>
  <c r="H87" i="7"/>
  <c r="H32"/>
  <c r="C33" i="21"/>
  <c r="M33" s="1"/>
  <c r="H96" i="7"/>
  <c r="H104"/>
  <c r="C105" i="21"/>
  <c r="M105" s="1"/>
  <c r="H56" i="7"/>
  <c r="H52"/>
  <c r="C88" i="21"/>
  <c r="M88" s="1"/>
  <c r="C104"/>
  <c r="M104" s="1"/>
  <c r="H61" i="7"/>
  <c r="C62" i="21"/>
  <c r="M62" s="1"/>
  <c r="H112" i="7"/>
  <c r="C113" i="21"/>
  <c r="M113" s="1"/>
  <c r="C110"/>
  <c r="M110" s="1"/>
  <c r="H109" i="7"/>
  <c r="H44"/>
  <c r="C45" i="21"/>
  <c r="C98"/>
  <c r="M98" s="1"/>
  <c r="C57"/>
  <c r="M57" s="1"/>
  <c r="C53"/>
  <c r="M53" s="1"/>
  <c r="C112"/>
  <c r="M112" s="1"/>
  <c r="H55" i="7"/>
  <c r="H79"/>
  <c r="C80" i="21"/>
  <c r="M80" s="1"/>
  <c r="H59" i="7"/>
  <c r="C60" i="21"/>
  <c r="M60" s="1"/>
  <c r="J69"/>
  <c r="AF69" s="1"/>
  <c r="I68"/>
  <c r="L68" s="1"/>
  <c r="I63"/>
  <c r="I32"/>
  <c r="I25"/>
  <c r="L25" s="1"/>
  <c r="I22"/>
  <c r="L22" s="1"/>
  <c r="I59"/>
  <c r="L59" s="1"/>
  <c r="I31"/>
  <c r="L31" s="1"/>
  <c r="I36"/>
  <c r="I47"/>
  <c r="I56"/>
  <c r="L56" s="1"/>
  <c r="I60"/>
  <c r="L60" s="1"/>
  <c r="P41"/>
  <c r="I51"/>
  <c r="L51" s="1"/>
  <c r="I39"/>
  <c r="L39" s="1"/>
  <c r="I27"/>
  <c r="I64"/>
  <c r="L64" s="1"/>
  <c r="I48"/>
  <c r="L48" s="1"/>
  <c r="I26"/>
  <c r="L26" s="1"/>
  <c r="I30"/>
  <c r="L30" s="1"/>
  <c r="I35"/>
  <c r="L35" s="1"/>
  <c r="I34"/>
  <c r="J49"/>
  <c r="AF49" s="1"/>
  <c r="J23"/>
  <c r="AF23" s="1"/>
  <c r="J45"/>
  <c r="AF45" s="1"/>
  <c r="J19"/>
  <c r="AF19" s="1"/>
  <c r="I43"/>
  <c r="I70" l="1"/>
  <c r="L70" s="1"/>
  <c r="M18"/>
  <c r="V36"/>
  <c r="W36" s="1"/>
  <c r="L36"/>
  <c r="J61"/>
  <c r="AF61" s="1"/>
  <c r="L61"/>
  <c r="V34"/>
  <c r="W34" s="1"/>
  <c r="L34"/>
  <c r="V27"/>
  <c r="W27" s="1"/>
  <c r="L27"/>
  <c r="V47"/>
  <c r="W47" s="1"/>
  <c r="L47"/>
  <c r="J29"/>
  <c r="AF29" s="1"/>
  <c r="L29"/>
  <c r="V37"/>
  <c r="W37" s="1"/>
  <c r="L37"/>
  <c r="V63"/>
  <c r="W63" s="1"/>
  <c r="L63"/>
  <c r="V52"/>
  <c r="W52" s="1"/>
  <c r="L52"/>
  <c r="V55"/>
  <c r="W55" s="1"/>
  <c r="L55"/>
  <c r="J33"/>
  <c r="AF33" s="1"/>
  <c r="L33"/>
  <c r="V43"/>
  <c r="W43" s="1"/>
  <c r="L43"/>
  <c r="V32"/>
  <c r="W32" s="1"/>
  <c r="L32"/>
  <c r="J54"/>
  <c r="AF54" s="1"/>
  <c r="L54"/>
  <c r="P69"/>
  <c r="M69"/>
  <c r="M45"/>
  <c r="V19"/>
  <c r="W19" s="1"/>
  <c r="M19"/>
  <c r="V23"/>
  <c r="X23" s="1"/>
  <c r="M23"/>
  <c r="P37"/>
  <c r="J37"/>
  <c r="AF37" s="1"/>
  <c r="V66"/>
  <c r="W66" s="1"/>
  <c r="V56"/>
  <c r="W56" s="1"/>
  <c r="V25"/>
  <c r="W25" s="1"/>
  <c r="V61"/>
  <c r="W61" s="1"/>
  <c r="P61"/>
  <c r="V35"/>
  <c r="W35" s="1"/>
  <c r="V38"/>
  <c r="W38" s="1"/>
  <c r="S61"/>
  <c r="I40"/>
  <c r="L40" s="1"/>
  <c r="S41"/>
  <c r="I58"/>
  <c r="I17"/>
  <c r="L17" s="1"/>
  <c r="I42"/>
  <c r="I53"/>
  <c r="L53" s="1"/>
  <c r="I57"/>
  <c r="I65"/>
  <c r="V39"/>
  <c r="W39" s="1"/>
  <c r="P33"/>
  <c r="V59"/>
  <c r="W59" s="1"/>
  <c r="I50"/>
  <c r="I18"/>
  <c r="L18" s="1"/>
  <c r="S69"/>
  <c r="V54"/>
  <c r="V67"/>
  <c r="W67" s="1"/>
  <c r="V51"/>
  <c r="W51" s="1"/>
  <c r="P38"/>
  <c r="AC23"/>
  <c r="V24"/>
  <c r="W24" s="1"/>
  <c r="V30"/>
  <c r="W30" s="1"/>
  <c r="P23"/>
  <c r="V64"/>
  <c r="W64" s="1"/>
  <c r="P28"/>
  <c r="V28"/>
  <c r="W28" s="1"/>
  <c r="V26"/>
  <c r="W26" s="1"/>
  <c r="V69"/>
  <c r="X69" s="1"/>
  <c r="J38"/>
  <c r="AF38" s="1"/>
  <c r="P54"/>
  <c r="P19"/>
  <c r="J28"/>
  <c r="AF28" s="1"/>
  <c r="AC41"/>
  <c r="O41"/>
  <c r="R41" s="1"/>
  <c r="V48"/>
  <c r="W48" s="1"/>
  <c r="V68"/>
  <c r="W68" s="1"/>
  <c r="AA41"/>
  <c r="V29"/>
  <c r="W29" s="1"/>
  <c r="V22"/>
  <c r="W22" s="1"/>
  <c r="P29"/>
  <c r="P22"/>
  <c r="V31"/>
  <c r="W31" s="1"/>
  <c r="AC49"/>
  <c r="P45"/>
  <c r="X41"/>
  <c r="J24"/>
  <c r="AF24" s="1"/>
  <c r="P24"/>
  <c r="P49"/>
  <c r="V49"/>
  <c r="X49" s="1"/>
  <c r="V33"/>
  <c r="W33" s="1"/>
  <c r="AA69"/>
  <c r="V45"/>
  <c r="W45" s="1"/>
  <c r="V60"/>
  <c r="W60" s="1"/>
  <c r="O69"/>
  <c r="R69" s="1"/>
  <c r="AC69"/>
  <c r="J22"/>
  <c r="AF22" s="1"/>
  <c r="J32"/>
  <c r="AF32" s="1"/>
  <c r="P32"/>
  <c r="J68"/>
  <c r="AF68" s="1"/>
  <c r="P68"/>
  <c r="J63"/>
  <c r="AF63" s="1"/>
  <c r="P63"/>
  <c r="J67"/>
  <c r="AF67" s="1"/>
  <c r="P67"/>
  <c r="J25"/>
  <c r="AF25" s="1"/>
  <c r="P25"/>
  <c r="J48"/>
  <c r="AF48" s="1"/>
  <c r="P48"/>
  <c r="P27"/>
  <c r="J27"/>
  <c r="AF27" s="1"/>
  <c r="J36"/>
  <c r="AF36" s="1"/>
  <c r="P36"/>
  <c r="P26"/>
  <c r="J26"/>
  <c r="AF26" s="1"/>
  <c r="J64"/>
  <c r="AF64" s="1"/>
  <c r="P64"/>
  <c r="J39"/>
  <c r="AF39" s="1"/>
  <c r="P39"/>
  <c r="J51"/>
  <c r="AF51" s="1"/>
  <c r="P51"/>
  <c r="P31"/>
  <c r="J31"/>
  <c r="AF31" s="1"/>
  <c r="J35"/>
  <c r="AF35" s="1"/>
  <c r="P35"/>
  <c r="J52"/>
  <c r="AF52" s="1"/>
  <c r="P52"/>
  <c r="P55"/>
  <c r="J55"/>
  <c r="AF55" s="1"/>
  <c r="J60"/>
  <c r="AF60" s="1"/>
  <c r="P60"/>
  <c r="J56"/>
  <c r="AF56" s="1"/>
  <c r="P56"/>
  <c r="P30"/>
  <c r="J30"/>
  <c r="AF30" s="1"/>
  <c r="P70"/>
  <c r="P47"/>
  <c r="J47"/>
  <c r="AF47" s="1"/>
  <c r="P59"/>
  <c r="J59"/>
  <c r="AF59" s="1"/>
  <c r="AC19"/>
  <c r="S19"/>
  <c r="AA19"/>
  <c r="O19"/>
  <c r="R19" s="1"/>
  <c r="O33"/>
  <c r="O23"/>
  <c r="R23" s="1"/>
  <c r="J66"/>
  <c r="AF66" s="1"/>
  <c r="P66"/>
  <c r="P43"/>
  <c r="J43"/>
  <c r="AF43" s="1"/>
  <c r="O45"/>
  <c r="R45" s="1"/>
  <c r="S45"/>
  <c r="AC45"/>
  <c r="AA45"/>
  <c r="S49"/>
  <c r="AA49"/>
  <c r="J34"/>
  <c r="AF34" s="1"/>
  <c r="P34"/>
  <c r="O49"/>
  <c r="R49" s="1"/>
  <c r="S23"/>
  <c r="AA23"/>
  <c r="AA33" l="1"/>
  <c r="O61"/>
  <c r="V70"/>
  <c r="W70" s="1"/>
  <c r="AC37"/>
  <c r="S33"/>
  <c r="AC61"/>
  <c r="AC33"/>
  <c r="J70"/>
  <c r="AF70" s="1"/>
  <c r="AA61"/>
  <c r="R61"/>
  <c r="R33"/>
  <c r="T33" s="1"/>
  <c r="W23"/>
  <c r="V18"/>
  <c r="W18" s="1"/>
  <c r="V57"/>
  <c r="W57" s="1"/>
  <c r="L57"/>
  <c r="J65"/>
  <c r="AF65" s="1"/>
  <c r="L65"/>
  <c r="J42"/>
  <c r="AF42" s="1"/>
  <c r="L42"/>
  <c r="O54"/>
  <c r="R54" s="1"/>
  <c r="X54"/>
  <c r="P21"/>
  <c r="L21"/>
  <c r="J58"/>
  <c r="AF58" s="1"/>
  <c r="L58"/>
  <c r="O29"/>
  <c r="R29" s="1"/>
  <c r="AA29"/>
  <c r="Q41"/>
  <c r="T41" s="1"/>
  <c r="U41" s="1"/>
  <c r="V50"/>
  <c r="W50" s="1"/>
  <c r="L50"/>
  <c r="AC29"/>
  <c r="AC54"/>
  <c r="AA54"/>
  <c r="S29"/>
  <c r="S54"/>
  <c r="Q69"/>
  <c r="P17"/>
  <c r="X19"/>
  <c r="O37"/>
  <c r="R37" s="1"/>
  <c r="P42"/>
  <c r="AA37"/>
  <c r="X61"/>
  <c r="X37"/>
  <c r="S37"/>
  <c r="V40"/>
  <c r="W40" s="1"/>
  <c r="Q33"/>
  <c r="P57"/>
  <c r="P40"/>
  <c r="J40"/>
  <c r="AF40" s="1"/>
  <c r="V65"/>
  <c r="J57"/>
  <c r="AF57" s="1"/>
  <c r="Q61"/>
  <c r="P50"/>
  <c r="P58"/>
  <c r="P65"/>
  <c r="P18"/>
  <c r="J18"/>
  <c r="AF18" s="1"/>
  <c r="J50"/>
  <c r="AF50" s="1"/>
  <c r="O38"/>
  <c r="R38" s="1"/>
  <c r="I44"/>
  <c r="AA28"/>
  <c r="I46"/>
  <c r="V21"/>
  <c r="W21" s="1"/>
  <c r="I71"/>
  <c r="I62"/>
  <c r="J17"/>
  <c r="AF17" s="1"/>
  <c r="V53"/>
  <c r="J21"/>
  <c r="AA21" s="1"/>
  <c r="P53"/>
  <c r="J53"/>
  <c r="V17"/>
  <c r="W17" s="1"/>
  <c r="V58"/>
  <c r="I20"/>
  <c r="V42"/>
  <c r="W54"/>
  <c r="Q23"/>
  <c r="T23" s="1"/>
  <c r="U23" s="1"/>
  <c r="W69"/>
  <c r="T69"/>
  <c r="U69" s="1"/>
  <c r="S38"/>
  <c r="AA38"/>
  <c r="S28"/>
  <c r="AC38"/>
  <c r="X38"/>
  <c r="O28"/>
  <c r="R28" s="1"/>
  <c r="X28"/>
  <c r="AC28"/>
  <c r="Q19"/>
  <c r="X29"/>
  <c r="X45"/>
  <c r="Q45"/>
  <c r="T45" s="1"/>
  <c r="U45" s="1"/>
  <c r="X22"/>
  <c r="O22"/>
  <c r="R22" s="1"/>
  <c r="Q49"/>
  <c r="T49" s="1"/>
  <c r="U49" s="1"/>
  <c r="W49"/>
  <c r="AC24"/>
  <c r="O24"/>
  <c r="R24" s="1"/>
  <c r="AA24"/>
  <c r="S24"/>
  <c r="X24"/>
  <c r="X33"/>
  <c r="AA22"/>
  <c r="AC22"/>
  <c r="S22"/>
  <c r="S67"/>
  <c r="X67"/>
  <c r="AC67"/>
  <c r="AA67"/>
  <c r="O67"/>
  <c r="R67" s="1"/>
  <c r="AC32"/>
  <c r="AA32"/>
  <c r="X32"/>
  <c r="S32"/>
  <c r="O32"/>
  <c r="R32" s="1"/>
  <c r="S63"/>
  <c r="AA63"/>
  <c r="O63"/>
  <c r="R63" s="1"/>
  <c r="AC63"/>
  <c r="X63"/>
  <c r="O68"/>
  <c r="R68" s="1"/>
  <c r="AA68"/>
  <c r="AC68"/>
  <c r="S68"/>
  <c r="X68"/>
  <c r="S25"/>
  <c r="X25"/>
  <c r="O25"/>
  <c r="R25" s="1"/>
  <c r="AA25"/>
  <c r="AC25"/>
  <c r="AC70"/>
  <c r="S70"/>
  <c r="AA70"/>
  <c r="O70"/>
  <c r="R70" s="1"/>
  <c r="AC52"/>
  <c r="O52"/>
  <c r="R52" s="1"/>
  <c r="S52"/>
  <c r="AA52"/>
  <c r="X52"/>
  <c r="S35"/>
  <c r="X35"/>
  <c r="AC35"/>
  <c r="AA35"/>
  <c r="O35"/>
  <c r="R35" s="1"/>
  <c r="S31"/>
  <c r="AA31"/>
  <c r="O31"/>
  <c r="R31" s="1"/>
  <c r="AC31"/>
  <c r="X31"/>
  <c r="S26"/>
  <c r="AC26"/>
  <c r="AA26"/>
  <c r="O26"/>
  <c r="R26" s="1"/>
  <c r="X26"/>
  <c r="AC36"/>
  <c r="O36"/>
  <c r="R36" s="1"/>
  <c r="S36"/>
  <c r="X36"/>
  <c r="AA36"/>
  <c r="S48"/>
  <c r="AC48"/>
  <c r="AA48"/>
  <c r="O48"/>
  <c r="R48" s="1"/>
  <c r="X48"/>
  <c r="O47"/>
  <c r="R47" s="1"/>
  <c r="AC47"/>
  <c r="X47"/>
  <c r="S47"/>
  <c r="AA47"/>
  <c r="S51"/>
  <c r="X51"/>
  <c r="O51"/>
  <c r="R51" s="1"/>
  <c r="AC51"/>
  <c r="AA51"/>
  <c r="AC64"/>
  <c r="S64"/>
  <c r="AA64"/>
  <c r="O64"/>
  <c r="R64" s="1"/>
  <c r="X64"/>
  <c r="X27"/>
  <c r="AC27"/>
  <c r="O27"/>
  <c r="R27" s="1"/>
  <c r="S27"/>
  <c r="AA27"/>
  <c r="S59"/>
  <c r="AA59"/>
  <c r="AC59"/>
  <c r="X59"/>
  <c r="O59"/>
  <c r="R59" s="1"/>
  <c r="S30"/>
  <c r="AA30"/>
  <c r="X30"/>
  <c r="O30"/>
  <c r="R30" s="1"/>
  <c r="AC30"/>
  <c r="AC56"/>
  <c r="AA56"/>
  <c r="O56"/>
  <c r="R56" s="1"/>
  <c r="S56"/>
  <c r="X56"/>
  <c r="AC60"/>
  <c r="S60"/>
  <c r="AA60"/>
  <c r="O60"/>
  <c r="R60" s="1"/>
  <c r="X60"/>
  <c r="S55"/>
  <c r="O55"/>
  <c r="R55" s="1"/>
  <c r="AC55"/>
  <c r="AA55"/>
  <c r="X55"/>
  <c r="O39"/>
  <c r="R39" s="1"/>
  <c r="AC39"/>
  <c r="S39"/>
  <c r="AA39"/>
  <c r="X39"/>
  <c r="O66"/>
  <c r="R66" s="1"/>
  <c r="S66"/>
  <c r="AA66"/>
  <c r="AC66"/>
  <c r="X66"/>
  <c r="AC34"/>
  <c r="S34"/>
  <c r="AA34"/>
  <c r="O34"/>
  <c r="R34" s="1"/>
  <c r="X34"/>
  <c r="O43"/>
  <c r="R43" s="1"/>
  <c r="AC43"/>
  <c r="S43"/>
  <c r="X43"/>
  <c r="AA43"/>
  <c r="X70" l="1"/>
  <c r="L71"/>
  <c r="I72"/>
  <c r="U33"/>
  <c r="AA65"/>
  <c r="AC58"/>
  <c r="O58"/>
  <c r="R58" s="1"/>
  <c r="S65"/>
  <c r="AC65"/>
  <c r="X57"/>
  <c r="Q54"/>
  <c r="T54" s="1"/>
  <c r="U54" s="1"/>
  <c r="S58"/>
  <c r="O65"/>
  <c r="R65" s="1"/>
  <c r="Q22"/>
  <c r="AA58"/>
  <c r="AC42"/>
  <c r="T61"/>
  <c r="U61" s="1"/>
  <c r="Q43"/>
  <c r="Q59"/>
  <c r="Q39"/>
  <c r="Q55"/>
  <c r="Q27"/>
  <c r="Q48"/>
  <c r="Q31"/>
  <c r="Q25"/>
  <c r="J20"/>
  <c r="AF20" s="1"/>
  <c r="L20"/>
  <c r="J62"/>
  <c r="O62" s="1"/>
  <c r="L62"/>
  <c r="J46"/>
  <c r="AF46" s="1"/>
  <c r="L46"/>
  <c r="Q29"/>
  <c r="T29" s="1"/>
  <c r="U29" s="1"/>
  <c r="Q56"/>
  <c r="Q64"/>
  <c r="Q32"/>
  <c r="Q60"/>
  <c r="Q51"/>
  <c r="Q36"/>
  <c r="Q35"/>
  <c r="Q52"/>
  <c r="Q68"/>
  <c r="T19"/>
  <c r="U19" s="1"/>
  <c r="Q38"/>
  <c r="Q30"/>
  <c r="T22"/>
  <c r="U22" s="1"/>
  <c r="Q34"/>
  <c r="Q66"/>
  <c r="Q47"/>
  <c r="Q26"/>
  <c r="Q70"/>
  <c r="Q63"/>
  <c r="Q67"/>
  <c r="Q24"/>
  <c r="Q28"/>
  <c r="P44"/>
  <c r="L44"/>
  <c r="Q37"/>
  <c r="O42"/>
  <c r="R42" s="1"/>
  <c r="AA42"/>
  <c r="S42"/>
  <c r="O21"/>
  <c r="R21" s="1"/>
  <c r="O57"/>
  <c r="R57" s="1"/>
  <c r="AA57"/>
  <c r="AC40"/>
  <c r="P62"/>
  <c r="W65"/>
  <c r="X65"/>
  <c r="O17"/>
  <c r="AA40"/>
  <c r="X40"/>
  <c r="X21"/>
  <c r="P20"/>
  <c r="S40"/>
  <c r="AC21"/>
  <c r="AF21"/>
  <c r="AC53"/>
  <c r="AF53"/>
  <c r="AA18"/>
  <c r="O40"/>
  <c r="R40" s="1"/>
  <c r="AC57"/>
  <c r="S57"/>
  <c r="AC17"/>
  <c r="X53"/>
  <c r="O18"/>
  <c r="R18" s="1"/>
  <c r="AA17"/>
  <c r="S17"/>
  <c r="AA50"/>
  <c r="AC50"/>
  <c r="S50"/>
  <c r="O50"/>
  <c r="R50" s="1"/>
  <c r="X17"/>
  <c r="X50"/>
  <c r="S18"/>
  <c r="AC18"/>
  <c r="S46"/>
  <c r="W42"/>
  <c r="X42"/>
  <c r="V71"/>
  <c r="V44"/>
  <c r="W44" s="1"/>
  <c r="V20"/>
  <c r="V62"/>
  <c r="W53"/>
  <c r="J44"/>
  <c r="AA44" s="1"/>
  <c r="W58"/>
  <c r="X58"/>
  <c r="AA53"/>
  <c r="S53"/>
  <c r="O53"/>
  <c r="R53" s="1"/>
  <c r="S21"/>
  <c r="V46"/>
  <c r="P46"/>
  <c r="X18"/>
  <c r="P71"/>
  <c r="J71"/>
  <c r="I73" l="1"/>
  <c r="L72"/>
  <c r="P72"/>
  <c r="J72"/>
  <c r="V72"/>
  <c r="AA72"/>
  <c r="AC72"/>
  <c r="O72"/>
  <c r="AC46"/>
  <c r="AC20"/>
  <c r="Q58"/>
  <c r="T58" s="1"/>
  <c r="U58" s="1"/>
  <c r="Q65"/>
  <c r="T65" s="1"/>
  <c r="U65" s="1"/>
  <c r="Q17"/>
  <c r="R17"/>
  <c r="R62"/>
  <c r="Q21"/>
  <c r="T21"/>
  <c r="U21" s="1"/>
  <c r="AC62"/>
  <c r="S62"/>
  <c r="AA62"/>
  <c r="AA20"/>
  <c r="O20"/>
  <c r="R20" s="1"/>
  <c r="AA46"/>
  <c r="S20"/>
  <c r="O46"/>
  <c r="R46" s="1"/>
  <c r="AF62"/>
  <c r="T25"/>
  <c r="U25" s="1"/>
  <c r="T48"/>
  <c r="U48" s="1"/>
  <c r="T55"/>
  <c r="U55" s="1"/>
  <c r="T43"/>
  <c r="U43" s="1"/>
  <c r="T37"/>
  <c r="U37" s="1"/>
  <c r="T28"/>
  <c r="U28" s="1"/>
  <c r="T67"/>
  <c r="U67" s="1"/>
  <c r="T70"/>
  <c r="U70" s="1"/>
  <c r="T47"/>
  <c r="U47" s="1"/>
  <c r="T34"/>
  <c r="U34" s="1"/>
  <c r="T38"/>
  <c r="U38" s="1"/>
  <c r="T52"/>
  <c r="U52" s="1"/>
  <c r="T36"/>
  <c r="U36" s="1"/>
  <c r="T60"/>
  <c r="U60" s="1"/>
  <c r="T64"/>
  <c r="U64" s="1"/>
  <c r="Q57"/>
  <c r="Q72"/>
  <c r="T31"/>
  <c r="U31" s="1"/>
  <c r="T27"/>
  <c r="U27" s="1"/>
  <c r="T39"/>
  <c r="U39" s="1"/>
  <c r="T59"/>
  <c r="U59" s="1"/>
  <c r="Q50"/>
  <c r="Q40"/>
  <c r="Q53"/>
  <c r="Q42"/>
  <c r="T42"/>
  <c r="U42" s="1"/>
  <c r="T24"/>
  <c r="U24" s="1"/>
  <c r="T63"/>
  <c r="U63" s="1"/>
  <c r="T26"/>
  <c r="U26" s="1"/>
  <c r="T66"/>
  <c r="U66" s="1"/>
  <c r="T30"/>
  <c r="U30" s="1"/>
  <c r="T68"/>
  <c r="U68" s="1"/>
  <c r="T35"/>
  <c r="U35" s="1"/>
  <c r="T51"/>
  <c r="U51" s="1"/>
  <c r="T32"/>
  <c r="U32" s="1"/>
  <c r="T56"/>
  <c r="U56" s="1"/>
  <c r="Q18"/>
  <c r="T18" s="1"/>
  <c r="U18" s="1"/>
  <c r="Q62"/>
  <c r="T62" s="1"/>
  <c r="U62" s="1"/>
  <c r="O44"/>
  <c r="R44" s="1"/>
  <c r="O71"/>
  <c r="R71" s="1"/>
  <c r="AF71"/>
  <c r="S44"/>
  <c r="AF44"/>
  <c r="X44"/>
  <c r="AC44"/>
  <c r="W71"/>
  <c r="X71"/>
  <c r="AA71"/>
  <c r="S71"/>
  <c r="W46"/>
  <c r="X46"/>
  <c r="X62"/>
  <c r="W62"/>
  <c r="W20"/>
  <c r="X20"/>
  <c r="AC71"/>
  <c r="W72" l="1"/>
  <c r="X72"/>
  <c r="I74"/>
  <c r="V73"/>
  <c r="P73"/>
  <c r="L73"/>
  <c r="J73"/>
  <c r="AA73"/>
  <c r="AC73"/>
  <c r="O73"/>
  <c r="AF72"/>
  <c r="S72"/>
  <c r="R72"/>
  <c r="T72" s="1"/>
  <c r="U72" s="1"/>
  <c r="T17"/>
  <c r="U17" s="1"/>
  <c r="Q20"/>
  <c r="T20" s="1"/>
  <c r="U20" s="1"/>
  <c r="Q46"/>
  <c r="T46"/>
  <c r="U46" s="1"/>
  <c r="T40"/>
  <c r="U40" s="1"/>
  <c r="T53"/>
  <c r="U53" s="1"/>
  <c r="T50"/>
  <c r="U50" s="1"/>
  <c r="T57"/>
  <c r="U57" s="1"/>
  <c r="Q71"/>
  <c r="Q44"/>
  <c r="R73" l="1"/>
  <c r="Q73"/>
  <c r="AF73"/>
  <c r="S73"/>
  <c r="L74"/>
  <c r="I75"/>
  <c r="J74"/>
  <c r="P74"/>
  <c r="V74"/>
  <c r="O74"/>
  <c r="AC74"/>
  <c r="AA74"/>
  <c r="W73"/>
  <c r="X73"/>
  <c r="T44"/>
  <c r="U44" s="1"/>
  <c r="T71"/>
  <c r="U71" s="1"/>
  <c r="W74" l="1"/>
  <c r="X74"/>
  <c r="R74"/>
  <c r="T74" s="1"/>
  <c r="Q74"/>
  <c r="L75"/>
  <c r="I76"/>
  <c r="J75"/>
  <c r="P75"/>
  <c r="V75"/>
  <c r="AC75"/>
  <c r="O75"/>
  <c r="AF74"/>
  <c r="S74"/>
  <c r="T73"/>
  <c r="U73" s="1"/>
  <c r="W75" l="1"/>
  <c r="X75"/>
  <c r="U74"/>
  <c r="L76"/>
  <c r="I77"/>
  <c r="P76"/>
  <c r="V76"/>
  <c r="J76"/>
  <c r="AA76" s="1"/>
  <c r="AC76"/>
  <c r="O76"/>
  <c r="R75"/>
  <c r="T75" s="1"/>
  <c r="U75" s="1"/>
  <c r="Q75"/>
  <c r="AF75"/>
  <c r="S75"/>
  <c r="AA75"/>
  <c r="L77" l="1"/>
  <c r="P77"/>
  <c r="J77"/>
  <c r="V77"/>
  <c r="AA77"/>
  <c r="I78"/>
  <c r="AC77"/>
  <c r="O77"/>
  <c r="R76"/>
  <c r="T76" s="1"/>
  <c r="U76" s="1"/>
  <c r="Q76"/>
  <c r="W76"/>
  <c r="X76"/>
  <c r="AF76"/>
  <c r="S76"/>
  <c r="AF77" l="1"/>
  <c r="S77"/>
  <c r="L78"/>
  <c r="V78"/>
  <c r="P78"/>
  <c r="J78"/>
  <c r="I79"/>
  <c r="O78"/>
  <c r="R77"/>
  <c r="T77" s="1"/>
  <c r="U77" s="1"/>
  <c r="Q77"/>
  <c r="W77"/>
  <c r="X77"/>
  <c r="R78" l="1"/>
  <c r="Q78"/>
  <c r="T78" s="1"/>
  <c r="U78" s="1"/>
  <c r="AF78"/>
  <c r="S78"/>
  <c r="L79"/>
  <c r="J79"/>
  <c r="V79"/>
  <c r="P79"/>
  <c r="I80"/>
  <c r="O79"/>
  <c r="AC78"/>
  <c r="X78"/>
  <c r="W78"/>
  <c r="AA78"/>
  <c r="R79" l="1"/>
  <c r="T79" s="1"/>
  <c r="U79" s="1"/>
  <c r="Q79"/>
  <c r="AF79"/>
  <c r="S79"/>
  <c r="L80"/>
  <c r="J80"/>
  <c r="I81"/>
  <c r="V80"/>
  <c r="P80"/>
  <c r="AC80"/>
  <c r="X79"/>
  <c r="W79"/>
  <c r="AC79"/>
  <c r="AA79"/>
  <c r="O80" l="1"/>
  <c r="S80"/>
  <c r="AF80"/>
  <c r="AA80"/>
  <c r="L81"/>
  <c r="V81"/>
  <c r="I82"/>
  <c r="P81"/>
  <c r="J81"/>
  <c r="AC81"/>
  <c r="O81"/>
  <c r="X80"/>
  <c r="W80"/>
  <c r="W81" l="1"/>
  <c r="X81"/>
  <c r="AA81"/>
  <c r="S81"/>
  <c r="AF81"/>
  <c r="R80"/>
  <c r="Q80"/>
  <c r="R81"/>
  <c r="T81" s="1"/>
  <c r="U81" s="1"/>
  <c r="Q81"/>
  <c r="L82"/>
  <c r="P82"/>
  <c r="I83"/>
  <c r="J82"/>
  <c r="V82"/>
  <c r="AA82" l="1"/>
  <c r="S82"/>
  <c r="AF82"/>
  <c r="W82"/>
  <c r="X82"/>
  <c r="AC82"/>
  <c r="T80"/>
  <c r="U80" s="1"/>
  <c r="L83"/>
  <c r="P83"/>
  <c r="I84"/>
  <c r="V83"/>
  <c r="J83"/>
  <c r="O83"/>
  <c r="AC83"/>
  <c r="O82"/>
  <c r="R83" l="1"/>
  <c r="T83" s="1"/>
  <c r="U83" s="1"/>
  <c r="Q83"/>
  <c r="R82"/>
  <c r="T82" s="1"/>
  <c r="U82" s="1"/>
  <c r="Q82"/>
  <c r="L84"/>
  <c r="I85"/>
  <c r="J84"/>
  <c r="V84"/>
  <c r="P84"/>
  <c r="AA84"/>
  <c r="O84"/>
  <c r="W83"/>
  <c r="X83"/>
  <c r="AA83"/>
  <c r="S83"/>
  <c r="AF83"/>
  <c r="L85" l="1"/>
  <c r="J85"/>
  <c r="P85"/>
  <c r="I86"/>
  <c r="V85"/>
  <c r="AC85"/>
  <c r="R84"/>
  <c r="T84" s="1"/>
  <c r="U84" s="1"/>
  <c r="Q84"/>
  <c r="AC84"/>
  <c r="S84"/>
  <c r="AF84"/>
  <c r="X84"/>
  <c r="W84"/>
  <c r="X85" l="1"/>
  <c r="W85"/>
  <c r="O85"/>
  <c r="AF85"/>
  <c r="S85"/>
  <c r="AA85"/>
  <c r="L86"/>
  <c r="J86"/>
  <c r="P86"/>
  <c r="V86"/>
  <c r="I87"/>
  <c r="AA86"/>
  <c r="AC86"/>
  <c r="W86" l="1"/>
  <c r="X86"/>
  <c r="L87"/>
  <c r="V87"/>
  <c r="P87"/>
  <c r="I88"/>
  <c r="J87"/>
  <c r="AA87"/>
  <c r="O87"/>
  <c r="R85"/>
  <c r="Q85"/>
  <c r="O86"/>
  <c r="AF86"/>
  <c r="S86"/>
  <c r="R87" l="1"/>
  <c r="T87" s="1"/>
  <c r="U87" s="1"/>
  <c r="Q87"/>
  <c r="L88"/>
  <c r="J88"/>
  <c r="V88"/>
  <c r="P88"/>
  <c r="I89"/>
  <c r="O88"/>
  <c r="AC88"/>
  <c r="AC87"/>
  <c r="S87"/>
  <c r="AF87"/>
  <c r="T85"/>
  <c r="U85" s="1"/>
  <c r="R86"/>
  <c r="Q86"/>
  <c r="X87"/>
  <c r="W87"/>
  <c r="X88" l="1"/>
  <c r="W88"/>
  <c r="L89"/>
  <c r="P89"/>
  <c r="V89"/>
  <c r="J89"/>
  <c r="O89" s="1"/>
  <c r="I90"/>
  <c r="T86"/>
  <c r="U86" s="1"/>
  <c r="R88"/>
  <c r="T88" s="1"/>
  <c r="Q88"/>
  <c r="AA88"/>
  <c r="S88"/>
  <c r="AF88"/>
  <c r="R89" l="1"/>
  <c r="T89" s="1"/>
  <c r="U89" s="1"/>
  <c r="Q89"/>
  <c r="X89"/>
  <c r="W89"/>
  <c r="U88"/>
  <c r="AC89"/>
  <c r="AF89"/>
  <c r="S89"/>
  <c r="L90"/>
  <c r="I91"/>
  <c r="J90"/>
  <c r="V90"/>
  <c r="P90"/>
  <c r="AA90"/>
  <c r="AC90"/>
  <c r="AA89"/>
  <c r="L91" l="1"/>
  <c r="I92"/>
  <c r="P91"/>
  <c r="J91"/>
  <c r="V91"/>
  <c r="O91"/>
  <c r="AA91"/>
  <c r="O90"/>
  <c r="S90"/>
  <c r="AF90"/>
  <c r="W90"/>
  <c r="X90"/>
  <c r="X91" l="1"/>
  <c r="W91"/>
  <c r="R91"/>
  <c r="T91" s="1"/>
  <c r="Q91"/>
  <c r="L92"/>
  <c r="P92"/>
  <c r="I93"/>
  <c r="V92"/>
  <c r="J92"/>
  <c r="AC92"/>
  <c r="O92"/>
  <c r="R90"/>
  <c r="Q90"/>
  <c r="AC91"/>
  <c r="S91"/>
  <c r="AF91"/>
  <c r="AA92" l="1"/>
  <c r="S92"/>
  <c r="AF92"/>
  <c r="U91"/>
  <c r="T90"/>
  <c r="U90" s="1"/>
  <c r="R92"/>
  <c r="T92" s="1"/>
  <c r="U92" s="1"/>
  <c r="Q92"/>
  <c r="L93"/>
  <c r="P93"/>
  <c r="V93"/>
  <c r="I94"/>
  <c r="J93"/>
  <c r="AA93" s="1"/>
  <c r="O93"/>
  <c r="X92"/>
  <c r="W92"/>
  <c r="R93" l="1"/>
  <c r="T93" s="1"/>
  <c r="U93" s="1"/>
  <c r="Q93"/>
  <c r="X93"/>
  <c r="W93"/>
  <c r="L94"/>
  <c r="V94"/>
  <c r="I95"/>
  <c r="P94"/>
  <c r="J94"/>
  <c r="AA94" s="1"/>
  <c r="AC93"/>
  <c r="AF93"/>
  <c r="S93"/>
  <c r="X94" l="1"/>
  <c r="W94"/>
  <c r="L95"/>
  <c r="I96"/>
  <c r="V95"/>
  <c r="P95"/>
  <c r="J95"/>
  <c r="AA95"/>
  <c r="AC94"/>
  <c r="O94"/>
  <c r="S94"/>
  <c r="AF94"/>
  <c r="W95" l="1"/>
  <c r="X95"/>
  <c r="R94"/>
  <c r="Q94"/>
  <c r="O95"/>
  <c r="S95"/>
  <c r="AF95"/>
  <c r="L96"/>
  <c r="P96"/>
  <c r="I97"/>
  <c r="J96"/>
  <c r="V96"/>
  <c r="O96"/>
  <c r="AC95"/>
  <c r="R96" l="1"/>
  <c r="T96" s="1"/>
  <c r="Q96"/>
  <c r="AA96"/>
  <c r="AF96"/>
  <c r="S96"/>
  <c r="R95"/>
  <c r="Q95"/>
  <c r="AC96"/>
  <c r="L97"/>
  <c r="I98"/>
  <c r="P97"/>
  <c r="V97"/>
  <c r="J97"/>
  <c r="AA97"/>
  <c r="AC97"/>
  <c r="X96"/>
  <c r="W96"/>
  <c r="T94"/>
  <c r="U94" s="1"/>
  <c r="L98" l="1"/>
  <c r="J98"/>
  <c r="O98" s="1"/>
  <c r="V98"/>
  <c r="P98"/>
  <c r="I99"/>
  <c r="O97"/>
  <c r="S97"/>
  <c r="AF97"/>
  <c r="T95"/>
  <c r="U95" s="1"/>
  <c r="U96"/>
  <c r="W97"/>
  <c r="X97"/>
  <c r="R98" l="1"/>
  <c r="T98" s="1"/>
  <c r="Q98"/>
  <c r="W98"/>
  <c r="X98"/>
  <c r="L99"/>
  <c r="J99"/>
  <c r="I100"/>
  <c r="P99"/>
  <c r="V99"/>
  <c r="AA99"/>
  <c r="AA98"/>
  <c r="S98"/>
  <c r="AF98"/>
  <c r="R97"/>
  <c r="Q97"/>
  <c r="T97" s="1"/>
  <c r="U97" s="1"/>
  <c r="AC98"/>
  <c r="W99" l="1"/>
  <c r="X99"/>
  <c r="AC99"/>
  <c r="AF99"/>
  <c r="S99"/>
  <c r="L100"/>
  <c r="P100"/>
  <c r="J100"/>
  <c r="AA100" s="1"/>
  <c r="V100"/>
  <c r="I101"/>
  <c r="O100"/>
  <c r="U98"/>
  <c r="O99"/>
  <c r="L101" l="1"/>
  <c r="V101"/>
  <c r="P101"/>
  <c r="J101"/>
  <c r="I102"/>
  <c r="AA101"/>
  <c r="AC101"/>
  <c r="W100"/>
  <c r="X100"/>
  <c r="R99"/>
  <c r="T99" s="1"/>
  <c r="U99" s="1"/>
  <c r="Q99"/>
  <c r="R100"/>
  <c r="Q100"/>
  <c r="T100" s="1"/>
  <c r="U100" s="1"/>
  <c r="AC100"/>
  <c r="AF100"/>
  <c r="S100"/>
  <c r="L102" l="1"/>
  <c r="P102"/>
  <c r="I103"/>
  <c r="J102"/>
  <c r="O102" s="1"/>
  <c r="AC102"/>
  <c r="V102"/>
  <c r="X101"/>
  <c r="W101"/>
  <c r="O101"/>
  <c r="AF101"/>
  <c r="S101"/>
  <c r="R102" l="1"/>
  <c r="T102" s="1"/>
  <c r="Q102"/>
  <c r="R101"/>
  <c r="T101" s="1"/>
  <c r="U101" s="1"/>
  <c r="Q101"/>
  <c r="W102"/>
  <c r="X102"/>
  <c r="L103"/>
  <c r="J103"/>
  <c r="AA103" s="1"/>
  <c r="V103"/>
  <c r="I104"/>
  <c r="P103"/>
  <c r="AC103"/>
  <c r="AA102"/>
  <c r="S102"/>
  <c r="AF102"/>
  <c r="X103" l="1"/>
  <c r="W103"/>
  <c r="U102"/>
  <c r="L104"/>
  <c r="V104"/>
  <c r="I105"/>
  <c r="J104"/>
  <c r="P104"/>
  <c r="AA104"/>
  <c r="O103"/>
  <c r="S103"/>
  <c r="AF103"/>
  <c r="L105" l="1"/>
  <c r="J105"/>
  <c r="V105"/>
  <c r="P105"/>
  <c r="I106"/>
  <c r="AC105"/>
  <c r="O104"/>
  <c r="AF104"/>
  <c r="S104"/>
  <c r="W104"/>
  <c r="X104"/>
  <c r="AC104"/>
  <c r="R103"/>
  <c r="Q103"/>
  <c r="L106" l="1"/>
  <c r="V106"/>
  <c r="J106"/>
  <c r="P106"/>
  <c r="I107"/>
  <c r="AA106"/>
  <c r="O106"/>
  <c r="O105"/>
  <c r="AF105"/>
  <c r="S105"/>
  <c r="X105"/>
  <c r="W105"/>
  <c r="R104"/>
  <c r="Q104"/>
  <c r="T103"/>
  <c r="U103" s="1"/>
  <c r="AA105"/>
  <c r="X106" l="1"/>
  <c r="W106"/>
  <c r="R105"/>
  <c r="Q105"/>
  <c r="L107"/>
  <c r="J107"/>
  <c r="I108"/>
  <c r="V107"/>
  <c r="P107"/>
  <c r="O107"/>
  <c r="R106"/>
  <c r="T106" s="1"/>
  <c r="Q106"/>
  <c r="AF106"/>
  <c r="S106"/>
  <c r="T104"/>
  <c r="U104" s="1"/>
  <c r="AC106"/>
  <c r="R107" l="1"/>
  <c r="T107" s="1"/>
  <c r="Q107"/>
  <c r="AC107"/>
  <c r="AF107"/>
  <c r="S107"/>
  <c r="L108"/>
  <c r="J108"/>
  <c r="I109"/>
  <c r="P108"/>
  <c r="V108"/>
  <c r="O108"/>
  <c r="W107"/>
  <c r="X107"/>
  <c r="AA107"/>
  <c r="U106"/>
  <c r="T105"/>
  <c r="U105" s="1"/>
  <c r="X108" l="1"/>
  <c r="W108"/>
  <c r="AA108"/>
  <c r="S108"/>
  <c r="AF108"/>
  <c r="U107"/>
  <c r="R108"/>
  <c r="T108" s="1"/>
  <c r="U108" s="1"/>
  <c r="Q108"/>
  <c r="L109"/>
  <c r="J109"/>
  <c r="P109"/>
  <c r="I110"/>
  <c r="V109"/>
  <c r="AA109"/>
  <c r="AC108"/>
  <c r="X109" l="1"/>
  <c r="W109"/>
  <c r="O109"/>
  <c r="AF109"/>
  <c r="S109"/>
  <c r="L110"/>
  <c r="I111"/>
  <c r="V110"/>
  <c r="P110"/>
  <c r="J110"/>
  <c r="AC110" s="1"/>
  <c r="AC109"/>
  <c r="L111" l="1"/>
  <c r="I112"/>
  <c r="P111"/>
  <c r="J111"/>
  <c r="AA111" s="1"/>
  <c r="V111"/>
  <c r="R109"/>
  <c r="Q109"/>
  <c r="W110"/>
  <c r="X110"/>
  <c r="O110"/>
  <c r="AA110"/>
  <c r="AF110"/>
  <c r="S110"/>
  <c r="R110" l="1"/>
  <c r="T110" s="1"/>
  <c r="U110" s="1"/>
  <c r="Q110"/>
  <c r="X111"/>
  <c r="W111"/>
  <c r="L112"/>
  <c r="P112"/>
  <c r="I113"/>
  <c r="V112"/>
  <c r="J112"/>
  <c r="T109"/>
  <c r="U109" s="1"/>
  <c r="AC111"/>
  <c r="O111"/>
  <c r="AF111"/>
  <c r="S111"/>
  <c r="AA112" l="1"/>
  <c r="AF112"/>
  <c r="S112"/>
  <c r="R111"/>
  <c r="Q111"/>
  <c r="L113"/>
  <c r="P113"/>
  <c r="V113"/>
  <c r="I114"/>
  <c r="J113"/>
  <c r="O112"/>
  <c r="X112"/>
  <c r="W112"/>
  <c r="AC112"/>
  <c r="AC113" l="1"/>
  <c r="S113"/>
  <c r="AF113"/>
  <c r="W113"/>
  <c r="X113"/>
  <c r="R112"/>
  <c r="T112" s="1"/>
  <c r="U112" s="1"/>
  <c r="Q112"/>
  <c r="L114"/>
  <c r="P114"/>
  <c r="J114"/>
  <c r="V114"/>
  <c r="O113"/>
  <c r="T111"/>
  <c r="U111" s="1"/>
  <c r="AA113"/>
  <c r="R113" l="1"/>
  <c r="T113" s="1"/>
  <c r="U113" s="1"/>
  <c r="Q113"/>
  <c r="O114"/>
  <c r="S114"/>
  <c r="AF114"/>
  <c r="X114"/>
  <c r="W114"/>
  <c r="AC114"/>
  <c r="AA114"/>
  <c r="R114" l="1"/>
  <c r="Q114"/>
  <c r="T114" l="1"/>
  <c r="U114" s="1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3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<sst xmlns="http://schemas.openxmlformats.org/spreadsheetml/2006/main" count="314" uniqueCount="212">
  <si>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</si>
  <si>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</si>
  <si>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</si>
  <si>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</si>
  <si>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</si>
  <si>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</si>
  <si>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</si>
  <si>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</si>
  <si>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</si>
  <si>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</si>
  <si>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</si>
  <si>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</si>
  <si>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</si>
  <si>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</si>
  <si>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</si>
  <si>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</si>
  <si>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</si>
  <si>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</si>
  <si>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</si>
  <si>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</si>
  <si>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</si>
  <si>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</si>
  <si>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</si>
  <si>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</si>
  <si>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</si>
  <si>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</si>
  <si>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</si>
  <si>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</si>
  <si>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</si>
  <si>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</si>
  <si>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</si>
  <si>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</si>
  <si>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</si>
  <si>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</si>
  <si>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</si>
  <si>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</si>
  <si>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</si>
  <si>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</si>
  <si>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</si>
  <si>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</si>
  <si>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Elevation at ground surface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</si>
  <si>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</si>
  <si>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</si>
  <si>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</si>
  <si>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</si>
  <si>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</si>
  <si>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</si>
  <si>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</si>
  <si>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</si>
  <si>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</si>
  <si>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</si>
  <si>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</si>
  <si>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</si>
  <si>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</si>
  <si>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</si>
  <si>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</si>
  <si>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</si>
  <si>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</si>
  <si>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</si>
  <si>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</si>
  <si>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</si>
  <si>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</si>
  <si>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</si>
  <si>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</si>
  <si>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</si>
  <si>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</si>
  <si>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</si>
  <si>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</si>
  <si>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</si>
  <si>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</si>
  <si>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</si>
  <si>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</si>
  <si>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</si>
  <si>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</si>
  <si>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</si>
  <si>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</si>
  <si>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</si>
  <si>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</si>
  <si>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</si>
  <si>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</si>
  <si>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</si>
  <si>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</si>
  <si>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</si>
  <si>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</si>
  <si>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</si>
  <si>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</si>
  <si>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</si>
  <si>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</si>
  <si>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</si>
  <si>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</si>
  <si>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</si>
  <si>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</si>
  <si>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</si>
  <si>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</si>
  <si>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</si>
  <si>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</si>
  <si>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Elevation (m):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</si>
  <si>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</si>
  <si>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</si>
  <si>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</si>
  <si>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</si>
  <si>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</si>
  <si>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</si>
  <si>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</si>
  <si>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</si>
  <si>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</si>
  <si>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</si>
  <si>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</si>
  <si>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</si>
  <si>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</si>
  <si>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</si>
  <si>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</si>
  <si>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</si>
  <si>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</si>
  <si>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</si>
  <si>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</si>
  <si>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</si>
  <si>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</si>
  <si>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</si>
  <si>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</si>
  <si>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</si>
  <si>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</si>
  <si>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</si>
  <si>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</si>
  <si>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</si>
  <si>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</si>
  <si>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</si>
  <si>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</si>
  <si>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</si>
  <si>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</si>
  <si>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</si>
  <si>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</si>
  <si>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</si>
  <si>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</si>
  <si>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</si>
  <si>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</si>
  <si>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</si>
  <si>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>Nansen CPT 15</t>
  </si>
  <si>
    <t>HA=1,HB=2,HC=CPTLOG-2.00,HD=10/7/2013,HG=,HJ=002,HK=014,HM=07,HN=3791,HO=0.00,HQ=astrid,HX=0.00,HY=0.00,HZ=0.00,KQ=1276.00,KF=3570.00,KU=3940.00,MA=1.000,MB=0.001,MC=10.0,MD=150.0,ME=001,MF=0.000</t>
  </si>
  <si>
    <t>%9680171</t>
  </si>
  <si>
    <t>%9681281</t>
  </si>
  <si>
    <t>%9681343</t>
  </si>
  <si>
    <t>%9683281</t>
  </si>
  <si>
    <t>%9683796</t>
  </si>
  <si>
    <t>%9684093</t>
  </si>
  <si>
    <t>%9684546</t>
  </si>
  <si>
    <t>%9685109</t>
  </si>
  <si>
    <t>%9685281</t>
  </si>
  <si>
    <t>%9685671</t>
  </si>
  <si>
    <t>%9686406</t>
  </si>
  <si>
    <t>%9687218</t>
  </si>
  <si>
    <t>%9687718</t>
  </si>
  <si>
    <t>%9687953</t>
  </si>
  <si>
    <t>%9689203</t>
  </si>
  <si>
    <t>%9689906</t>
  </si>
  <si>
    <t>%9691156</t>
  </si>
  <si>
    <t>%9691734</t>
  </si>
  <si>
    <t>%9692500</t>
  </si>
  <si>
    <t>%9693140</t>
  </si>
  <si>
    <t>%9693609</t>
  </si>
  <si>
    <t>%9694062</t>
  </si>
  <si>
    <t>%9694218</t>
  </si>
  <si>
    <t>%9695078</t>
  </si>
  <si>
    <t>%9695609</t>
  </si>
  <si>
    <t>%9695828</t>
  </si>
  <si>
    <t>%9696453</t>
  </si>
  <si>
    <t>%9696531</t>
  </si>
  <si>
    <t>%9697562</t>
  </si>
  <si>
    <t>%9698093</t>
  </si>
  <si>
    <t>%9699281</t>
  </si>
  <si>
    <t>%9700031</t>
  </si>
  <si>
    <t>%9700562</t>
  </si>
  <si>
    <t>%9701109</t>
  </si>
  <si>
    <t>%9701281</t>
  </si>
  <si>
    <t xml:space="preserve">%9701875 </t>
  </si>
  <si>
    <t>%9750906</t>
  </si>
  <si>
    <t>%9752546</t>
  </si>
  <si>
    <t>%9752750</t>
  </si>
  <si>
    <t>%9753218</t>
  </si>
  <si>
    <t>%9753968</t>
  </si>
  <si>
    <t>%9755156</t>
  </si>
  <si>
    <t>%9755906</t>
  </si>
  <si>
    <t>%9756703</t>
  </si>
  <si>
    <t>%9757921</t>
  </si>
  <si>
    <t>%9758625</t>
  </si>
  <si>
    <t>%9759265</t>
  </si>
  <si>
    <t>%9759781</t>
  </si>
  <si>
    <t>%9760218</t>
  </si>
  <si>
    <t>%9760968</t>
  </si>
  <si>
    <t>%9762515</t>
  </si>
  <si>
    <t>%9764031</t>
  </si>
  <si>
    <t>%9764515</t>
  </si>
  <si>
    <t>%9764843</t>
  </si>
  <si>
    <t>%9765281</t>
  </si>
  <si>
    <t xml:space="preserve">%9765796 </t>
  </si>
  <si>
    <t>%9765968</t>
  </si>
  <si>
    <t>%9767765</t>
  </si>
  <si>
    <t>%9767921</t>
  </si>
  <si>
    <t>%9768562</t>
  </si>
  <si>
    <t>%9770671</t>
  </si>
  <si>
    <t>%9771437</t>
  </si>
  <si>
    <t>%9771921</t>
  </si>
  <si>
    <t>%9772718</t>
  </si>
  <si>
    <t>%9773218</t>
  </si>
  <si>
    <t>%9774015</t>
  </si>
  <si>
    <t>%9774750</t>
  </si>
  <si>
    <t>%9775578</t>
  </si>
  <si>
    <t>%9776453</t>
  </si>
  <si>
    <t>%9777015</t>
  </si>
  <si>
    <t>%10213390</t>
  </si>
  <si>
    <t>CPT-T-13-07 (B)</t>
  </si>
  <si>
    <t>End of Dissipation Test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</si>
</sst>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6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71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2" fontId="24" fillId="0" borderId="0" xfId="12" applyNumberFormat="1" applyFont="1"/>
    <xf numFmtId="2" fontId="24" fillId="0" borderId="0" xfId="12" applyNumberFormat="1" applyFont="1"/>
    <xf numFmtId="0" fontId="0" fillId="9" borderId="0" xfId="0" applyFill="1"/>
    <xf numFmtId="0" fontId="23" fillId="10" borderId="0" xfId="0" applyFont="1" applyFill="1" applyBorder="1"/>
    <xf numFmtId="0" fontId="23" fillId="10" borderId="42" xfId="0" applyFont="1" applyFill="1" applyBorder="1"/>
    <xf numFmtId="2" fontId="25" fillId="10" borderId="27" xfId="12" applyNumberFormat="1" applyFont="1" applyFill="1" applyBorder="1"/>
    <xf numFmtId="2" fontId="25" fillId="10" borderId="45" xfId="12" applyNumberFormat="1" applyFont="1" applyFill="1" applyBorder="1"/>
    <xf numFmtId="0" fontId="23" fillId="10" borderId="46" xfId="0" applyFont="1" applyFill="1" applyBorder="1"/>
    <xf numFmtId="0" fontId="23" fillId="10" borderId="47" xfId="0" applyFont="1" applyFill="1" applyBorder="1"/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0" fillId="0" borderId="0" xfId="0" applyBorder="1" applyAlignment="1"/>
    <xf numFmtId="0" fontId="0" fillId="0" borderId="16" xfId="0" applyBorder="1" applyAlignment="1"/>
    <xf numFmtId="0" fontId="16" fillId="0" borderId="0" xfId="11"/>
    <xf numFmtId="0" fontId="16" fillId="0" borderId="0" xfId="11"/>
    <xf numFmtId="0" fontId="16" fillId="0" borderId="0" xfId="11"/>
    <xf numFmtId="0" fontId="0" fillId="0" borderId="0" xfId="0" applyFill="1" applyBorder="1" applyAlignment="1">
      <alignment horizontal="center"/>
    </xf>
    <xf numFmtId="0" fontId="16" fillId="0" borderId="0" xfId="11"/>
    <xf numFmtId="0" fontId="16" fillId="0" borderId="0" xfId="11"/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0" fillId="0" borderId="65" xfId="0" applyFill="1" applyBorder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10" fontId="0" fillId="0" borderId="0" xfId="7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9" fontId="20" fillId="0" borderId="0" xfId="0" applyNumberFormat="1" applyFont="1" applyFill="1" applyAlignment="1">
      <alignment horizontal="center" vertical="center"/>
    </xf>
    <xf numFmtId="0" fontId="16" fillId="0" borderId="0" xfId="11"/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0" fontId="11" fillId="10" borderId="8" xfId="9" applyFill="1" applyBorder="1" applyAlignment="1">
      <alignment horizontal="left" vertical="top"/>
      <protection locked="0"/>
    </xf>
    <xf numFmtId="0" fontId="11" fillId="10" borderId="9" xfId="9" applyFill="1" applyBorder="1" applyAlignment="1">
      <alignment horizontal="left" vertical="top"/>
      <protection locked="0"/>
    </xf>
    <xf numFmtId="0" fontId="15" fillId="10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1" fontId="11" fillId="4" borderId="8" xfId="9" applyNumberFormat="1" applyFill="1" applyBorder="1" applyAlignment="1">
      <alignment horizontal="left" vertical="top"/>
      <protection locked="0"/>
    </xf>
    <xf numFmtId="1" fontId="11" fillId="4" borderId="9" xfId="9" applyNumberFormat="1" applyFill="1" applyBorder="1" applyAlignment="1">
      <alignment horizontal="left" vertical="top"/>
      <protection locked="0"/>
    </xf>
    <xf numFmtId="0" fontId="15" fillId="10" borderId="44" xfId="9" applyFont="1" applyFill="1" applyBorder="1" applyAlignment="1">
      <alignment horizontal="left" vertical="top"/>
      <protection locked="0"/>
    </xf>
    <xf numFmtId="0" fontId="11" fillId="10" borderId="44" xfId="9" applyFill="1" applyBorder="1" applyAlignment="1">
      <alignment horizontal="left" vertical="top"/>
      <protection locked="0"/>
    </xf>
    <xf numFmtId="0" fontId="11" fillId="10" borderId="43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0" fontId="10" fillId="5" borderId="13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69" fontId="11" fillId="4" borderId="8" xfId="9" applyNumberFormat="1" applyFill="1" applyBorder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0" borderId="10" xfId="9" applyFont="1" applyFill="1" applyBorder="1" applyAlignment="1">
      <alignment horizontal="left" vertical="top"/>
      <protection locked="0"/>
    </xf>
    <xf numFmtId="0" fontId="11" fillId="10" borderId="10" xfId="9" applyFill="1" applyBorder="1" applyAlignment="1">
      <alignment horizontal="left" vertical="top"/>
      <protection locked="0"/>
    </xf>
    <xf numFmtId="0" fontId="11" fillId="10" borderId="11" xfId="9" applyFill="1" applyBorder="1" applyAlignment="1">
      <alignment horizontal="left" vertical="top"/>
      <protection locked="0"/>
    </xf>
    <xf numFmtId="0" fontId="11" fillId="10" borderId="40" xfId="9" applyFill="1" applyBorder="1" applyAlignment="1">
      <alignment horizontal="left" vertical="top"/>
      <protection locked="0"/>
    </xf>
    <xf numFmtId="0" fontId="11" fillId="10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20" fillId="0" borderId="16" xfId="0" applyFont="1" applyBorder="1" applyAlignment="1"/>
    <xf numFmtId="0" fontId="0" fillId="0" borderId="16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38" xfId="0" applyBorder="1" applyAlignment="1"/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655"/>
          <c:y val="2.702702702702736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359250956015971"/>
          <c:y val="0.10551126023301716"/>
          <c:w val="0.66214495339049018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-1E-3</c:v>
                </c:pt>
                <c:pt idx="1">
                  <c:v>-1E-3</c:v>
                </c:pt>
                <c:pt idx="2">
                  <c:v>-1E-3</c:v>
                </c:pt>
                <c:pt idx="3">
                  <c:v>-1E-3</c:v>
                </c:pt>
                <c:pt idx="4">
                  <c:v>-1E-3</c:v>
                </c:pt>
                <c:pt idx="5">
                  <c:v>-1E-3</c:v>
                </c:pt>
                <c:pt idx="6">
                  <c:v>-1E-3</c:v>
                </c:pt>
                <c:pt idx="7">
                  <c:v>-1E-3</c:v>
                </c:pt>
                <c:pt idx="8">
                  <c:v>-1E-3</c:v>
                </c:pt>
                <c:pt idx="9">
                  <c:v>-1E-3</c:v>
                </c:pt>
                <c:pt idx="10">
                  <c:v>-1E-3</c:v>
                </c:pt>
                <c:pt idx="11">
                  <c:v>-1E-3</c:v>
                </c:pt>
                <c:pt idx="12">
                  <c:v>-1E-3</c:v>
                </c:pt>
                <c:pt idx="13">
                  <c:v>-1E-3</c:v>
                </c:pt>
                <c:pt idx="14">
                  <c:v>-1E-3</c:v>
                </c:pt>
                <c:pt idx="15">
                  <c:v>-1E-3</c:v>
                </c:pt>
                <c:pt idx="16">
                  <c:v>-1E-3</c:v>
                </c:pt>
                <c:pt idx="17">
                  <c:v>-1E-3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-1E-3</c:v>
                </c:pt>
                <c:pt idx="53">
                  <c:v>-1E-3</c:v>
                </c:pt>
                <c:pt idx="54">
                  <c:v>-1E-3</c:v>
                </c:pt>
                <c:pt idx="55">
                  <c:v>-1E-3</c:v>
                </c:pt>
                <c:pt idx="56">
                  <c:v>-1E-3</c:v>
                </c:pt>
                <c:pt idx="57">
                  <c:v>-1E-3</c:v>
                </c:pt>
                <c:pt idx="58">
                  <c:v>-1E-3</c:v>
                </c:pt>
                <c:pt idx="59">
                  <c:v>-1E-3</c:v>
                </c:pt>
                <c:pt idx="60">
                  <c:v>-1E-3</c:v>
                </c:pt>
                <c:pt idx="61">
                  <c:v>-1E-3</c:v>
                </c:pt>
                <c:pt idx="62">
                  <c:v>-1E-3</c:v>
                </c:pt>
                <c:pt idx="63">
                  <c:v>-1E-3</c:v>
                </c:pt>
                <c:pt idx="64">
                  <c:v>-1E-3</c:v>
                </c:pt>
                <c:pt idx="65">
                  <c:v>-1E-3</c:v>
                </c:pt>
                <c:pt idx="66">
                  <c:v>-1E-3</c:v>
                </c:pt>
                <c:pt idx="67">
                  <c:v>-1E-3</c:v>
                </c:pt>
                <c:pt idx="68">
                  <c:v>-1E-3</c:v>
                </c:pt>
                <c:pt idx="69">
                  <c:v>-1E-3</c:v>
                </c:pt>
                <c:pt idx="70">
                  <c:v>-1E-3</c:v>
                </c:pt>
                <c:pt idx="71">
                  <c:v>-1E-3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-1E-3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</c:numCache>
            </c:numRef>
          </c:yVal>
        </c:ser>
        <c:axId val="112490752"/>
        <c:axId val="11250931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1096.5999999999999</c:v>
                </c:pt>
                <c:pt idx="1">
                  <c:v>1096.5766927147199</c:v>
                </c:pt>
                <c:pt idx="2">
                  <c:v>1096.5566927750399</c:v>
                </c:pt>
                <c:pt idx="3">
                  <c:v>1096.5366928353599</c:v>
                </c:pt>
                <c:pt idx="4">
                  <c:v>1096.5166928956799</c:v>
                </c:pt>
                <c:pt idx="5">
                  <c:v>1096.4966929560001</c:v>
                </c:pt>
                <c:pt idx="6">
                  <c:v>1096.4766930163198</c:v>
                </c:pt>
                <c:pt idx="7">
                  <c:v>1096.4566930766398</c:v>
                </c:pt>
                <c:pt idx="8">
                  <c:v>1096.43669313696</c:v>
                </c:pt>
                <c:pt idx="9">
                  <c:v>1096.41669319728</c:v>
                </c:pt>
                <c:pt idx="10">
                  <c:v>1096.3966932576</c:v>
                </c:pt>
                <c:pt idx="11">
                  <c:v>1096.3766933179199</c:v>
                </c:pt>
                <c:pt idx="12">
                  <c:v>1096.3566933782399</c:v>
                </c:pt>
                <c:pt idx="13">
                  <c:v>1096.3366934385599</c:v>
                </c:pt>
                <c:pt idx="14">
                  <c:v>1096.3166934988799</c:v>
                </c:pt>
                <c:pt idx="15">
                  <c:v>1096.2966935591999</c:v>
                </c:pt>
                <c:pt idx="16">
                  <c:v>1096.2766936195198</c:v>
                </c:pt>
                <c:pt idx="17">
                  <c:v>1096.2566936798401</c:v>
                </c:pt>
                <c:pt idx="18">
                  <c:v>1096.2366937401598</c:v>
                </c:pt>
                <c:pt idx="19">
                  <c:v>1096.21669380048</c:v>
                </c:pt>
                <c:pt idx="20">
                  <c:v>1096.1966938608</c:v>
                </c:pt>
                <c:pt idx="21">
                  <c:v>1096.17669392112</c:v>
                </c:pt>
                <c:pt idx="22">
                  <c:v>1096.15669398144</c:v>
                </c:pt>
                <c:pt idx="23">
                  <c:v>1096.1366940417599</c:v>
                </c:pt>
                <c:pt idx="24">
                  <c:v>1096.1166941020799</c:v>
                </c:pt>
                <c:pt idx="25">
                  <c:v>1096.0966941623999</c:v>
                </c:pt>
                <c:pt idx="26">
                  <c:v>1096.0766942227199</c:v>
                </c:pt>
                <c:pt idx="27">
                  <c:v>1096.0566942830399</c:v>
                </c:pt>
                <c:pt idx="28">
                  <c:v>1096.0366943433598</c:v>
                </c:pt>
                <c:pt idx="29">
                  <c:v>1096.01669440368</c:v>
                </c:pt>
                <c:pt idx="30">
                  <c:v>1095.9966944639998</c:v>
                </c:pt>
                <c:pt idx="31">
                  <c:v>1095.97669452432</c:v>
                </c:pt>
                <c:pt idx="32">
                  <c:v>1095.95669458464</c:v>
                </c:pt>
                <c:pt idx="33">
                  <c:v>1095.93669464496</c:v>
                </c:pt>
                <c:pt idx="34">
                  <c:v>1095.91669470528</c:v>
                </c:pt>
                <c:pt idx="35">
                  <c:v>1095.8966947655999</c:v>
                </c:pt>
                <c:pt idx="36">
                  <c:v>1095.8766948259199</c:v>
                </c:pt>
                <c:pt idx="37">
                  <c:v>1095.8566948862399</c:v>
                </c:pt>
                <c:pt idx="38">
                  <c:v>1095.8366949465599</c:v>
                </c:pt>
                <c:pt idx="39">
                  <c:v>1095.8166950068799</c:v>
                </c:pt>
                <c:pt idx="40">
                  <c:v>1095.7966950672001</c:v>
                </c:pt>
                <c:pt idx="41">
                  <c:v>1095.77669512752</c:v>
                </c:pt>
                <c:pt idx="42">
                  <c:v>1095.7566951878398</c:v>
                </c:pt>
                <c:pt idx="43">
                  <c:v>1095.73669524816</c:v>
                </c:pt>
                <c:pt idx="44">
                  <c:v>1095.71669530848</c:v>
                </c:pt>
                <c:pt idx="45">
                  <c:v>1095.6966953688</c:v>
                </c:pt>
                <c:pt idx="46">
                  <c:v>1095.6766954291199</c:v>
                </c:pt>
                <c:pt idx="47">
                  <c:v>1095.6566954894399</c:v>
                </c:pt>
                <c:pt idx="48">
                  <c:v>1095.6366955497599</c:v>
                </c:pt>
                <c:pt idx="49">
                  <c:v>1095.6166956100799</c:v>
                </c:pt>
                <c:pt idx="50">
                  <c:v>1095.5966956703999</c:v>
                </c:pt>
                <c:pt idx="51">
                  <c:v>1095.5766957307198</c:v>
                </c:pt>
                <c:pt idx="52">
                  <c:v>1095.5566957910401</c:v>
                </c:pt>
                <c:pt idx="53">
                  <c:v>1095.53669585136</c:v>
                </c:pt>
                <c:pt idx="54">
                  <c:v>1095.5166959116798</c:v>
                </c:pt>
                <c:pt idx="55">
                  <c:v>1095.496695972</c:v>
                </c:pt>
                <c:pt idx="56">
                  <c:v>1095.47669603232</c:v>
                </c:pt>
                <c:pt idx="57">
                  <c:v>1095.45669609264</c:v>
                </c:pt>
                <c:pt idx="58">
                  <c:v>1095.4366961529599</c:v>
                </c:pt>
                <c:pt idx="59">
                  <c:v>1095.4166962132799</c:v>
                </c:pt>
                <c:pt idx="60">
                  <c:v>1095.3966962735999</c:v>
                </c:pt>
                <c:pt idx="61">
                  <c:v>1095.3766963339199</c:v>
                </c:pt>
                <c:pt idx="62">
                  <c:v>1095.3566963942399</c:v>
                </c:pt>
                <c:pt idx="63">
                  <c:v>1095.3366964545598</c:v>
                </c:pt>
                <c:pt idx="64">
                  <c:v>1095.3166965148801</c:v>
                </c:pt>
                <c:pt idx="65">
                  <c:v>1095.2966965752</c:v>
                </c:pt>
                <c:pt idx="66">
                  <c:v>1095.2766966355198</c:v>
                </c:pt>
                <c:pt idx="67">
                  <c:v>1095.25669669584</c:v>
                </c:pt>
                <c:pt idx="68">
                  <c:v>1095.23669675616</c:v>
                </c:pt>
                <c:pt idx="69">
                  <c:v>1095.21669681648</c:v>
                </c:pt>
                <c:pt idx="70">
                  <c:v>1095.1966968767999</c:v>
                </c:pt>
                <c:pt idx="71">
                  <c:v>1095.1766969371199</c:v>
                </c:pt>
                <c:pt idx="72">
                  <c:v>1095.1566969974399</c:v>
                </c:pt>
                <c:pt idx="73">
                  <c:v>1095.1366970577601</c:v>
                </c:pt>
                <c:pt idx="74">
                  <c:v>1095.1166971180799</c:v>
                </c:pt>
                <c:pt idx="75">
                  <c:v>1095.0966971783998</c:v>
                </c:pt>
                <c:pt idx="76">
                  <c:v>1095.07669723872</c:v>
                </c:pt>
                <c:pt idx="77">
                  <c:v>1095.0566972990398</c:v>
                </c:pt>
                <c:pt idx="78">
                  <c:v>1095.03669735936</c:v>
                </c:pt>
                <c:pt idx="79">
                  <c:v>1095.01669741968</c:v>
                </c:pt>
                <c:pt idx="80">
                  <c:v>1094.99669748</c:v>
                </c:pt>
                <c:pt idx="81">
                  <c:v>1094.9766975403199</c:v>
                </c:pt>
                <c:pt idx="82">
                  <c:v>1094.9566976006399</c:v>
                </c:pt>
                <c:pt idx="83">
                  <c:v>1094.9366976609599</c:v>
                </c:pt>
                <c:pt idx="84">
                  <c:v>1094.9166977212799</c:v>
                </c:pt>
                <c:pt idx="85">
                  <c:v>1094.8966977815999</c:v>
                </c:pt>
                <c:pt idx="86">
                  <c:v>1094.8766978419198</c:v>
                </c:pt>
                <c:pt idx="87">
                  <c:v>1094.8566979022398</c:v>
                </c:pt>
                <c:pt idx="88">
                  <c:v>1094.83669796256</c:v>
                </c:pt>
                <c:pt idx="89">
                  <c:v>1094.8166980228798</c:v>
                </c:pt>
                <c:pt idx="90">
                  <c:v>1094.7966980832</c:v>
                </c:pt>
                <c:pt idx="91">
                  <c:v>1094.77669814352</c:v>
                </c:pt>
                <c:pt idx="92">
                  <c:v>1094.75669820384</c:v>
                </c:pt>
                <c:pt idx="93">
                  <c:v>1094.7366982641599</c:v>
                </c:pt>
                <c:pt idx="94">
                  <c:v>1094.7166983244799</c:v>
                </c:pt>
                <c:pt idx="95">
                  <c:v>1094.6966983847999</c:v>
                </c:pt>
                <c:pt idx="96">
                  <c:v>1094.6766984451199</c:v>
                </c:pt>
                <c:pt idx="97">
                  <c:v>1094.6566985054399</c:v>
                </c:pt>
              </c:numCache>
            </c:numRef>
          </c:yVal>
        </c:ser>
        <c:axId val="112511616"/>
        <c:axId val="112517504"/>
      </c:scatterChart>
      <c:valAx>
        <c:axId val="112490752"/>
        <c:scaling>
          <c:orientation val="minMax"/>
          <c:max val="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509312"/>
        <c:crossesAt val="-0.25"/>
        <c:crossBetween val="midCat"/>
        <c:majorUnit val="0.25"/>
      </c:valAx>
      <c:valAx>
        <c:axId val="112509312"/>
        <c:scaling>
          <c:orientation val="maxMin"/>
          <c:max val="3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476887708442E-2"/>
              <c:y val="0.4443039155687669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490752"/>
        <c:crossesAt val="-0.25"/>
        <c:crossBetween val="midCat"/>
        <c:majorUnit val="0.5"/>
        <c:minorUnit val="0.5"/>
      </c:valAx>
      <c:valAx>
        <c:axId val="112511616"/>
        <c:scaling>
          <c:orientation val="minMax"/>
        </c:scaling>
        <c:delete val="1"/>
        <c:axPos val="b"/>
        <c:numFmt formatCode="General" sourceLinked="1"/>
        <c:tickLblPos val="none"/>
        <c:crossAx val="112517504"/>
        <c:crossesAt val="341"/>
        <c:crossBetween val="midCat"/>
      </c:valAx>
      <c:valAx>
        <c:axId val="112517504"/>
        <c:scaling>
          <c:orientation val="minMax"/>
          <c:max val="1097"/>
          <c:min val="1094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418"/>
              <c:y val="0.3825477890578645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51161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88" r="0.75000000000000488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59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678023283153196"/>
          <c:y val="0.10644399165841166"/>
          <c:w val="0.64734601959579074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1.0193004540983522E-2</c:v>
                </c:pt>
                <c:pt idx="15">
                  <c:v>1.0193004540983522E-2</c:v>
                </c:pt>
                <c:pt idx="16">
                  <c:v>1.0193004540983522E-2</c:v>
                </c:pt>
                <c:pt idx="17">
                  <c:v>1.0193004540983522E-2</c:v>
                </c:pt>
                <c:pt idx="18">
                  <c:v>0.75428233603278072</c:v>
                </c:pt>
                <c:pt idx="19">
                  <c:v>0.75428233603278072</c:v>
                </c:pt>
                <c:pt idx="20">
                  <c:v>0.75428233603278072</c:v>
                </c:pt>
                <c:pt idx="21">
                  <c:v>1.1416165085901544</c:v>
                </c:pt>
                <c:pt idx="22">
                  <c:v>1.4881786629835942</c:v>
                </c:pt>
                <c:pt idx="23">
                  <c:v>1.4881786629835942</c:v>
                </c:pt>
                <c:pt idx="24">
                  <c:v>1.2945115767049074</c:v>
                </c:pt>
                <c:pt idx="25">
                  <c:v>1.2945115767049074</c:v>
                </c:pt>
                <c:pt idx="26">
                  <c:v>1.1721955222131051</c:v>
                </c:pt>
                <c:pt idx="27">
                  <c:v>1.3250905903278578</c:v>
                </c:pt>
                <c:pt idx="28">
                  <c:v>1.1925815312950721</c:v>
                </c:pt>
                <c:pt idx="29">
                  <c:v>0.92756341322950053</c:v>
                </c:pt>
                <c:pt idx="30">
                  <c:v>0.79505435419671466</c:v>
                </c:pt>
                <c:pt idx="31">
                  <c:v>0.81544036327868175</c:v>
                </c:pt>
                <c:pt idx="32">
                  <c:v>0.83582637236064872</c:v>
                </c:pt>
                <c:pt idx="33">
                  <c:v>0.83582637236064872</c:v>
                </c:pt>
                <c:pt idx="34">
                  <c:v>0.83582637236064872</c:v>
                </c:pt>
                <c:pt idx="35">
                  <c:v>0.83582637236064872</c:v>
                </c:pt>
                <c:pt idx="36">
                  <c:v>0.72370332240983004</c:v>
                </c:pt>
                <c:pt idx="37">
                  <c:v>0.72370332240983004</c:v>
                </c:pt>
                <c:pt idx="38">
                  <c:v>0.72370332240983004</c:v>
                </c:pt>
                <c:pt idx="39">
                  <c:v>0.74408933149179712</c:v>
                </c:pt>
                <c:pt idx="40">
                  <c:v>0.74408933149179712</c:v>
                </c:pt>
                <c:pt idx="41">
                  <c:v>0.69312430878687947</c:v>
                </c:pt>
                <c:pt idx="42">
                  <c:v>0.69312430878687947</c:v>
                </c:pt>
                <c:pt idx="43">
                  <c:v>0.73389632695081364</c:v>
                </c:pt>
                <c:pt idx="44">
                  <c:v>0.77466834511474769</c:v>
                </c:pt>
                <c:pt idx="45">
                  <c:v>0.78486134965573118</c:v>
                </c:pt>
                <c:pt idx="46">
                  <c:v>0.80524735873769826</c:v>
                </c:pt>
                <c:pt idx="47">
                  <c:v>0.77466834511474769</c:v>
                </c:pt>
                <c:pt idx="48">
                  <c:v>0.68293130424589599</c:v>
                </c:pt>
                <c:pt idx="49">
                  <c:v>0.68293130424589599</c:v>
                </c:pt>
                <c:pt idx="50">
                  <c:v>0.24463210898360452</c:v>
                </c:pt>
                <c:pt idx="51">
                  <c:v>0.24463210898360452</c:v>
                </c:pt>
                <c:pt idx="52">
                  <c:v>1.0193004540983521</c:v>
                </c:pt>
                <c:pt idx="53">
                  <c:v>1.0193004540983521</c:v>
                </c:pt>
                <c:pt idx="54">
                  <c:v>1.0193004540983521</c:v>
                </c:pt>
                <c:pt idx="55">
                  <c:v>0.79505435419671466</c:v>
                </c:pt>
                <c:pt idx="56">
                  <c:v>0.79505435419671466</c:v>
                </c:pt>
                <c:pt idx="57">
                  <c:v>0.93775641777048402</c:v>
                </c:pt>
                <c:pt idx="58">
                  <c:v>3.6898676438360352</c:v>
                </c:pt>
                <c:pt idx="59">
                  <c:v>3.6898676438360352</c:v>
                </c:pt>
                <c:pt idx="60">
                  <c:v>2.3647770535081771</c:v>
                </c:pt>
                <c:pt idx="61">
                  <c:v>2.0997589354426056</c:v>
                </c:pt>
                <c:pt idx="62">
                  <c:v>1.6920387538032649</c:v>
                </c:pt>
                <c:pt idx="63">
                  <c:v>1.1620025176721216</c:v>
                </c:pt>
                <c:pt idx="64">
                  <c:v>-0.45868520434425852</c:v>
                </c:pt>
                <c:pt idx="65">
                  <c:v>-1.8551268264590011</c:v>
                </c:pt>
                <c:pt idx="66">
                  <c:v>-2.0182148991147373</c:v>
                </c:pt>
                <c:pt idx="67">
                  <c:v>-2.0182148991147373</c:v>
                </c:pt>
                <c:pt idx="68">
                  <c:v>-2.1099519399835889</c:v>
                </c:pt>
                <c:pt idx="69">
                  <c:v>-2.1711099672294902</c:v>
                </c:pt>
                <c:pt idx="70">
                  <c:v>-2.2322679944753911</c:v>
                </c:pt>
                <c:pt idx="71">
                  <c:v>-2.2322679944753911</c:v>
                </c:pt>
                <c:pt idx="72">
                  <c:v>-2.4667070989180124</c:v>
                </c:pt>
                <c:pt idx="73">
                  <c:v>-1.1110374949672039</c:v>
                </c:pt>
                <c:pt idx="74">
                  <c:v>-1.1110374949672039</c:v>
                </c:pt>
                <c:pt idx="75">
                  <c:v>-1.1110374949672039</c:v>
                </c:pt>
                <c:pt idx="76">
                  <c:v>-1.1110374949672039</c:v>
                </c:pt>
                <c:pt idx="77">
                  <c:v>-0.97852843593441807</c:v>
                </c:pt>
                <c:pt idx="78">
                  <c:v>-1.0091074495573686</c:v>
                </c:pt>
                <c:pt idx="79">
                  <c:v>-1.0091074495573686</c:v>
                </c:pt>
                <c:pt idx="80">
                  <c:v>-1.0396864631803191</c:v>
                </c:pt>
                <c:pt idx="81">
                  <c:v>-1.0396864631803191</c:v>
                </c:pt>
                <c:pt idx="82">
                  <c:v>-0.88679139506556637</c:v>
                </c:pt>
                <c:pt idx="83">
                  <c:v>-1.0193004540983521</c:v>
                </c:pt>
                <c:pt idx="84">
                  <c:v>-1.2537395585409734</c:v>
                </c:pt>
                <c:pt idx="85">
                  <c:v>-1.2537395585409734</c:v>
                </c:pt>
                <c:pt idx="86">
                  <c:v>-1.5187576766065449</c:v>
                </c:pt>
                <c:pt idx="87">
                  <c:v>-1.5901087083934293</c:v>
                </c:pt>
                <c:pt idx="88">
                  <c:v>-1.5187576766065449</c:v>
                </c:pt>
                <c:pt idx="89">
                  <c:v>-1.3862486175737589</c:v>
                </c:pt>
                <c:pt idx="90">
                  <c:v>-1.2741255676229404</c:v>
                </c:pt>
                <c:pt idx="91">
                  <c:v>-1.2741255676229404</c:v>
                </c:pt>
                <c:pt idx="92">
                  <c:v>-1.0906514858852367</c:v>
                </c:pt>
                <c:pt idx="93">
                  <c:v>-0.8664053859835994</c:v>
                </c:pt>
                <c:pt idx="94">
                  <c:v>-0.68293130424589599</c:v>
                </c:pt>
                <c:pt idx="95">
                  <c:v>-0.38733417255737385</c:v>
                </c:pt>
                <c:pt idx="96">
                  <c:v>0.24463210898360452</c:v>
                </c:pt>
                <c:pt idx="97">
                  <c:v>2.5686371443278477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</c:numCache>
            </c:numRef>
          </c:yVal>
        </c:ser>
        <c:ser>
          <c:idx val="2"/>
          <c:order val="1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2.0000000000000018E-2</c:v>
                </c:pt>
                <c:pt idx="52">
                  <c:v>4.0000000000000036E-2</c:v>
                </c:pt>
                <c:pt idx="53">
                  <c:v>6.0000000000000053E-2</c:v>
                </c:pt>
                <c:pt idx="54">
                  <c:v>8.0000000000000071E-2</c:v>
                </c:pt>
                <c:pt idx="55">
                  <c:v>0.10000000000000009</c:v>
                </c:pt>
                <c:pt idx="56">
                  <c:v>0.12000000000000011</c:v>
                </c:pt>
                <c:pt idx="57">
                  <c:v>0.1399999999999999</c:v>
                </c:pt>
                <c:pt idx="58">
                  <c:v>0.15999999999999992</c:v>
                </c:pt>
                <c:pt idx="59">
                  <c:v>0.17999999999999994</c:v>
                </c:pt>
                <c:pt idx="60">
                  <c:v>0.19999999999999996</c:v>
                </c:pt>
                <c:pt idx="61">
                  <c:v>0.21999999999999997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0.30000000000000004</c:v>
                </c:pt>
                <c:pt idx="66">
                  <c:v>0.32000000000000006</c:v>
                </c:pt>
                <c:pt idx="67">
                  <c:v>0.34000000000000008</c:v>
                </c:pt>
                <c:pt idx="68">
                  <c:v>0.3600000000000001</c:v>
                </c:pt>
                <c:pt idx="69">
                  <c:v>0.37999999999999989</c:v>
                </c:pt>
                <c:pt idx="70">
                  <c:v>0.39999999999999991</c:v>
                </c:pt>
                <c:pt idx="71">
                  <c:v>0.41999999999999993</c:v>
                </c:pt>
                <c:pt idx="72">
                  <c:v>0.43999999999999995</c:v>
                </c:pt>
                <c:pt idx="73">
                  <c:v>0.45999999999999996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0.58000000000000007</c:v>
                </c:pt>
                <c:pt idx="80">
                  <c:v>0.60000000000000009</c:v>
                </c:pt>
                <c:pt idx="81">
                  <c:v>0.62000000000000011</c:v>
                </c:pt>
                <c:pt idx="82">
                  <c:v>0.6399999999999999</c:v>
                </c:pt>
                <c:pt idx="83">
                  <c:v>0.65999999999999992</c:v>
                </c:pt>
                <c:pt idx="84">
                  <c:v>0.67999999999999994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0.82000000000000017</c:v>
                </c:pt>
                <c:pt idx="92">
                  <c:v>0.84000000000000008</c:v>
                </c:pt>
                <c:pt idx="93">
                  <c:v>0.86000000000000021</c:v>
                </c:pt>
                <c:pt idx="94">
                  <c:v>0.87999999999999989</c:v>
                </c:pt>
                <c:pt idx="95">
                  <c:v>0.8999999999999998</c:v>
                </c:pt>
                <c:pt idx="96">
                  <c:v>0.91999999999999993</c:v>
                </c:pt>
                <c:pt idx="97">
                  <c:v>0.93999999999999984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</c:numCache>
            </c:numRef>
          </c:yVal>
        </c:ser>
        <c:axId val="103782656"/>
        <c:axId val="103797120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1096.5999999999999</c:v>
                </c:pt>
                <c:pt idx="1">
                  <c:v>1096.5766927147199</c:v>
                </c:pt>
                <c:pt idx="2">
                  <c:v>1096.5566927750399</c:v>
                </c:pt>
                <c:pt idx="3">
                  <c:v>1096.5366928353599</c:v>
                </c:pt>
                <c:pt idx="4">
                  <c:v>1096.5166928956799</c:v>
                </c:pt>
                <c:pt idx="5">
                  <c:v>1096.4966929560001</c:v>
                </c:pt>
                <c:pt idx="6">
                  <c:v>1096.4766930163198</c:v>
                </c:pt>
                <c:pt idx="7">
                  <c:v>1096.4566930766398</c:v>
                </c:pt>
                <c:pt idx="8">
                  <c:v>1096.43669313696</c:v>
                </c:pt>
                <c:pt idx="9">
                  <c:v>1096.41669319728</c:v>
                </c:pt>
                <c:pt idx="10">
                  <c:v>1096.3966932576</c:v>
                </c:pt>
                <c:pt idx="11">
                  <c:v>1096.3766933179199</c:v>
                </c:pt>
                <c:pt idx="12">
                  <c:v>1096.3566933782399</c:v>
                </c:pt>
                <c:pt idx="13">
                  <c:v>1096.3366934385599</c:v>
                </c:pt>
                <c:pt idx="14">
                  <c:v>1096.3166934988799</c:v>
                </c:pt>
                <c:pt idx="15">
                  <c:v>1096.2966935591999</c:v>
                </c:pt>
                <c:pt idx="16">
                  <c:v>1096.2766936195198</c:v>
                </c:pt>
                <c:pt idx="17">
                  <c:v>1096.2566936798401</c:v>
                </c:pt>
                <c:pt idx="18">
                  <c:v>1096.2366937401598</c:v>
                </c:pt>
                <c:pt idx="19">
                  <c:v>1096.21669380048</c:v>
                </c:pt>
                <c:pt idx="20">
                  <c:v>1096.1966938608</c:v>
                </c:pt>
                <c:pt idx="21">
                  <c:v>1096.17669392112</c:v>
                </c:pt>
                <c:pt idx="22">
                  <c:v>1096.15669398144</c:v>
                </c:pt>
                <c:pt idx="23">
                  <c:v>1096.1366940417599</c:v>
                </c:pt>
                <c:pt idx="24">
                  <c:v>1096.1166941020799</c:v>
                </c:pt>
                <c:pt idx="25">
                  <c:v>1096.0966941623999</c:v>
                </c:pt>
                <c:pt idx="26">
                  <c:v>1096.0766942227199</c:v>
                </c:pt>
                <c:pt idx="27">
                  <c:v>1096.0566942830399</c:v>
                </c:pt>
                <c:pt idx="28">
                  <c:v>1096.0366943433598</c:v>
                </c:pt>
                <c:pt idx="29">
                  <c:v>1096.01669440368</c:v>
                </c:pt>
                <c:pt idx="30">
                  <c:v>1095.9966944639998</c:v>
                </c:pt>
                <c:pt idx="31">
                  <c:v>1095.97669452432</c:v>
                </c:pt>
                <c:pt idx="32">
                  <c:v>1095.95669458464</c:v>
                </c:pt>
                <c:pt idx="33">
                  <c:v>1095.93669464496</c:v>
                </c:pt>
                <c:pt idx="34">
                  <c:v>1095.91669470528</c:v>
                </c:pt>
                <c:pt idx="35">
                  <c:v>1095.8966947655999</c:v>
                </c:pt>
                <c:pt idx="36">
                  <c:v>1095.8766948259199</c:v>
                </c:pt>
                <c:pt idx="37">
                  <c:v>1095.8566948862399</c:v>
                </c:pt>
                <c:pt idx="38">
                  <c:v>1095.8366949465599</c:v>
                </c:pt>
                <c:pt idx="39">
                  <c:v>1095.8166950068799</c:v>
                </c:pt>
                <c:pt idx="40">
                  <c:v>1095.7966950672001</c:v>
                </c:pt>
                <c:pt idx="41">
                  <c:v>1095.77669512752</c:v>
                </c:pt>
                <c:pt idx="42">
                  <c:v>1095.7566951878398</c:v>
                </c:pt>
                <c:pt idx="43">
                  <c:v>1095.73669524816</c:v>
                </c:pt>
                <c:pt idx="44">
                  <c:v>1095.71669530848</c:v>
                </c:pt>
                <c:pt idx="45">
                  <c:v>1095.6966953688</c:v>
                </c:pt>
                <c:pt idx="46">
                  <c:v>1095.6766954291199</c:v>
                </c:pt>
                <c:pt idx="47">
                  <c:v>1095.6566954894399</c:v>
                </c:pt>
                <c:pt idx="48">
                  <c:v>1095.6366955497599</c:v>
                </c:pt>
                <c:pt idx="49">
                  <c:v>1095.6166956100799</c:v>
                </c:pt>
                <c:pt idx="50">
                  <c:v>1095.5966956703999</c:v>
                </c:pt>
                <c:pt idx="51">
                  <c:v>1095.5766957307198</c:v>
                </c:pt>
                <c:pt idx="52">
                  <c:v>1095.5566957910401</c:v>
                </c:pt>
                <c:pt idx="53">
                  <c:v>1095.53669585136</c:v>
                </c:pt>
                <c:pt idx="54">
                  <c:v>1095.5166959116798</c:v>
                </c:pt>
                <c:pt idx="55">
                  <c:v>1095.496695972</c:v>
                </c:pt>
                <c:pt idx="56">
                  <c:v>1095.47669603232</c:v>
                </c:pt>
                <c:pt idx="57">
                  <c:v>1095.45669609264</c:v>
                </c:pt>
                <c:pt idx="58">
                  <c:v>1095.4366961529599</c:v>
                </c:pt>
                <c:pt idx="59">
                  <c:v>1095.4166962132799</c:v>
                </c:pt>
                <c:pt idx="60">
                  <c:v>1095.3966962735999</c:v>
                </c:pt>
                <c:pt idx="61">
                  <c:v>1095.3766963339199</c:v>
                </c:pt>
                <c:pt idx="62">
                  <c:v>1095.3566963942399</c:v>
                </c:pt>
                <c:pt idx="63">
                  <c:v>1095.3366964545598</c:v>
                </c:pt>
                <c:pt idx="64">
                  <c:v>1095.3166965148801</c:v>
                </c:pt>
                <c:pt idx="65">
                  <c:v>1095.2966965752</c:v>
                </c:pt>
                <c:pt idx="66">
                  <c:v>1095.2766966355198</c:v>
                </c:pt>
                <c:pt idx="67">
                  <c:v>1095.25669669584</c:v>
                </c:pt>
                <c:pt idx="68">
                  <c:v>1095.23669675616</c:v>
                </c:pt>
                <c:pt idx="69">
                  <c:v>1095.21669681648</c:v>
                </c:pt>
                <c:pt idx="70">
                  <c:v>1095.1966968767999</c:v>
                </c:pt>
                <c:pt idx="71">
                  <c:v>1095.1766969371199</c:v>
                </c:pt>
                <c:pt idx="72">
                  <c:v>1095.1566969974399</c:v>
                </c:pt>
                <c:pt idx="73">
                  <c:v>1095.1366970577601</c:v>
                </c:pt>
                <c:pt idx="74">
                  <c:v>1095.1166971180799</c:v>
                </c:pt>
                <c:pt idx="75">
                  <c:v>1095.0966971783998</c:v>
                </c:pt>
                <c:pt idx="76">
                  <c:v>1095.07669723872</c:v>
                </c:pt>
                <c:pt idx="77">
                  <c:v>1095.0566972990398</c:v>
                </c:pt>
                <c:pt idx="78">
                  <c:v>1095.03669735936</c:v>
                </c:pt>
                <c:pt idx="79">
                  <c:v>1095.01669741968</c:v>
                </c:pt>
                <c:pt idx="80">
                  <c:v>1094.99669748</c:v>
                </c:pt>
                <c:pt idx="81">
                  <c:v>1094.9766975403199</c:v>
                </c:pt>
                <c:pt idx="82">
                  <c:v>1094.9566976006399</c:v>
                </c:pt>
                <c:pt idx="83">
                  <c:v>1094.9366976609599</c:v>
                </c:pt>
                <c:pt idx="84">
                  <c:v>1094.9166977212799</c:v>
                </c:pt>
                <c:pt idx="85">
                  <c:v>1094.8966977815999</c:v>
                </c:pt>
                <c:pt idx="86">
                  <c:v>1094.8766978419198</c:v>
                </c:pt>
                <c:pt idx="87">
                  <c:v>1094.8566979022398</c:v>
                </c:pt>
                <c:pt idx="88">
                  <c:v>1094.83669796256</c:v>
                </c:pt>
                <c:pt idx="89">
                  <c:v>1094.8166980228798</c:v>
                </c:pt>
                <c:pt idx="90">
                  <c:v>1094.7966980832</c:v>
                </c:pt>
                <c:pt idx="91">
                  <c:v>1094.77669814352</c:v>
                </c:pt>
                <c:pt idx="92">
                  <c:v>1094.75669820384</c:v>
                </c:pt>
                <c:pt idx="93">
                  <c:v>1094.7366982641599</c:v>
                </c:pt>
                <c:pt idx="94">
                  <c:v>1094.7166983244799</c:v>
                </c:pt>
                <c:pt idx="95">
                  <c:v>1094.6966983847999</c:v>
                </c:pt>
                <c:pt idx="96">
                  <c:v>1094.6766984451199</c:v>
                </c:pt>
                <c:pt idx="97">
                  <c:v>1094.6566985054399</c:v>
                </c:pt>
              </c:numCache>
            </c:numRef>
          </c:yVal>
        </c:ser>
        <c:axId val="103799040"/>
        <c:axId val="103804928"/>
      </c:scatterChart>
      <c:valAx>
        <c:axId val="103782656"/>
        <c:scaling>
          <c:orientation val="minMax"/>
          <c:max val="2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797120"/>
        <c:crosses val="autoZero"/>
        <c:crossBetween val="midCat"/>
        <c:majorUnit val="5"/>
        <c:minorUnit val="1"/>
      </c:valAx>
      <c:valAx>
        <c:axId val="103797120"/>
        <c:scaling>
          <c:orientation val="maxMin"/>
          <c:max val="3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6599534900815337E-2"/>
              <c:y val="0.4571250185341770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782656"/>
        <c:crossesAt val="-10"/>
        <c:crossBetween val="midCat"/>
        <c:majorUnit val="0.5"/>
        <c:minorUnit val="0.5"/>
      </c:valAx>
      <c:valAx>
        <c:axId val="103799040"/>
        <c:scaling>
          <c:orientation val="minMax"/>
        </c:scaling>
        <c:delete val="1"/>
        <c:axPos val="b"/>
        <c:numFmt formatCode="General" sourceLinked="1"/>
        <c:tickLblPos val="none"/>
        <c:crossAx val="103804928"/>
        <c:crossesAt val="341"/>
        <c:crossBetween val="midCat"/>
      </c:valAx>
      <c:valAx>
        <c:axId val="103804928"/>
        <c:scaling>
          <c:orientation val="minMax"/>
          <c:max val="1097"/>
          <c:min val="1094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1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79904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425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88" r="0.75000000000000488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174"/>
          <c:y val="2.702702702702736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750464974115898"/>
          <c:y val="0.10889551078644469"/>
          <c:w val="0.63137861763857872"/>
          <c:h val="0.81545818991023356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2.7397260273972607E-3</c:v>
                </c:pt>
                <c:pt idx="1">
                  <c:v>2.7397260273972607E-3</c:v>
                </c:pt>
                <c:pt idx="2">
                  <c:v>2.7397260273972607E-3</c:v>
                </c:pt>
                <c:pt idx="3">
                  <c:v>2.7397260273972607E-3</c:v>
                </c:pt>
                <c:pt idx="4">
                  <c:v>2.7397260273972607E-3</c:v>
                </c:pt>
                <c:pt idx="5">
                  <c:v>2.7397260273972607E-3</c:v>
                </c:pt>
                <c:pt idx="6">
                  <c:v>2.7397260273972607E-3</c:v>
                </c:pt>
                <c:pt idx="7">
                  <c:v>2.7397260273972607E-3</c:v>
                </c:pt>
                <c:pt idx="8">
                  <c:v>-5.5865921787709499E-3</c:v>
                </c:pt>
                <c:pt idx="9">
                  <c:v>-5.5865921787709499E-3</c:v>
                </c:pt>
                <c:pt idx="10">
                  <c:v>-5.5865921787709499E-3</c:v>
                </c:pt>
                <c:pt idx="11">
                  <c:v>-1.041666666666667E-2</c:v>
                </c:pt>
                <c:pt idx="12">
                  <c:v>-9.8039215686274508E-3</c:v>
                </c:pt>
                <c:pt idx="13">
                  <c:v>-4.7846889952153117E-3</c:v>
                </c:pt>
                <c:pt idx="14">
                  <c:v>-4.780116911764028E-3</c:v>
                </c:pt>
                <c:pt idx="15">
                  <c:v>-4.780116911764028E-3</c:v>
                </c:pt>
                <c:pt idx="16">
                  <c:v>-3.7993934801919937E-3</c:v>
                </c:pt>
                <c:pt idx="17">
                  <c:v>-3.7993934801919937E-3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-8.62140167310603E-3</c:v>
                </c:pt>
                <c:pt idx="53">
                  <c:v>-8.62140167310603E-3</c:v>
                </c:pt>
                <c:pt idx="54">
                  <c:v>-1.6501911040135114E-3</c:v>
                </c:pt>
                <c:pt idx="55">
                  <c:v>-1.662254689478376E-3</c:v>
                </c:pt>
                <c:pt idx="56">
                  <c:v>-1.8670910228317944E-3</c:v>
                </c:pt>
                <c:pt idx="57">
                  <c:v>-1.3488156030114053E-3</c:v>
                </c:pt>
                <c:pt idx="58">
                  <c:v>-1.257283885664761E-3</c:v>
                </c:pt>
                <c:pt idx="59">
                  <c:v>-3.8814371248260598E-4</c:v>
                </c:pt>
                <c:pt idx="60">
                  <c:v>-3.9209877460067159E-4</c:v>
                </c:pt>
                <c:pt idx="61">
                  <c:v>-3.8562687427356036E-4</c:v>
                </c:pt>
                <c:pt idx="62">
                  <c:v>-3.3498771516498336E-4</c:v>
                </c:pt>
                <c:pt idx="63">
                  <c:v>-3.3958289483155418E-4</c:v>
                </c:pt>
                <c:pt idx="64">
                  <c:v>-5.1413767790448961E-4</c:v>
                </c:pt>
                <c:pt idx="65">
                  <c:v>-5.2148044824763069E-4</c:v>
                </c:pt>
                <c:pt idx="66">
                  <c:v>-8.8384588531387122E-4</c:v>
                </c:pt>
                <c:pt idx="67">
                  <c:v>-1.2446805950955982E-3</c:v>
                </c:pt>
                <c:pt idx="68">
                  <c:v>-1.758644257096154E-3</c:v>
                </c:pt>
                <c:pt idx="69">
                  <c:v>-1.7623617163307474E-3</c:v>
                </c:pt>
                <c:pt idx="70">
                  <c:v>-2.2410420929844408E-3</c:v>
                </c:pt>
                <c:pt idx="71">
                  <c:v>-1.7324387606119879E-3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-1.8867583483485617E-3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</c:numCache>
            </c:numRef>
          </c:yVal>
        </c:ser>
        <c:axId val="113145728"/>
        <c:axId val="11315200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1096.5999999999999</c:v>
                </c:pt>
                <c:pt idx="1">
                  <c:v>1096.5766927147199</c:v>
                </c:pt>
                <c:pt idx="2">
                  <c:v>1096.5566927750399</c:v>
                </c:pt>
                <c:pt idx="3">
                  <c:v>1096.5366928353599</c:v>
                </c:pt>
                <c:pt idx="4">
                  <c:v>1096.5166928956799</c:v>
                </c:pt>
                <c:pt idx="5">
                  <c:v>1096.4966929560001</c:v>
                </c:pt>
                <c:pt idx="6">
                  <c:v>1096.4766930163198</c:v>
                </c:pt>
                <c:pt idx="7">
                  <c:v>1096.4566930766398</c:v>
                </c:pt>
                <c:pt idx="8">
                  <c:v>1096.43669313696</c:v>
                </c:pt>
                <c:pt idx="9">
                  <c:v>1096.41669319728</c:v>
                </c:pt>
                <c:pt idx="10">
                  <c:v>1096.3966932576</c:v>
                </c:pt>
                <c:pt idx="11">
                  <c:v>1096.3766933179199</c:v>
                </c:pt>
                <c:pt idx="12">
                  <c:v>1096.3566933782399</c:v>
                </c:pt>
                <c:pt idx="13">
                  <c:v>1096.3366934385599</c:v>
                </c:pt>
                <c:pt idx="14">
                  <c:v>1096.3166934988799</c:v>
                </c:pt>
                <c:pt idx="15">
                  <c:v>1096.2966935591999</c:v>
                </c:pt>
                <c:pt idx="16">
                  <c:v>1096.2766936195198</c:v>
                </c:pt>
                <c:pt idx="17">
                  <c:v>1096.2566936798401</c:v>
                </c:pt>
                <c:pt idx="18">
                  <c:v>1096.2366937401598</c:v>
                </c:pt>
                <c:pt idx="19">
                  <c:v>1096.21669380048</c:v>
                </c:pt>
                <c:pt idx="20">
                  <c:v>1096.1966938608</c:v>
                </c:pt>
                <c:pt idx="21">
                  <c:v>1096.17669392112</c:v>
                </c:pt>
                <c:pt idx="22">
                  <c:v>1096.15669398144</c:v>
                </c:pt>
                <c:pt idx="23">
                  <c:v>1096.1366940417599</c:v>
                </c:pt>
                <c:pt idx="24">
                  <c:v>1096.1166941020799</c:v>
                </c:pt>
                <c:pt idx="25">
                  <c:v>1096.0966941623999</c:v>
                </c:pt>
                <c:pt idx="26">
                  <c:v>1096.0766942227199</c:v>
                </c:pt>
                <c:pt idx="27">
                  <c:v>1096.0566942830399</c:v>
                </c:pt>
                <c:pt idx="28">
                  <c:v>1096.0366943433598</c:v>
                </c:pt>
                <c:pt idx="29">
                  <c:v>1096.01669440368</c:v>
                </c:pt>
                <c:pt idx="30">
                  <c:v>1095.9966944639998</c:v>
                </c:pt>
                <c:pt idx="31">
                  <c:v>1095.97669452432</c:v>
                </c:pt>
                <c:pt idx="32">
                  <c:v>1095.95669458464</c:v>
                </c:pt>
                <c:pt idx="33">
                  <c:v>1095.93669464496</c:v>
                </c:pt>
                <c:pt idx="34">
                  <c:v>1095.91669470528</c:v>
                </c:pt>
                <c:pt idx="35">
                  <c:v>1095.8966947655999</c:v>
                </c:pt>
                <c:pt idx="36">
                  <c:v>1095.8766948259199</c:v>
                </c:pt>
                <c:pt idx="37">
                  <c:v>1095.8566948862399</c:v>
                </c:pt>
                <c:pt idx="38">
                  <c:v>1095.8366949465599</c:v>
                </c:pt>
                <c:pt idx="39">
                  <c:v>1095.8166950068799</c:v>
                </c:pt>
                <c:pt idx="40">
                  <c:v>1095.7966950672001</c:v>
                </c:pt>
                <c:pt idx="41">
                  <c:v>1095.77669512752</c:v>
                </c:pt>
                <c:pt idx="42">
                  <c:v>1095.7566951878398</c:v>
                </c:pt>
                <c:pt idx="43">
                  <c:v>1095.73669524816</c:v>
                </c:pt>
                <c:pt idx="44">
                  <c:v>1095.71669530848</c:v>
                </c:pt>
                <c:pt idx="45">
                  <c:v>1095.6966953688</c:v>
                </c:pt>
                <c:pt idx="46">
                  <c:v>1095.6766954291199</c:v>
                </c:pt>
                <c:pt idx="47">
                  <c:v>1095.6566954894399</c:v>
                </c:pt>
                <c:pt idx="48">
                  <c:v>1095.6366955497599</c:v>
                </c:pt>
                <c:pt idx="49">
                  <c:v>1095.6166956100799</c:v>
                </c:pt>
                <c:pt idx="50">
                  <c:v>1095.5966956703999</c:v>
                </c:pt>
                <c:pt idx="51">
                  <c:v>1095.5766957307198</c:v>
                </c:pt>
                <c:pt idx="52">
                  <c:v>1095.5566957910401</c:v>
                </c:pt>
                <c:pt idx="53">
                  <c:v>1095.53669585136</c:v>
                </c:pt>
                <c:pt idx="54">
                  <c:v>1095.5166959116798</c:v>
                </c:pt>
                <c:pt idx="55">
                  <c:v>1095.496695972</c:v>
                </c:pt>
                <c:pt idx="56">
                  <c:v>1095.47669603232</c:v>
                </c:pt>
                <c:pt idx="57">
                  <c:v>1095.45669609264</c:v>
                </c:pt>
                <c:pt idx="58">
                  <c:v>1095.4366961529599</c:v>
                </c:pt>
                <c:pt idx="59">
                  <c:v>1095.4166962132799</c:v>
                </c:pt>
                <c:pt idx="60">
                  <c:v>1095.3966962735999</c:v>
                </c:pt>
                <c:pt idx="61">
                  <c:v>1095.3766963339199</c:v>
                </c:pt>
                <c:pt idx="62">
                  <c:v>1095.3566963942399</c:v>
                </c:pt>
                <c:pt idx="63">
                  <c:v>1095.3366964545598</c:v>
                </c:pt>
                <c:pt idx="64">
                  <c:v>1095.3166965148801</c:v>
                </c:pt>
                <c:pt idx="65">
                  <c:v>1095.2966965752</c:v>
                </c:pt>
                <c:pt idx="66">
                  <c:v>1095.2766966355198</c:v>
                </c:pt>
                <c:pt idx="67">
                  <c:v>1095.25669669584</c:v>
                </c:pt>
                <c:pt idx="68">
                  <c:v>1095.23669675616</c:v>
                </c:pt>
                <c:pt idx="69">
                  <c:v>1095.21669681648</c:v>
                </c:pt>
                <c:pt idx="70">
                  <c:v>1095.1966968767999</c:v>
                </c:pt>
                <c:pt idx="71">
                  <c:v>1095.1766969371199</c:v>
                </c:pt>
                <c:pt idx="72">
                  <c:v>1095.1566969974399</c:v>
                </c:pt>
                <c:pt idx="73">
                  <c:v>1095.1366970577601</c:v>
                </c:pt>
                <c:pt idx="74">
                  <c:v>1095.1166971180799</c:v>
                </c:pt>
                <c:pt idx="75">
                  <c:v>1095.0966971783998</c:v>
                </c:pt>
                <c:pt idx="76">
                  <c:v>1095.07669723872</c:v>
                </c:pt>
                <c:pt idx="77">
                  <c:v>1095.0566972990398</c:v>
                </c:pt>
                <c:pt idx="78">
                  <c:v>1095.03669735936</c:v>
                </c:pt>
                <c:pt idx="79">
                  <c:v>1095.01669741968</c:v>
                </c:pt>
                <c:pt idx="80">
                  <c:v>1094.99669748</c:v>
                </c:pt>
                <c:pt idx="81">
                  <c:v>1094.9766975403199</c:v>
                </c:pt>
                <c:pt idx="82">
                  <c:v>1094.9566976006399</c:v>
                </c:pt>
                <c:pt idx="83">
                  <c:v>1094.9366976609599</c:v>
                </c:pt>
                <c:pt idx="84">
                  <c:v>1094.9166977212799</c:v>
                </c:pt>
                <c:pt idx="85">
                  <c:v>1094.8966977815999</c:v>
                </c:pt>
                <c:pt idx="86">
                  <c:v>1094.8766978419198</c:v>
                </c:pt>
                <c:pt idx="87">
                  <c:v>1094.8566979022398</c:v>
                </c:pt>
                <c:pt idx="88">
                  <c:v>1094.83669796256</c:v>
                </c:pt>
                <c:pt idx="89">
                  <c:v>1094.8166980228798</c:v>
                </c:pt>
                <c:pt idx="90">
                  <c:v>1094.7966980832</c:v>
                </c:pt>
                <c:pt idx="91">
                  <c:v>1094.77669814352</c:v>
                </c:pt>
                <c:pt idx="92">
                  <c:v>1094.75669820384</c:v>
                </c:pt>
                <c:pt idx="93">
                  <c:v>1094.7366982641599</c:v>
                </c:pt>
                <c:pt idx="94">
                  <c:v>1094.7166983244799</c:v>
                </c:pt>
                <c:pt idx="95">
                  <c:v>1094.6966983847999</c:v>
                </c:pt>
                <c:pt idx="96">
                  <c:v>1094.6766984451199</c:v>
                </c:pt>
                <c:pt idx="97">
                  <c:v>1094.6566985054399</c:v>
                </c:pt>
              </c:numCache>
            </c:numRef>
          </c:yVal>
        </c:ser>
        <c:axId val="113153920"/>
        <c:axId val="113155456"/>
      </c:scatterChart>
      <c:valAx>
        <c:axId val="113145728"/>
        <c:scaling>
          <c:orientation val="minMax"/>
          <c:max val="0.0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3152000"/>
        <c:crosses val="autoZero"/>
        <c:crossBetween val="midCat"/>
        <c:majorUnit val="1.0000000000000005E-2"/>
        <c:minorUnit val="5.0000000000000114E-3"/>
      </c:valAx>
      <c:valAx>
        <c:axId val="113152000"/>
        <c:scaling>
          <c:orientation val="maxMin"/>
          <c:max val="3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5.0986954733189094E-2"/>
              <c:y val="0.460783201799029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3145728"/>
        <c:crossesAt val="-1"/>
        <c:crossBetween val="midCat"/>
        <c:majorUnit val="0.5"/>
        <c:minorUnit val="0.5"/>
      </c:valAx>
      <c:valAx>
        <c:axId val="113153920"/>
        <c:scaling>
          <c:orientation val="minMax"/>
        </c:scaling>
        <c:delete val="1"/>
        <c:axPos val="b"/>
        <c:numFmt formatCode="General" sourceLinked="1"/>
        <c:tickLblPos val="none"/>
        <c:crossAx val="113155456"/>
        <c:crossesAt val="341"/>
        <c:crossBetween val="midCat"/>
      </c:valAx>
      <c:valAx>
        <c:axId val="113155456"/>
        <c:scaling>
          <c:orientation val="minMax"/>
          <c:max val="1097"/>
          <c:min val="1094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315392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88" r="0.75000000000000488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098772439565427"/>
          <c:y val="0.1022230931816956"/>
          <c:w val="0.62424470209952543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-0.36499999999999999</c:v>
                </c:pt>
                <c:pt idx="1">
                  <c:v>-0.36499999999999999</c:v>
                </c:pt>
                <c:pt idx="2">
                  <c:v>-0.36499999999999999</c:v>
                </c:pt>
                <c:pt idx="3">
                  <c:v>-0.36499999999999999</c:v>
                </c:pt>
                <c:pt idx="4">
                  <c:v>-0.36499999999999999</c:v>
                </c:pt>
                <c:pt idx="5">
                  <c:v>-0.36499999999999999</c:v>
                </c:pt>
                <c:pt idx="6">
                  <c:v>-0.36499999999999999</c:v>
                </c:pt>
                <c:pt idx="7">
                  <c:v>-0.36499999999999999</c:v>
                </c:pt>
                <c:pt idx="8">
                  <c:v>0.17899999999999999</c:v>
                </c:pt>
                <c:pt idx="9">
                  <c:v>0.17899999999999999</c:v>
                </c:pt>
                <c:pt idx="10">
                  <c:v>0.17899999999999999</c:v>
                </c:pt>
                <c:pt idx="11">
                  <c:v>9.5999999999999988E-2</c:v>
                </c:pt>
                <c:pt idx="12">
                  <c:v>0.10200000000000001</c:v>
                </c:pt>
                <c:pt idx="13">
                  <c:v>0.20899999999999999</c:v>
                </c:pt>
                <c:pt idx="14">
                  <c:v>0.20899999999999999</c:v>
                </c:pt>
                <c:pt idx="15">
                  <c:v>0.20899999999999999</c:v>
                </c:pt>
                <c:pt idx="16">
                  <c:v>0.26300000000000001</c:v>
                </c:pt>
                <c:pt idx="17">
                  <c:v>0.26300000000000001</c:v>
                </c:pt>
                <c:pt idx="18">
                  <c:v>0.26300000000000001</c:v>
                </c:pt>
                <c:pt idx="19">
                  <c:v>1.625</c:v>
                </c:pt>
                <c:pt idx="20">
                  <c:v>1.625</c:v>
                </c:pt>
                <c:pt idx="21">
                  <c:v>1.625</c:v>
                </c:pt>
                <c:pt idx="22">
                  <c:v>1.141</c:v>
                </c:pt>
                <c:pt idx="23">
                  <c:v>1.2189999999999999</c:v>
                </c:pt>
                <c:pt idx="24">
                  <c:v>1.2189999999999999</c:v>
                </c:pt>
                <c:pt idx="25">
                  <c:v>1.022</c:v>
                </c:pt>
                <c:pt idx="26">
                  <c:v>1.022</c:v>
                </c:pt>
                <c:pt idx="27">
                  <c:v>1.1060000000000001</c:v>
                </c:pt>
                <c:pt idx="28">
                  <c:v>3.2750000000000004</c:v>
                </c:pt>
                <c:pt idx="29">
                  <c:v>4.3380000000000001</c:v>
                </c:pt>
                <c:pt idx="30">
                  <c:v>4.3029999999999999</c:v>
                </c:pt>
                <c:pt idx="31">
                  <c:v>3.448</c:v>
                </c:pt>
                <c:pt idx="32">
                  <c:v>3.448</c:v>
                </c:pt>
                <c:pt idx="33">
                  <c:v>4.5590000000000002</c:v>
                </c:pt>
                <c:pt idx="34">
                  <c:v>4.5590000000000002</c:v>
                </c:pt>
                <c:pt idx="35">
                  <c:v>7.2009999999999996</c:v>
                </c:pt>
                <c:pt idx="36">
                  <c:v>7.2009999999999996</c:v>
                </c:pt>
                <c:pt idx="37">
                  <c:v>6.9320000000000004</c:v>
                </c:pt>
                <c:pt idx="38">
                  <c:v>6.9320000000000004</c:v>
                </c:pt>
                <c:pt idx="39">
                  <c:v>6.9320000000000004</c:v>
                </c:pt>
                <c:pt idx="40">
                  <c:v>6.8479999999999999</c:v>
                </c:pt>
                <c:pt idx="41">
                  <c:v>6.8479999999999999</c:v>
                </c:pt>
                <c:pt idx="42">
                  <c:v>3.9800000000000004</c:v>
                </c:pt>
                <c:pt idx="43">
                  <c:v>3.9800000000000004</c:v>
                </c:pt>
                <c:pt idx="44">
                  <c:v>4.3860000000000001</c:v>
                </c:pt>
                <c:pt idx="45">
                  <c:v>5.0380000000000003</c:v>
                </c:pt>
                <c:pt idx="46">
                  <c:v>7.6790000000000003</c:v>
                </c:pt>
                <c:pt idx="47">
                  <c:v>10.702</c:v>
                </c:pt>
                <c:pt idx="48">
                  <c:v>10.702</c:v>
                </c:pt>
                <c:pt idx="49">
                  <c:v>9.8419999999999987</c:v>
                </c:pt>
                <c:pt idx="50">
                  <c:v>9.8419999999999987</c:v>
                </c:pt>
                <c:pt idx="51">
                  <c:v>2.7550000000000003</c:v>
                </c:pt>
                <c:pt idx="52">
                  <c:v>9.5999999999999988E-2</c:v>
                </c:pt>
                <c:pt idx="53">
                  <c:v>9.5999999999999988E-2</c:v>
                </c:pt>
                <c:pt idx="54">
                  <c:v>0.58599999999999997</c:v>
                </c:pt>
                <c:pt idx="55">
                  <c:v>0.58599999999999997</c:v>
                </c:pt>
                <c:pt idx="56">
                  <c:v>0.52</c:v>
                </c:pt>
                <c:pt idx="57">
                  <c:v>0.72300000000000009</c:v>
                </c:pt>
                <c:pt idx="58">
                  <c:v>0.72300000000000009</c:v>
                </c:pt>
                <c:pt idx="59">
                  <c:v>2.504</c:v>
                </c:pt>
                <c:pt idx="60">
                  <c:v>2.504</c:v>
                </c:pt>
                <c:pt idx="61">
                  <c:v>2.5519999999999996</c:v>
                </c:pt>
                <c:pt idx="62">
                  <c:v>2.952</c:v>
                </c:pt>
                <c:pt idx="63">
                  <c:v>2.9220000000000002</c:v>
                </c:pt>
                <c:pt idx="64">
                  <c:v>1.954</c:v>
                </c:pt>
                <c:pt idx="65">
                  <c:v>1.954</c:v>
                </c:pt>
                <c:pt idx="66">
                  <c:v>1.171</c:v>
                </c:pt>
                <c:pt idx="67">
                  <c:v>0.84299999999999997</c:v>
                </c:pt>
                <c:pt idx="68">
                  <c:v>0.61</c:v>
                </c:pt>
                <c:pt idx="69">
                  <c:v>0.61</c:v>
                </c:pt>
                <c:pt idx="70">
                  <c:v>0.49</c:v>
                </c:pt>
                <c:pt idx="71">
                  <c:v>0.621</c:v>
                </c:pt>
                <c:pt idx="72">
                  <c:v>0.621</c:v>
                </c:pt>
                <c:pt idx="73">
                  <c:v>1.046</c:v>
                </c:pt>
                <c:pt idx="74">
                  <c:v>9.5999999999999988E-2</c:v>
                </c:pt>
                <c:pt idx="75">
                  <c:v>1.823</c:v>
                </c:pt>
                <c:pt idx="76">
                  <c:v>2.6350000000000002</c:v>
                </c:pt>
                <c:pt idx="77">
                  <c:v>2.5219999999999998</c:v>
                </c:pt>
                <c:pt idx="78">
                  <c:v>2.5219999999999998</c:v>
                </c:pt>
                <c:pt idx="79">
                  <c:v>1.351</c:v>
                </c:pt>
                <c:pt idx="80">
                  <c:v>1.351</c:v>
                </c:pt>
                <c:pt idx="81">
                  <c:v>0.66300000000000003</c:v>
                </c:pt>
                <c:pt idx="82">
                  <c:v>0.55000000000000004</c:v>
                </c:pt>
                <c:pt idx="83">
                  <c:v>0.55000000000000004</c:v>
                </c:pt>
                <c:pt idx="84">
                  <c:v>0.50800000000000001</c:v>
                </c:pt>
                <c:pt idx="85">
                  <c:v>0.45400000000000001</c:v>
                </c:pt>
                <c:pt idx="86">
                  <c:v>0.41200000000000003</c:v>
                </c:pt>
                <c:pt idx="87">
                  <c:v>0.41799999999999998</c:v>
                </c:pt>
                <c:pt idx="88">
                  <c:v>0.44200000000000006</c:v>
                </c:pt>
                <c:pt idx="89">
                  <c:v>0.44200000000000006</c:v>
                </c:pt>
                <c:pt idx="90">
                  <c:v>0.436</c:v>
                </c:pt>
                <c:pt idx="91">
                  <c:v>0.44800000000000001</c:v>
                </c:pt>
                <c:pt idx="92">
                  <c:v>0.45999999999999996</c:v>
                </c:pt>
                <c:pt idx="93">
                  <c:v>0.47800000000000004</c:v>
                </c:pt>
                <c:pt idx="94">
                  <c:v>0.496</c:v>
                </c:pt>
                <c:pt idx="95">
                  <c:v>0.52600000000000002</c:v>
                </c:pt>
                <c:pt idx="96">
                  <c:v>0.98</c:v>
                </c:pt>
                <c:pt idx="97">
                  <c:v>2.665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-0.3650018373379974</c:v>
                </c:pt>
                <c:pt idx="1">
                  <c:v>-0.3650018373379974</c:v>
                </c:pt>
                <c:pt idx="2">
                  <c:v>-0.3650018373379974</c:v>
                </c:pt>
                <c:pt idx="3">
                  <c:v>-0.3650018373379974</c:v>
                </c:pt>
                <c:pt idx="4">
                  <c:v>-0.3650018373379974</c:v>
                </c:pt>
                <c:pt idx="5">
                  <c:v>-0.3650018373379974</c:v>
                </c:pt>
                <c:pt idx="6">
                  <c:v>-0.3650018373379974</c:v>
                </c:pt>
                <c:pt idx="7">
                  <c:v>-0.3650018373379974</c:v>
                </c:pt>
                <c:pt idx="8">
                  <c:v>0.17900090105068914</c:v>
                </c:pt>
                <c:pt idx="9">
                  <c:v>0.17900090105068914</c:v>
                </c:pt>
                <c:pt idx="10">
                  <c:v>0.17900090105068914</c:v>
                </c:pt>
                <c:pt idx="11">
                  <c:v>9.6000483245062315E-2</c:v>
                </c:pt>
                <c:pt idx="12">
                  <c:v>0.10200051344787874</c:v>
                </c:pt>
                <c:pt idx="13">
                  <c:v>0.20900105206477107</c:v>
                </c:pt>
                <c:pt idx="14">
                  <c:v>0.20920095726982882</c:v>
                </c:pt>
                <c:pt idx="15">
                  <c:v>0.20920095726982882</c:v>
                </c:pt>
                <c:pt idx="16">
                  <c:v>0.26320122909517646</c:v>
                </c:pt>
                <c:pt idx="17">
                  <c:v>0.26320122909517646</c:v>
                </c:pt>
                <c:pt idx="18">
                  <c:v>0.27779430906439356</c:v>
                </c:pt>
                <c:pt idx="19">
                  <c:v>1.6398011651037152</c:v>
                </c:pt>
                <c:pt idx="20">
                  <c:v>1.6398011651037152</c:v>
                </c:pt>
                <c:pt idx="21">
                  <c:v>1.6473975628959105</c:v>
                </c:pt>
                <c:pt idx="22">
                  <c:v>1.170191903507352</c:v>
                </c:pt>
                <c:pt idx="23">
                  <c:v>1.2481922961439651</c:v>
                </c:pt>
                <c:pt idx="24">
                  <c:v>1.2443940972478675</c:v>
                </c:pt>
                <c:pt idx="25">
                  <c:v>1.0473931055887296</c:v>
                </c:pt>
                <c:pt idx="26">
                  <c:v>1.0449942431280361</c:v>
                </c:pt>
                <c:pt idx="27">
                  <c:v>1.1319932440433322</c:v>
                </c:pt>
                <c:pt idx="28">
                  <c:v>3.2984053946957084</c:v>
                </c:pt>
                <c:pt idx="29">
                  <c:v>4.3562132102965112</c:v>
                </c:pt>
                <c:pt idx="30">
                  <c:v>4.318614266447665</c:v>
                </c:pt>
                <c:pt idx="31">
                  <c:v>3.4640097729564436</c:v>
                </c:pt>
                <c:pt idx="32">
                  <c:v>3.4644095833665594</c:v>
                </c:pt>
                <c:pt idx="33">
                  <c:v>4.5754151759213952</c:v>
                </c:pt>
                <c:pt idx="34">
                  <c:v>4.5754151759213952</c:v>
                </c:pt>
                <c:pt idx="35">
                  <c:v>7.2174284752282141</c:v>
                </c:pt>
                <c:pt idx="36">
                  <c:v>7.2152295179725785</c:v>
                </c:pt>
                <c:pt idx="37">
                  <c:v>6.9462281638796437</c:v>
                </c:pt>
                <c:pt idx="38">
                  <c:v>6.9462281638796437</c:v>
                </c:pt>
                <c:pt idx="39">
                  <c:v>6.9466279742897585</c:v>
                </c:pt>
                <c:pt idx="40">
                  <c:v>6.8626275514503288</c:v>
                </c:pt>
                <c:pt idx="41">
                  <c:v>6.8616280254250412</c:v>
                </c:pt>
                <c:pt idx="42">
                  <c:v>3.9936135884788042</c:v>
                </c:pt>
                <c:pt idx="43">
                  <c:v>3.9944132092990352</c:v>
                </c:pt>
                <c:pt idx="44">
                  <c:v>4.4012148738431751</c:v>
                </c:pt>
                <c:pt idx="45">
                  <c:v>5.0534180610876147</c:v>
                </c:pt>
                <c:pt idx="46">
                  <c:v>7.6948311657707471</c:v>
                </c:pt>
                <c:pt idx="47">
                  <c:v>10.717246667341232</c:v>
                </c:pt>
                <c:pt idx="48">
                  <c:v>10.715447520495713</c:v>
                </c:pt>
                <c:pt idx="49">
                  <c:v>9.8554431914253637</c:v>
                </c:pt>
                <c:pt idx="50">
                  <c:v>9.8468472676078793</c:v>
                </c:pt>
                <c:pt idx="51">
                  <c:v>2.7598115930479152</c:v>
                </c:pt>
                <c:pt idx="52">
                  <c:v>0.11599100375083918</c:v>
                </c:pt>
                <c:pt idx="53">
                  <c:v>0.11599100375083918</c:v>
                </c:pt>
                <c:pt idx="54">
                  <c:v>0.60599347031417816</c:v>
                </c:pt>
                <c:pt idx="55">
                  <c:v>0.60159555580290724</c:v>
                </c:pt>
                <c:pt idx="56">
                  <c:v>0.5355952235719269</c:v>
                </c:pt>
                <c:pt idx="57">
                  <c:v>0.7413949183046904</c:v>
                </c:pt>
                <c:pt idx="58">
                  <c:v>0.79536932367028801</c:v>
                </c:pt>
                <c:pt idx="59">
                  <c:v>2.5763782888729549</c:v>
                </c:pt>
                <c:pt idx="60">
                  <c:v>2.5503906122154452</c:v>
                </c:pt>
                <c:pt idx="61">
                  <c:v>2.5931933185064735</c:v>
                </c:pt>
                <c:pt idx="62">
                  <c:v>2.9851991238252555</c:v>
                </c:pt>
                <c:pt idx="63">
                  <c:v>2.9448039021481707</c:v>
                </c:pt>
                <c:pt idx="64">
                  <c:v>1.9450141018229397</c:v>
                </c:pt>
                <c:pt idx="65">
                  <c:v>1.9176270887300255</c:v>
                </c:pt>
                <c:pt idx="66">
                  <c:v>1.1314246639815617</c:v>
                </c:pt>
                <c:pt idx="67">
                  <c:v>0.80342301289426532</c:v>
                </c:pt>
                <c:pt idx="68">
                  <c:v>0.56862269317270875</c:v>
                </c:pt>
                <c:pt idx="69">
                  <c:v>0.56742326194236214</c:v>
                </c:pt>
                <c:pt idx="70">
                  <c:v>0.44622322665568759</c:v>
                </c:pt>
                <c:pt idx="71">
                  <c:v>0.57722388608384556</c:v>
                </c:pt>
                <c:pt idx="72">
                  <c:v>0.57262606636751689</c:v>
                </c:pt>
                <c:pt idx="73">
                  <c:v>1.0242155980063614</c:v>
                </c:pt>
                <c:pt idx="74">
                  <c:v>7.4210815893765519E-2</c:v>
                </c:pt>
                <c:pt idx="75">
                  <c:v>1.8012195092710845</c:v>
                </c:pt>
                <c:pt idx="76">
                  <c:v>2.6132235967189037</c:v>
                </c:pt>
                <c:pt idx="77">
                  <c:v>2.5028217955649454</c:v>
                </c:pt>
                <c:pt idx="78">
                  <c:v>2.5022220799497723</c:v>
                </c:pt>
                <c:pt idx="79">
                  <c:v>1.3312161853667726</c:v>
                </c:pt>
                <c:pt idx="80">
                  <c:v>1.3306164697515994</c:v>
                </c:pt>
                <c:pt idx="81">
                  <c:v>0.64261300649531938</c:v>
                </c:pt>
                <c:pt idx="82">
                  <c:v>0.53261101575147707</c:v>
                </c:pt>
                <c:pt idx="83">
                  <c:v>0.53001224808572611</c:v>
                </c:pt>
                <c:pt idx="84">
                  <c:v>0.48341421694968251</c:v>
                </c:pt>
                <c:pt idx="85">
                  <c:v>0.42941394512433506</c:v>
                </c:pt>
                <c:pt idx="86">
                  <c:v>0.38221619837311827</c:v>
                </c:pt>
                <c:pt idx="87">
                  <c:v>0.38681689214053022</c:v>
                </c:pt>
                <c:pt idx="88">
                  <c:v>0.41221634938720031</c:v>
                </c:pt>
                <c:pt idx="89">
                  <c:v>0.41481511705295127</c:v>
                </c:pt>
                <c:pt idx="90">
                  <c:v>0.41101404410577025</c:v>
                </c:pt>
                <c:pt idx="91">
                  <c:v>0.42301410451140309</c:v>
                </c:pt>
                <c:pt idx="92">
                  <c:v>0.43861245860807563</c:v>
                </c:pt>
                <c:pt idx="93">
                  <c:v>0.46101046372779586</c:v>
                </c:pt>
                <c:pt idx="94">
                  <c:v>0.48260884802728482</c:v>
                </c:pt>
                <c:pt idx="95">
                  <c:v>0.51840624998804219</c:v>
                </c:pt>
                <c:pt idx="96">
                  <c:v>0.98480265804806433</c:v>
                </c:pt>
                <c:pt idx="97">
                  <c:v>2.7153895267588402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</c:numCache>
            </c:numRef>
          </c:yVal>
        </c:ser>
        <c:axId val="115895296"/>
        <c:axId val="115901568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1096.5999999999999</c:v>
                </c:pt>
                <c:pt idx="1">
                  <c:v>1096.5766927147199</c:v>
                </c:pt>
                <c:pt idx="2">
                  <c:v>1096.5566927750399</c:v>
                </c:pt>
                <c:pt idx="3">
                  <c:v>1096.5366928353599</c:v>
                </c:pt>
                <c:pt idx="4">
                  <c:v>1096.5166928956799</c:v>
                </c:pt>
                <c:pt idx="5">
                  <c:v>1096.4966929560001</c:v>
                </c:pt>
                <c:pt idx="6">
                  <c:v>1096.4766930163198</c:v>
                </c:pt>
                <c:pt idx="7">
                  <c:v>1096.4566930766398</c:v>
                </c:pt>
                <c:pt idx="8">
                  <c:v>1096.43669313696</c:v>
                </c:pt>
                <c:pt idx="9">
                  <c:v>1096.41669319728</c:v>
                </c:pt>
                <c:pt idx="10">
                  <c:v>1096.3966932576</c:v>
                </c:pt>
                <c:pt idx="11">
                  <c:v>1096.3766933179199</c:v>
                </c:pt>
                <c:pt idx="12">
                  <c:v>1096.3566933782399</c:v>
                </c:pt>
                <c:pt idx="13">
                  <c:v>1096.3366934385599</c:v>
                </c:pt>
                <c:pt idx="14">
                  <c:v>1096.3166934988799</c:v>
                </c:pt>
                <c:pt idx="15">
                  <c:v>1096.2966935591999</c:v>
                </c:pt>
                <c:pt idx="16">
                  <c:v>1096.2766936195198</c:v>
                </c:pt>
                <c:pt idx="17">
                  <c:v>1096.2566936798401</c:v>
                </c:pt>
                <c:pt idx="18">
                  <c:v>1096.2366937401598</c:v>
                </c:pt>
                <c:pt idx="19">
                  <c:v>1096.21669380048</c:v>
                </c:pt>
                <c:pt idx="20">
                  <c:v>1096.1966938608</c:v>
                </c:pt>
                <c:pt idx="21">
                  <c:v>1096.17669392112</c:v>
                </c:pt>
                <c:pt idx="22">
                  <c:v>1096.15669398144</c:v>
                </c:pt>
                <c:pt idx="23">
                  <c:v>1096.1366940417599</c:v>
                </c:pt>
                <c:pt idx="24">
                  <c:v>1096.1166941020799</c:v>
                </c:pt>
                <c:pt idx="25">
                  <c:v>1096.0966941623999</c:v>
                </c:pt>
                <c:pt idx="26">
                  <c:v>1096.0766942227199</c:v>
                </c:pt>
                <c:pt idx="27">
                  <c:v>1096.0566942830399</c:v>
                </c:pt>
                <c:pt idx="28">
                  <c:v>1096.0366943433598</c:v>
                </c:pt>
                <c:pt idx="29">
                  <c:v>1096.01669440368</c:v>
                </c:pt>
                <c:pt idx="30">
                  <c:v>1095.9966944639998</c:v>
                </c:pt>
                <c:pt idx="31">
                  <c:v>1095.97669452432</c:v>
                </c:pt>
                <c:pt idx="32">
                  <c:v>1095.95669458464</c:v>
                </c:pt>
                <c:pt idx="33">
                  <c:v>1095.93669464496</c:v>
                </c:pt>
                <c:pt idx="34">
                  <c:v>1095.91669470528</c:v>
                </c:pt>
                <c:pt idx="35">
                  <c:v>1095.8966947655999</c:v>
                </c:pt>
                <c:pt idx="36">
                  <c:v>1095.8766948259199</c:v>
                </c:pt>
                <c:pt idx="37">
                  <c:v>1095.8566948862399</c:v>
                </c:pt>
                <c:pt idx="38">
                  <c:v>1095.8366949465599</c:v>
                </c:pt>
                <c:pt idx="39">
                  <c:v>1095.8166950068799</c:v>
                </c:pt>
                <c:pt idx="40">
                  <c:v>1095.7966950672001</c:v>
                </c:pt>
                <c:pt idx="41">
                  <c:v>1095.77669512752</c:v>
                </c:pt>
                <c:pt idx="42">
                  <c:v>1095.7566951878398</c:v>
                </c:pt>
                <c:pt idx="43">
                  <c:v>1095.73669524816</c:v>
                </c:pt>
                <c:pt idx="44">
                  <c:v>1095.71669530848</c:v>
                </c:pt>
                <c:pt idx="45">
                  <c:v>1095.6966953688</c:v>
                </c:pt>
                <c:pt idx="46">
                  <c:v>1095.6766954291199</c:v>
                </c:pt>
                <c:pt idx="47">
                  <c:v>1095.6566954894399</c:v>
                </c:pt>
                <c:pt idx="48">
                  <c:v>1095.6366955497599</c:v>
                </c:pt>
                <c:pt idx="49">
                  <c:v>1095.6166956100799</c:v>
                </c:pt>
                <c:pt idx="50">
                  <c:v>1095.5966956703999</c:v>
                </c:pt>
                <c:pt idx="51">
                  <c:v>1095.5766957307198</c:v>
                </c:pt>
                <c:pt idx="52">
                  <c:v>1095.5566957910401</c:v>
                </c:pt>
                <c:pt idx="53">
                  <c:v>1095.53669585136</c:v>
                </c:pt>
                <c:pt idx="54">
                  <c:v>1095.5166959116798</c:v>
                </c:pt>
                <c:pt idx="55">
                  <c:v>1095.496695972</c:v>
                </c:pt>
                <c:pt idx="56">
                  <c:v>1095.47669603232</c:v>
                </c:pt>
                <c:pt idx="57">
                  <c:v>1095.45669609264</c:v>
                </c:pt>
                <c:pt idx="58">
                  <c:v>1095.4366961529599</c:v>
                </c:pt>
                <c:pt idx="59">
                  <c:v>1095.4166962132799</c:v>
                </c:pt>
                <c:pt idx="60">
                  <c:v>1095.3966962735999</c:v>
                </c:pt>
                <c:pt idx="61">
                  <c:v>1095.3766963339199</c:v>
                </c:pt>
                <c:pt idx="62">
                  <c:v>1095.3566963942399</c:v>
                </c:pt>
                <c:pt idx="63">
                  <c:v>1095.3366964545598</c:v>
                </c:pt>
                <c:pt idx="64">
                  <c:v>1095.3166965148801</c:v>
                </c:pt>
                <c:pt idx="65">
                  <c:v>1095.2966965752</c:v>
                </c:pt>
                <c:pt idx="66">
                  <c:v>1095.2766966355198</c:v>
                </c:pt>
                <c:pt idx="67">
                  <c:v>1095.25669669584</c:v>
                </c:pt>
                <c:pt idx="68">
                  <c:v>1095.23669675616</c:v>
                </c:pt>
                <c:pt idx="69">
                  <c:v>1095.21669681648</c:v>
                </c:pt>
                <c:pt idx="70">
                  <c:v>1095.1966968767999</c:v>
                </c:pt>
                <c:pt idx="71">
                  <c:v>1095.1766969371199</c:v>
                </c:pt>
                <c:pt idx="72">
                  <c:v>1095.1566969974399</c:v>
                </c:pt>
                <c:pt idx="73">
                  <c:v>1095.1366970577601</c:v>
                </c:pt>
                <c:pt idx="74">
                  <c:v>1095.1166971180799</c:v>
                </c:pt>
                <c:pt idx="75">
                  <c:v>1095.0966971783998</c:v>
                </c:pt>
                <c:pt idx="76">
                  <c:v>1095.07669723872</c:v>
                </c:pt>
                <c:pt idx="77">
                  <c:v>1095.0566972990398</c:v>
                </c:pt>
                <c:pt idx="78">
                  <c:v>1095.03669735936</c:v>
                </c:pt>
                <c:pt idx="79">
                  <c:v>1095.01669741968</c:v>
                </c:pt>
                <c:pt idx="80">
                  <c:v>1094.99669748</c:v>
                </c:pt>
                <c:pt idx="81">
                  <c:v>1094.9766975403199</c:v>
                </c:pt>
                <c:pt idx="82">
                  <c:v>1094.9566976006399</c:v>
                </c:pt>
                <c:pt idx="83">
                  <c:v>1094.9366976609599</c:v>
                </c:pt>
                <c:pt idx="84">
                  <c:v>1094.9166977212799</c:v>
                </c:pt>
                <c:pt idx="85">
                  <c:v>1094.8966977815999</c:v>
                </c:pt>
                <c:pt idx="86">
                  <c:v>1094.8766978419198</c:v>
                </c:pt>
                <c:pt idx="87">
                  <c:v>1094.8566979022398</c:v>
                </c:pt>
                <c:pt idx="88">
                  <c:v>1094.83669796256</c:v>
                </c:pt>
                <c:pt idx="89">
                  <c:v>1094.8166980228798</c:v>
                </c:pt>
                <c:pt idx="90">
                  <c:v>1094.7966980832</c:v>
                </c:pt>
                <c:pt idx="91">
                  <c:v>1094.77669814352</c:v>
                </c:pt>
                <c:pt idx="92">
                  <c:v>1094.75669820384</c:v>
                </c:pt>
                <c:pt idx="93">
                  <c:v>1094.7366982641599</c:v>
                </c:pt>
                <c:pt idx="94">
                  <c:v>1094.7166983244799</c:v>
                </c:pt>
                <c:pt idx="95">
                  <c:v>1094.6966983847999</c:v>
                </c:pt>
                <c:pt idx="96">
                  <c:v>1094.6766984451199</c:v>
                </c:pt>
                <c:pt idx="97">
                  <c:v>1094.6566985054399</c:v>
                </c:pt>
              </c:numCache>
            </c:numRef>
          </c:yVal>
        </c:ser>
        <c:axId val="115903488"/>
        <c:axId val="115905280"/>
      </c:scatterChart>
      <c:valAx>
        <c:axId val="115895296"/>
        <c:scaling>
          <c:orientation val="minMax"/>
          <c:max val="3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901568"/>
        <c:crosses val="autoZero"/>
        <c:crossBetween val="midCat"/>
        <c:majorUnit val="5"/>
        <c:minorUnit val="5"/>
      </c:valAx>
      <c:valAx>
        <c:axId val="115901568"/>
        <c:scaling>
          <c:orientation val="maxMin"/>
          <c:max val="3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967830614455214E-2"/>
              <c:y val="0.46079324031019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895296"/>
        <c:crossesAt val="-10"/>
        <c:crossBetween val="midCat"/>
        <c:majorUnit val="0.5"/>
        <c:minorUnit val="0.5"/>
      </c:valAx>
      <c:valAx>
        <c:axId val="115903488"/>
        <c:scaling>
          <c:orientation val="minMax"/>
        </c:scaling>
        <c:delete val="1"/>
        <c:axPos val="b"/>
        <c:numFmt formatCode="General" sourceLinked="1"/>
        <c:tickLblPos val="none"/>
        <c:crossAx val="115905280"/>
        <c:crossesAt val="341"/>
        <c:crossBetween val="midCat"/>
      </c:valAx>
      <c:valAx>
        <c:axId val="115905280"/>
        <c:scaling>
          <c:orientation val="minMax"/>
          <c:max val="1097"/>
          <c:min val="1094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0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90348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49"/>
          <c:w val="0.86862008633127996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06819404405591"/>
          <c:y val="9.8302166175314648E-2"/>
          <c:w val="0.72078123809521155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-2.4333455822533159</c:v>
                </c:pt>
                <c:pt idx="1">
                  <c:v>-2.4573455822533159</c:v>
                </c:pt>
                <c:pt idx="2">
                  <c:v>-2.4813455822533159</c:v>
                </c:pt>
                <c:pt idx="3">
                  <c:v>-2.5053455822533155</c:v>
                </c:pt>
                <c:pt idx="4">
                  <c:v>-2.5293455822533155</c:v>
                </c:pt>
                <c:pt idx="5">
                  <c:v>-2.5533455822533155</c:v>
                </c:pt>
                <c:pt idx="6">
                  <c:v>-2.577345582253316</c:v>
                </c:pt>
                <c:pt idx="7">
                  <c:v>-2.601345582253316</c:v>
                </c:pt>
                <c:pt idx="8">
                  <c:v>1.0013393403379276</c:v>
                </c:pt>
                <c:pt idx="9">
                  <c:v>0.97733934033792746</c:v>
                </c:pt>
                <c:pt idx="10">
                  <c:v>0.95333934033792755</c:v>
                </c:pt>
                <c:pt idx="11">
                  <c:v>0.37600322163374872</c:v>
                </c:pt>
                <c:pt idx="12">
                  <c:v>0.39200342298585816</c:v>
                </c:pt>
                <c:pt idx="13">
                  <c:v>1.0813403470984739</c:v>
                </c:pt>
                <c:pt idx="14">
                  <c:v>1.0586730484655253</c:v>
                </c:pt>
                <c:pt idx="15">
                  <c:v>1.0346730484655255</c:v>
                </c:pt>
                <c:pt idx="16">
                  <c:v>1.3706748606345096</c:v>
                </c:pt>
                <c:pt idx="17">
                  <c:v>1.3466748606345094</c:v>
                </c:pt>
                <c:pt idx="18">
                  <c:v>1.4199620604292904</c:v>
                </c:pt>
                <c:pt idx="19">
                  <c:v>10.476007767358102</c:v>
                </c:pt>
                <c:pt idx="20">
                  <c:v>10.452007767358102</c:v>
                </c:pt>
                <c:pt idx="21">
                  <c:v>10.478650419306069</c:v>
                </c:pt>
                <c:pt idx="22">
                  <c:v>7.2732793567156797</c:v>
                </c:pt>
                <c:pt idx="23">
                  <c:v>7.7692819742930999</c:v>
                </c:pt>
                <c:pt idx="24">
                  <c:v>7.719960648319117</c:v>
                </c:pt>
                <c:pt idx="25">
                  <c:v>6.3826207039248626</c:v>
                </c:pt>
                <c:pt idx="26">
                  <c:v>6.3426282875202409</c:v>
                </c:pt>
                <c:pt idx="27">
                  <c:v>6.8986216269555483</c:v>
                </c:pt>
                <c:pt idx="28">
                  <c:v>21.317369297971389</c:v>
                </c:pt>
                <c:pt idx="29">
                  <c:v>28.34542140197674</c:v>
                </c:pt>
                <c:pt idx="30">
                  <c:v>28.070761776317763</c:v>
                </c:pt>
                <c:pt idx="31">
                  <c:v>22.349398486376288</c:v>
                </c:pt>
                <c:pt idx="32">
                  <c:v>22.328063889110396</c:v>
                </c:pt>
                <c:pt idx="33">
                  <c:v>29.710767839475967</c:v>
                </c:pt>
                <c:pt idx="34">
                  <c:v>29.686767839475966</c:v>
                </c:pt>
                <c:pt idx="35">
                  <c:v>47.276189834854762</c:v>
                </c:pt>
                <c:pt idx="36">
                  <c:v>47.237530119817187</c:v>
                </c:pt>
                <c:pt idx="37">
                  <c:v>45.420187759197617</c:v>
                </c:pt>
                <c:pt idx="38">
                  <c:v>45.396187759197623</c:v>
                </c:pt>
                <c:pt idx="39">
                  <c:v>45.374853161931725</c:v>
                </c:pt>
                <c:pt idx="40">
                  <c:v>44.790850343002191</c:v>
                </c:pt>
                <c:pt idx="41">
                  <c:v>44.760186836166937</c:v>
                </c:pt>
                <c:pt idx="42">
                  <c:v>25.616090589858693</c:v>
                </c:pt>
                <c:pt idx="43">
                  <c:v>25.597421395326897</c:v>
                </c:pt>
                <c:pt idx="44">
                  <c:v>28.285432492287836</c:v>
                </c:pt>
                <c:pt idx="45">
                  <c:v>32.609453740584101</c:v>
                </c:pt>
                <c:pt idx="46">
                  <c:v>50.194874438471651</c:v>
                </c:pt>
                <c:pt idx="47">
                  <c:v>70.32031111560822</c:v>
                </c:pt>
                <c:pt idx="48">
                  <c:v>70.284316803304762</c:v>
                </c:pt>
                <c:pt idx="49">
                  <c:v>64.526954609502425</c:v>
                </c:pt>
                <c:pt idx="50">
                  <c:v>64.44564845071919</c:v>
                </c:pt>
                <c:pt idx="51">
                  <c:v>17.174077286986101</c:v>
                </c:pt>
                <c:pt idx="52">
                  <c:v>-0.47605997499440561</c:v>
                </c:pt>
                <c:pt idx="53">
                  <c:v>-0.50072664166107239</c:v>
                </c:pt>
                <c:pt idx="54">
                  <c:v>2.7412898020945207</c:v>
                </c:pt>
                <c:pt idx="55">
                  <c:v>2.6873037053527145</c:v>
                </c:pt>
                <c:pt idx="56">
                  <c:v>2.2226348238128457</c:v>
                </c:pt>
                <c:pt idx="57">
                  <c:v>3.5699661220312691</c:v>
                </c:pt>
                <c:pt idx="58">
                  <c:v>3.9051288244685858</c:v>
                </c:pt>
                <c:pt idx="59">
                  <c:v>15.753855259153031</c:v>
                </c:pt>
                <c:pt idx="60">
                  <c:v>15.555937414769632</c:v>
                </c:pt>
                <c:pt idx="61">
                  <c:v>15.816622123376492</c:v>
                </c:pt>
                <c:pt idx="62">
                  <c:v>18.405327492168372</c:v>
                </c:pt>
                <c:pt idx="63">
                  <c:v>18.111359347654471</c:v>
                </c:pt>
                <c:pt idx="64">
                  <c:v>11.421427345486263</c:v>
                </c:pt>
                <c:pt idx="65">
                  <c:v>11.214180591533502</c:v>
                </c:pt>
                <c:pt idx="66">
                  <c:v>5.9481644265437428</c:v>
                </c:pt>
                <c:pt idx="67">
                  <c:v>3.7368200859617677</c:v>
                </c:pt>
                <c:pt idx="68">
                  <c:v>2.1468179544847241</c:v>
                </c:pt>
                <c:pt idx="69">
                  <c:v>2.1141550796157467</c:v>
                </c:pt>
                <c:pt idx="70">
                  <c:v>1.2814881777045832</c:v>
                </c:pt>
                <c:pt idx="71">
                  <c:v>2.1301592405589695</c:v>
                </c:pt>
                <c:pt idx="72">
                  <c:v>2.0748404424501112</c:v>
                </c:pt>
                <c:pt idx="73">
                  <c:v>5.0607706533757417</c:v>
                </c:pt>
                <c:pt idx="74">
                  <c:v>-1.2972612273748976</c:v>
                </c:pt>
                <c:pt idx="75">
                  <c:v>10.191463395140563</c:v>
                </c:pt>
                <c:pt idx="76">
                  <c:v>15.580157311459356</c:v>
                </c:pt>
                <c:pt idx="77">
                  <c:v>14.819478637099637</c:v>
                </c:pt>
                <c:pt idx="78">
                  <c:v>14.790813866331813</c:v>
                </c:pt>
                <c:pt idx="79">
                  <c:v>6.9594412357784829</c:v>
                </c:pt>
                <c:pt idx="80">
                  <c:v>6.9307764650106609</c:v>
                </c:pt>
                <c:pt idx="81">
                  <c:v>2.3194200433021268</c:v>
                </c:pt>
                <c:pt idx="82">
                  <c:v>1.5614067716765123</c:v>
                </c:pt>
                <c:pt idx="83">
                  <c:v>1.5194149872381724</c:v>
                </c:pt>
                <c:pt idx="84">
                  <c:v>1.1840947796645482</c:v>
                </c:pt>
                <c:pt idx="85">
                  <c:v>0.79942630082889865</c:v>
                </c:pt>
                <c:pt idx="86">
                  <c:v>0.46010798915412016</c:v>
                </c:pt>
                <c:pt idx="87">
                  <c:v>0.46611261427019979</c:v>
                </c:pt>
                <c:pt idx="88">
                  <c:v>0.61077566258133376</c:v>
                </c:pt>
                <c:pt idx="89">
                  <c:v>0.60343411368634037</c:v>
                </c:pt>
                <c:pt idx="90">
                  <c:v>0.55342696070513375</c:v>
                </c:pt>
                <c:pt idx="91">
                  <c:v>0.60876069674268607</c:v>
                </c:pt>
                <c:pt idx="92">
                  <c:v>0.68808305738717002</c:v>
                </c:pt>
                <c:pt idx="93">
                  <c:v>0.81273642485197162</c:v>
                </c:pt>
                <c:pt idx="94">
                  <c:v>0.93205898684856503</c:v>
                </c:pt>
                <c:pt idx="95">
                  <c:v>1.1460416665869473</c:v>
                </c:pt>
                <c:pt idx="96">
                  <c:v>4.2306843869870958</c:v>
                </c:pt>
                <c:pt idx="97">
                  <c:v>15.743263511725599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</c:numCache>
            </c:numRef>
          </c:yVal>
        </c:ser>
        <c:axId val="115863936"/>
        <c:axId val="11586585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1096.5999999999999</c:v>
                </c:pt>
                <c:pt idx="1">
                  <c:v>1096.5766927147199</c:v>
                </c:pt>
                <c:pt idx="2">
                  <c:v>1096.5566927750399</c:v>
                </c:pt>
                <c:pt idx="3">
                  <c:v>1096.5366928353599</c:v>
                </c:pt>
                <c:pt idx="4">
                  <c:v>1096.5166928956799</c:v>
                </c:pt>
                <c:pt idx="5">
                  <c:v>1096.4966929560001</c:v>
                </c:pt>
                <c:pt idx="6">
                  <c:v>1096.4766930163198</c:v>
                </c:pt>
                <c:pt idx="7">
                  <c:v>1096.4566930766398</c:v>
                </c:pt>
                <c:pt idx="8">
                  <c:v>1096.43669313696</c:v>
                </c:pt>
                <c:pt idx="9">
                  <c:v>1096.41669319728</c:v>
                </c:pt>
                <c:pt idx="10">
                  <c:v>1096.3966932576</c:v>
                </c:pt>
                <c:pt idx="11">
                  <c:v>1096.3766933179199</c:v>
                </c:pt>
                <c:pt idx="12">
                  <c:v>1096.3566933782399</c:v>
                </c:pt>
                <c:pt idx="13">
                  <c:v>1096.3366934385599</c:v>
                </c:pt>
                <c:pt idx="14">
                  <c:v>1096.3166934988799</c:v>
                </c:pt>
                <c:pt idx="15">
                  <c:v>1096.2966935591999</c:v>
                </c:pt>
                <c:pt idx="16">
                  <c:v>1096.2766936195198</c:v>
                </c:pt>
                <c:pt idx="17">
                  <c:v>1096.2566936798401</c:v>
                </c:pt>
                <c:pt idx="18">
                  <c:v>1096.2366937401598</c:v>
                </c:pt>
                <c:pt idx="19">
                  <c:v>1096.21669380048</c:v>
                </c:pt>
                <c:pt idx="20">
                  <c:v>1096.1966938608</c:v>
                </c:pt>
                <c:pt idx="21">
                  <c:v>1096.17669392112</c:v>
                </c:pt>
                <c:pt idx="22">
                  <c:v>1096.15669398144</c:v>
                </c:pt>
                <c:pt idx="23">
                  <c:v>1096.1366940417599</c:v>
                </c:pt>
                <c:pt idx="24">
                  <c:v>1096.1166941020799</c:v>
                </c:pt>
                <c:pt idx="25">
                  <c:v>1096.0966941623999</c:v>
                </c:pt>
                <c:pt idx="26">
                  <c:v>1096.0766942227199</c:v>
                </c:pt>
                <c:pt idx="27">
                  <c:v>1096.0566942830399</c:v>
                </c:pt>
                <c:pt idx="28">
                  <c:v>1096.0366943433598</c:v>
                </c:pt>
                <c:pt idx="29">
                  <c:v>1096.01669440368</c:v>
                </c:pt>
                <c:pt idx="30">
                  <c:v>1095.9966944639998</c:v>
                </c:pt>
                <c:pt idx="31">
                  <c:v>1095.97669452432</c:v>
                </c:pt>
                <c:pt idx="32">
                  <c:v>1095.95669458464</c:v>
                </c:pt>
                <c:pt idx="33">
                  <c:v>1095.93669464496</c:v>
                </c:pt>
                <c:pt idx="34">
                  <c:v>1095.91669470528</c:v>
                </c:pt>
                <c:pt idx="35">
                  <c:v>1095.8966947655999</c:v>
                </c:pt>
                <c:pt idx="36">
                  <c:v>1095.8766948259199</c:v>
                </c:pt>
                <c:pt idx="37">
                  <c:v>1095.8566948862399</c:v>
                </c:pt>
                <c:pt idx="38">
                  <c:v>1095.8366949465599</c:v>
                </c:pt>
                <c:pt idx="39">
                  <c:v>1095.8166950068799</c:v>
                </c:pt>
                <c:pt idx="40">
                  <c:v>1095.7966950672001</c:v>
                </c:pt>
                <c:pt idx="41">
                  <c:v>1095.77669512752</c:v>
                </c:pt>
                <c:pt idx="42">
                  <c:v>1095.7566951878398</c:v>
                </c:pt>
                <c:pt idx="43">
                  <c:v>1095.73669524816</c:v>
                </c:pt>
                <c:pt idx="44">
                  <c:v>1095.71669530848</c:v>
                </c:pt>
                <c:pt idx="45">
                  <c:v>1095.6966953688</c:v>
                </c:pt>
                <c:pt idx="46">
                  <c:v>1095.6766954291199</c:v>
                </c:pt>
                <c:pt idx="47">
                  <c:v>1095.6566954894399</c:v>
                </c:pt>
                <c:pt idx="48">
                  <c:v>1095.6366955497599</c:v>
                </c:pt>
                <c:pt idx="49">
                  <c:v>1095.6166956100799</c:v>
                </c:pt>
                <c:pt idx="50">
                  <c:v>1095.5966956703999</c:v>
                </c:pt>
                <c:pt idx="51">
                  <c:v>1095.5766957307198</c:v>
                </c:pt>
                <c:pt idx="52">
                  <c:v>1095.5566957910401</c:v>
                </c:pt>
                <c:pt idx="53">
                  <c:v>1095.53669585136</c:v>
                </c:pt>
                <c:pt idx="54">
                  <c:v>1095.5166959116798</c:v>
                </c:pt>
                <c:pt idx="55">
                  <c:v>1095.496695972</c:v>
                </c:pt>
                <c:pt idx="56">
                  <c:v>1095.47669603232</c:v>
                </c:pt>
                <c:pt idx="57">
                  <c:v>1095.45669609264</c:v>
                </c:pt>
                <c:pt idx="58">
                  <c:v>1095.4366961529599</c:v>
                </c:pt>
                <c:pt idx="59">
                  <c:v>1095.4166962132799</c:v>
                </c:pt>
                <c:pt idx="60">
                  <c:v>1095.3966962735999</c:v>
                </c:pt>
                <c:pt idx="61">
                  <c:v>1095.3766963339199</c:v>
                </c:pt>
                <c:pt idx="62">
                  <c:v>1095.3566963942399</c:v>
                </c:pt>
                <c:pt idx="63">
                  <c:v>1095.3366964545598</c:v>
                </c:pt>
                <c:pt idx="64">
                  <c:v>1095.3166965148801</c:v>
                </c:pt>
                <c:pt idx="65">
                  <c:v>1095.2966965752</c:v>
                </c:pt>
                <c:pt idx="66">
                  <c:v>1095.2766966355198</c:v>
                </c:pt>
                <c:pt idx="67">
                  <c:v>1095.25669669584</c:v>
                </c:pt>
                <c:pt idx="68">
                  <c:v>1095.23669675616</c:v>
                </c:pt>
                <c:pt idx="69">
                  <c:v>1095.21669681648</c:v>
                </c:pt>
                <c:pt idx="70">
                  <c:v>1095.1966968767999</c:v>
                </c:pt>
                <c:pt idx="71">
                  <c:v>1095.1766969371199</c:v>
                </c:pt>
                <c:pt idx="72">
                  <c:v>1095.1566969974399</c:v>
                </c:pt>
                <c:pt idx="73">
                  <c:v>1095.1366970577601</c:v>
                </c:pt>
                <c:pt idx="74">
                  <c:v>1095.1166971180799</c:v>
                </c:pt>
                <c:pt idx="75">
                  <c:v>1095.0966971783998</c:v>
                </c:pt>
                <c:pt idx="76">
                  <c:v>1095.07669723872</c:v>
                </c:pt>
                <c:pt idx="77">
                  <c:v>1095.0566972990398</c:v>
                </c:pt>
                <c:pt idx="78">
                  <c:v>1095.03669735936</c:v>
                </c:pt>
                <c:pt idx="79">
                  <c:v>1095.01669741968</c:v>
                </c:pt>
                <c:pt idx="80">
                  <c:v>1094.99669748</c:v>
                </c:pt>
                <c:pt idx="81">
                  <c:v>1094.9766975403199</c:v>
                </c:pt>
                <c:pt idx="82">
                  <c:v>1094.9566976006399</c:v>
                </c:pt>
                <c:pt idx="83">
                  <c:v>1094.9366976609599</c:v>
                </c:pt>
                <c:pt idx="84">
                  <c:v>1094.9166977212799</c:v>
                </c:pt>
                <c:pt idx="85">
                  <c:v>1094.8966977815999</c:v>
                </c:pt>
                <c:pt idx="86">
                  <c:v>1094.8766978419198</c:v>
                </c:pt>
                <c:pt idx="87">
                  <c:v>1094.8566979022398</c:v>
                </c:pt>
                <c:pt idx="88">
                  <c:v>1094.83669796256</c:v>
                </c:pt>
                <c:pt idx="89">
                  <c:v>1094.8166980228798</c:v>
                </c:pt>
                <c:pt idx="90">
                  <c:v>1094.7966980832</c:v>
                </c:pt>
                <c:pt idx="91">
                  <c:v>1094.77669814352</c:v>
                </c:pt>
                <c:pt idx="92">
                  <c:v>1094.75669820384</c:v>
                </c:pt>
                <c:pt idx="93">
                  <c:v>1094.7366982641599</c:v>
                </c:pt>
                <c:pt idx="94">
                  <c:v>1094.7166983244799</c:v>
                </c:pt>
                <c:pt idx="95">
                  <c:v>1094.6966983847999</c:v>
                </c:pt>
                <c:pt idx="96">
                  <c:v>1094.6766984451199</c:v>
                </c:pt>
                <c:pt idx="97">
                  <c:v>1094.6566985054399</c:v>
                </c:pt>
              </c:numCache>
            </c:numRef>
          </c:yVal>
        </c:ser>
        <c:axId val="114692480"/>
        <c:axId val="114694016"/>
      </c:scatterChart>
      <c:valAx>
        <c:axId val="115863936"/>
        <c:scaling>
          <c:orientation val="minMax"/>
          <c:max val="8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865856"/>
        <c:crosses val="autoZero"/>
        <c:crossBetween val="midCat"/>
        <c:majorUnit val="10"/>
        <c:minorUnit val="5"/>
      </c:valAx>
      <c:valAx>
        <c:axId val="11586585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547618750684204E-2"/>
              <c:y val="0.416387848278310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863936"/>
        <c:crosses val="autoZero"/>
        <c:crossBetween val="midCat"/>
        <c:majorUnit val="1"/>
        <c:minorUnit val="0.5"/>
      </c:valAx>
      <c:valAx>
        <c:axId val="114692480"/>
        <c:scaling>
          <c:orientation val="minMax"/>
        </c:scaling>
        <c:delete val="1"/>
        <c:axPos val="b"/>
        <c:numFmt formatCode="General" sourceLinked="1"/>
        <c:tickLblPos val="none"/>
        <c:crossAx val="114694016"/>
        <c:crossesAt val="341"/>
        <c:crossBetween val="midCat"/>
      </c:valAx>
      <c:valAx>
        <c:axId val="114694016"/>
        <c:scaling>
          <c:orientation val="minMax"/>
          <c:max val="1097"/>
          <c:min val="1094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0330807209499264"/>
              <c:y val="0.395746890735668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69248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252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638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5.6326960680564087E-2</c:v>
                </c:pt>
                <c:pt idx="9">
                  <c:v>5.4692551871391597E-2</c:v>
                </c:pt>
                <c:pt idx="10">
                  <c:v>5.3270750424295292E-2</c:v>
                </c:pt>
                <c:pt idx="11">
                  <c:v>3.8093400651236238E-2</c:v>
                </c:pt>
                <c:pt idx="12">
                  <c:v>3.8420859280462752E-2</c:v>
                </c:pt>
                <c:pt idx="13">
                  <c:v>5.3907551220570962E-2</c:v>
                </c:pt>
                <c:pt idx="14">
                  <c:v>5.2918001390834669E-2</c:v>
                </c:pt>
                <c:pt idx="15">
                  <c:v>5.2013086690768928E-2</c:v>
                </c:pt>
                <c:pt idx="16">
                  <c:v>5.7412991695323733E-2</c:v>
                </c:pt>
                <c:pt idx="17">
                  <c:v>5.6549392421840733E-2</c:v>
                </c:pt>
                <c:pt idx="18">
                  <c:v>5.5747070114361134E-2</c:v>
                </c:pt>
                <c:pt idx="19">
                  <c:v>0.13671009391820196</c:v>
                </c:pt>
                <c:pt idx="20">
                  <c:v>0.13496820839502241</c:v>
                </c:pt>
                <c:pt idx="21">
                  <c:v>0.13333192772115271</c:v>
                </c:pt>
                <c:pt idx="22">
                  <c:v>0.11043314772770056</c:v>
                </c:pt>
                <c:pt idx="23">
                  <c:v>0.11288394878707166</c:v>
                </c:pt>
                <c:pt idx="24">
                  <c:v>0.11168924150939684</c:v>
                </c:pt>
                <c:pt idx="25">
                  <c:v>0.10122848681474178</c:v>
                </c:pt>
                <c:pt idx="26">
                  <c:v>0.10024077371851012</c:v>
                </c:pt>
                <c:pt idx="27">
                  <c:v>0.10329966703946768</c:v>
                </c:pt>
                <c:pt idx="28">
                  <c:v>0.17614829488427014</c:v>
                </c:pt>
                <c:pt idx="29">
                  <c:v>0.20095905212593265</c:v>
                </c:pt>
                <c:pt idx="30">
                  <c:v>0.19845756508132381</c:v>
                </c:pt>
                <c:pt idx="31">
                  <c:v>0.17619983782741167</c:v>
                </c:pt>
                <c:pt idx="32">
                  <c:v>0.17480684448259007</c:v>
                </c:pt>
                <c:pt idx="33">
                  <c:v>0.19946587679814848</c:v>
                </c:pt>
                <c:pt idx="34">
                  <c:v>0.19798275625772516</c:v>
                </c:pt>
                <c:pt idx="35">
                  <c:v>0.24702544687182559</c:v>
                </c:pt>
                <c:pt idx="36">
                  <c:v>0.245291827865529</c:v>
                </c:pt>
                <c:pt idx="37">
                  <c:v>0.23902379929130085</c:v>
                </c:pt>
                <c:pt idx="38">
                  <c:v>0.23743551334030233</c:v>
                </c:pt>
                <c:pt idx="39">
                  <c:v>0.23589863315538659</c:v>
                </c:pt>
                <c:pt idx="40">
                  <c:v>0.23298565233869617</c:v>
                </c:pt>
                <c:pt idx="41">
                  <c:v>0.23155182639252275</c:v>
                </c:pt>
                <c:pt idx="42">
                  <c:v>0.17546540885018178</c:v>
                </c:pt>
                <c:pt idx="43">
                  <c:v>0.17443624183241235</c:v>
                </c:pt>
                <c:pt idx="44">
                  <c:v>0.18206792547626352</c:v>
                </c:pt>
                <c:pt idx="45">
                  <c:v>0.19403865355695288</c:v>
                </c:pt>
                <c:pt idx="46">
                  <c:v>0.23824575712705398</c:v>
                </c:pt>
                <c:pt idx="47">
                  <c:v>0.27975013712172347</c:v>
                </c:pt>
                <c:pt idx="48">
                  <c:v>0.27828158174665113</c:v>
                </c:pt>
                <c:pt idx="49">
                  <c:v>0.26549415212030336</c:v>
                </c:pt>
                <c:pt idx="50">
                  <c:v>0.26415660755385018</c:v>
                </c:pt>
                <c:pt idx="51">
                  <c:v>0.13942392027699266</c:v>
                </c:pt>
                <c:pt idx="52">
                  <c:v>2.5964425945057708E-2</c:v>
                </c:pt>
                <c:pt idx="53">
                  <c:v>2.5903299569951011E-2</c:v>
                </c:pt>
                <c:pt idx="54">
                  <c:v>6.3849015259514141E-2</c:v>
                </c:pt>
                <c:pt idx="55">
                  <c:v>6.3701478348783772E-2</c:v>
                </c:pt>
                <c:pt idx="56">
                  <c:v>5.9869674186293104E-2</c:v>
                </c:pt>
                <c:pt idx="57">
                  <c:v>7.0434905378984544E-2</c:v>
                </c:pt>
                <c:pt idx="58">
                  <c:v>7.0276541582495688E-2</c:v>
                </c:pt>
                <c:pt idx="59">
                  <c:v>0.13049370541062527</c:v>
                </c:pt>
                <c:pt idx="60">
                  <c:v>0.13020549128217274</c:v>
                </c:pt>
                <c:pt idx="61">
                  <c:v>0.13115976476602129</c:v>
                </c:pt>
                <c:pt idx="62">
                  <c:v>0.14075858702506697</c:v>
                </c:pt>
                <c:pt idx="63">
                  <c:v>0.13974020802349676</c:v>
                </c:pt>
                <c:pt idx="64">
                  <c:v>0.11402920793317134</c:v>
                </c:pt>
                <c:pt idx="65">
                  <c:v>0.11378801238101868</c:v>
                </c:pt>
                <c:pt idx="66">
                  <c:v>8.7902414883065036E-2</c:v>
                </c:pt>
                <c:pt idx="67">
                  <c:v>7.4427232068247598E-2</c:v>
                </c:pt>
                <c:pt idx="68">
                  <c:v>6.3180955472619441E-2</c:v>
                </c:pt>
                <c:pt idx="69">
                  <c:v>6.3051689396310479E-2</c:v>
                </c:pt>
                <c:pt idx="70">
                  <c:v>5.6395910886947904E-2</c:v>
                </c:pt>
                <c:pt idx="71">
                  <c:v>6.3360741682994173E-2</c:v>
                </c:pt>
                <c:pt idx="72">
                  <c:v>6.3234214236139466E-2</c:v>
                </c:pt>
                <c:pt idx="73">
                  <c:v>8.1905096940825234E-2</c:v>
                </c:pt>
                <c:pt idx="74">
                  <c:v>2.4764310522577885E-2</c:v>
                </c:pt>
                <c:pt idx="75">
                  <c:v>0.10770507537864214</c:v>
                </c:pt>
                <c:pt idx="76">
                  <c:v>0.12923850431664149</c:v>
                </c:pt>
                <c:pt idx="77">
                  <c:v>0.12619420182074226</c:v>
                </c:pt>
                <c:pt idx="78">
                  <c:v>0.12595372513662698</c:v>
                </c:pt>
                <c:pt idx="79">
                  <c:v>9.2011908266549952E-2</c:v>
                </c:pt>
                <c:pt idx="80">
                  <c:v>9.183920252286501E-2</c:v>
                </c:pt>
                <c:pt idx="81">
                  <c:v>6.4216605624067419E-2</c:v>
                </c:pt>
                <c:pt idx="82">
                  <c:v>5.8380535527924181E-2</c:v>
                </c:pt>
                <c:pt idx="83">
                  <c:v>5.8273369459042185E-2</c:v>
                </c:pt>
                <c:pt idx="84">
                  <c:v>5.5902151048812986E-2</c:v>
                </c:pt>
                <c:pt idx="85">
                  <c:v>5.2751911893716946E-2</c:v>
                </c:pt>
                <c:pt idx="86">
                  <c:v>5.0162382516001656E-2</c:v>
                </c:pt>
                <c:pt idx="87">
                  <c:v>5.0436220187738613E-2</c:v>
                </c:pt>
                <c:pt idx="88">
                  <c:v>5.177210989831578E-2</c:v>
                </c:pt>
                <c:pt idx="89">
                  <c:v>5.1681084745593055E-2</c:v>
                </c:pt>
                <c:pt idx="90">
                  <c:v>5.1239493560613039E-2</c:v>
                </c:pt>
                <c:pt idx="91">
                  <c:v>5.1849784632334181E-2</c:v>
                </c:pt>
                <c:pt idx="92">
                  <c:v>5.2449146646763888E-2</c:v>
                </c:pt>
                <c:pt idx="93">
                  <c:v>5.3374048254310198E-2</c:v>
                </c:pt>
                <c:pt idx="94">
                  <c:v>5.4277367152121822E-2</c:v>
                </c:pt>
                <c:pt idx="95">
                  <c:v>5.5800428258642731E-2</c:v>
                </c:pt>
                <c:pt idx="96">
                  <c:v>7.6037764849694073E-2</c:v>
                </c:pt>
                <c:pt idx="97">
                  <c:v>0.12518186251412611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</c:numCache>
            </c:numRef>
          </c:yVal>
        </c:ser>
        <c:axId val="115850624"/>
        <c:axId val="11594662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1096.5999999999999</c:v>
                </c:pt>
                <c:pt idx="1">
                  <c:v>1096.5766927147199</c:v>
                </c:pt>
                <c:pt idx="2">
                  <c:v>1096.5566927750399</c:v>
                </c:pt>
                <c:pt idx="3">
                  <c:v>1096.5366928353599</c:v>
                </c:pt>
                <c:pt idx="4">
                  <c:v>1096.5166928956799</c:v>
                </c:pt>
                <c:pt idx="5">
                  <c:v>1096.4966929560001</c:v>
                </c:pt>
                <c:pt idx="6">
                  <c:v>1096.4766930163198</c:v>
                </c:pt>
                <c:pt idx="7">
                  <c:v>1096.4566930766398</c:v>
                </c:pt>
                <c:pt idx="8">
                  <c:v>1096.43669313696</c:v>
                </c:pt>
                <c:pt idx="9">
                  <c:v>1096.41669319728</c:v>
                </c:pt>
                <c:pt idx="10">
                  <c:v>1096.3966932576</c:v>
                </c:pt>
                <c:pt idx="11">
                  <c:v>1096.3766933179199</c:v>
                </c:pt>
                <c:pt idx="12">
                  <c:v>1096.3566933782399</c:v>
                </c:pt>
                <c:pt idx="13">
                  <c:v>1096.3366934385599</c:v>
                </c:pt>
                <c:pt idx="14">
                  <c:v>1096.3166934988799</c:v>
                </c:pt>
                <c:pt idx="15">
                  <c:v>1096.2966935591999</c:v>
                </c:pt>
                <c:pt idx="16">
                  <c:v>1096.2766936195198</c:v>
                </c:pt>
                <c:pt idx="17">
                  <c:v>1096.2566936798401</c:v>
                </c:pt>
                <c:pt idx="18">
                  <c:v>1096.2366937401598</c:v>
                </c:pt>
                <c:pt idx="19">
                  <c:v>1096.21669380048</c:v>
                </c:pt>
                <c:pt idx="20">
                  <c:v>1096.1966938608</c:v>
                </c:pt>
                <c:pt idx="21">
                  <c:v>1096.17669392112</c:v>
                </c:pt>
                <c:pt idx="22">
                  <c:v>1096.15669398144</c:v>
                </c:pt>
                <c:pt idx="23">
                  <c:v>1096.1366940417599</c:v>
                </c:pt>
                <c:pt idx="24">
                  <c:v>1096.1166941020799</c:v>
                </c:pt>
                <c:pt idx="25">
                  <c:v>1096.0966941623999</c:v>
                </c:pt>
                <c:pt idx="26">
                  <c:v>1096.0766942227199</c:v>
                </c:pt>
                <c:pt idx="27">
                  <c:v>1096.0566942830399</c:v>
                </c:pt>
                <c:pt idx="28">
                  <c:v>1096.0366943433598</c:v>
                </c:pt>
                <c:pt idx="29">
                  <c:v>1096.01669440368</c:v>
                </c:pt>
                <c:pt idx="30">
                  <c:v>1095.9966944639998</c:v>
                </c:pt>
                <c:pt idx="31">
                  <c:v>1095.97669452432</c:v>
                </c:pt>
                <c:pt idx="32">
                  <c:v>1095.95669458464</c:v>
                </c:pt>
                <c:pt idx="33">
                  <c:v>1095.93669464496</c:v>
                </c:pt>
                <c:pt idx="34">
                  <c:v>1095.91669470528</c:v>
                </c:pt>
                <c:pt idx="35">
                  <c:v>1095.8966947655999</c:v>
                </c:pt>
                <c:pt idx="36">
                  <c:v>1095.8766948259199</c:v>
                </c:pt>
                <c:pt idx="37">
                  <c:v>1095.8566948862399</c:v>
                </c:pt>
                <c:pt idx="38">
                  <c:v>1095.8366949465599</c:v>
                </c:pt>
                <c:pt idx="39">
                  <c:v>1095.8166950068799</c:v>
                </c:pt>
                <c:pt idx="40">
                  <c:v>1095.7966950672001</c:v>
                </c:pt>
                <c:pt idx="41">
                  <c:v>1095.77669512752</c:v>
                </c:pt>
                <c:pt idx="42">
                  <c:v>1095.7566951878398</c:v>
                </c:pt>
                <c:pt idx="43">
                  <c:v>1095.73669524816</c:v>
                </c:pt>
                <c:pt idx="44">
                  <c:v>1095.71669530848</c:v>
                </c:pt>
                <c:pt idx="45">
                  <c:v>1095.6966953688</c:v>
                </c:pt>
                <c:pt idx="46">
                  <c:v>1095.6766954291199</c:v>
                </c:pt>
                <c:pt idx="47">
                  <c:v>1095.6566954894399</c:v>
                </c:pt>
                <c:pt idx="48">
                  <c:v>1095.6366955497599</c:v>
                </c:pt>
                <c:pt idx="49">
                  <c:v>1095.6166956100799</c:v>
                </c:pt>
                <c:pt idx="50">
                  <c:v>1095.5966956703999</c:v>
                </c:pt>
                <c:pt idx="51">
                  <c:v>1095.5766957307198</c:v>
                </c:pt>
                <c:pt idx="52">
                  <c:v>1095.5566957910401</c:v>
                </c:pt>
                <c:pt idx="53">
                  <c:v>1095.53669585136</c:v>
                </c:pt>
                <c:pt idx="54">
                  <c:v>1095.5166959116798</c:v>
                </c:pt>
                <c:pt idx="55">
                  <c:v>1095.496695972</c:v>
                </c:pt>
                <c:pt idx="56">
                  <c:v>1095.47669603232</c:v>
                </c:pt>
                <c:pt idx="57">
                  <c:v>1095.45669609264</c:v>
                </c:pt>
                <c:pt idx="58">
                  <c:v>1095.4366961529599</c:v>
                </c:pt>
                <c:pt idx="59">
                  <c:v>1095.4166962132799</c:v>
                </c:pt>
                <c:pt idx="60">
                  <c:v>1095.3966962735999</c:v>
                </c:pt>
                <c:pt idx="61">
                  <c:v>1095.3766963339199</c:v>
                </c:pt>
                <c:pt idx="62">
                  <c:v>1095.3566963942399</c:v>
                </c:pt>
                <c:pt idx="63">
                  <c:v>1095.3366964545598</c:v>
                </c:pt>
                <c:pt idx="64">
                  <c:v>1095.3166965148801</c:v>
                </c:pt>
                <c:pt idx="65">
                  <c:v>1095.2966965752</c:v>
                </c:pt>
                <c:pt idx="66">
                  <c:v>1095.2766966355198</c:v>
                </c:pt>
                <c:pt idx="67">
                  <c:v>1095.25669669584</c:v>
                </c:pt>
                <c:pt idx="68">
                  <c:v>1095.23669675616</c:v>
                </c:pt>
                <c:pt idx="69">
                  <c:v>1095.21669681648</c:v>
                </c:pt>
                <c:pt idx="70">
                  <c:v>1095.1966968767999</c:v>
                </c:pt>
                <c:pt idx="71">
                  <c:v>1095.1766969371199</c:v>
                </c:pt>
                <c:pt idx="72">
                  <c:v>1095.1566969974399</c:v>
                </c:pt>
                <c:pt idx="73">
                  <c:v>1095.1366970577601</c:v>
                </c:pt>
                <c:pt idx="74">
                  <c:v>1095.1166971180799</c:v>
                </c:pt>
                <c:pt idx="75">
                  <c:v>1095.0966971783998</c:v>
                </c:pt>
                <c:pt idx="76">
                  <c:v>1095.07669723872</c:v>
                </c:pt>
                <c:pt idx="77">
                  <c:v>1095.0566972990398</c:v>
                </c:pt>
                <c:pt idx="78">
                  <c:v>1095.03669735936</c:v>
                </c:pt>
                <c:pt idx="79">
                  <c:v>1095.01669741968</c:v>
                </c:pt>
                <c:pt idx="80">
                  <c:v>1094.99669748</c:v>
                </c:pt>
                <c:pt idx="81">
                  <c:v>1094.9766975403199</c:v>
                </c:pt>
                <c:pt idx="82">
                  <c:v>1094.9566976006399</c:v>
                </c:pt>
                <c:pt idx="83">
                  <c:v>1094.9366976609599</c:v>
                </c:pt>
                <c:pt idx="84">
                  <c:v>1094.9166977212799</c:v>
                </c:pt>
                <c:pt idx="85">
                  <c:v>1094.8966977815999</c:v>
                </c:pt>
                <c:pt idx="86">
                  <c:v>1094.8766978419198</c:v>
                </c:pt>
                <c:pt idx="87">
                  <c:v>1094.8566979022398</c:v>
                </c:pt>
                <c:pt idx="88">
                  <c:v>1094.83669796256</c:v>
                </c:pt>
                <c:pt idx="89">
                  <c:v>1094.8166980228798</c:v>
                </c:pt>
                <c:pt idx="90">
                  <c:v>1094.7966980832</c:v>
                </c:pt>
                <c:pt idx="91">
                  <c:v>1094.77669814352</c:v>
                </c:pt>
                <c:pt idx="92">
                  <c:v>1094.75669820384</c:v>
                </c:pt>
                <c:pt idx="93">
                  <c:v>1094.7366982641599</c:v>
                </c:pt>
                <c:pt idx="94">
                  <c:v>1094.7166983244799</c:v>
                </c:pt>
                <c:pt idx="95">
                  <c:v>1094.6966983847999</c:v>
                </c:pt>
                <c:pt idx="96">
                  <c:v>1094.6766984451199</c:v>
                </c:pt>
                <c:pt idx="97">
                  <c:v>1094.6566985054399</c:v>
                </c:pt>
              </c:numCache>
            </c:numRef>
          </c:yVal>
        </c:ser>
        <c:axId val="115948544"/>
        <c:axId val="115954432"/>
      </c:scatterChart>
      <c:valAx>
        <c:axId val="115850624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946624"/>
        <c:crosses val="autoZero"/>
        <c:crossBetween val="midCat"/>
        <c:majorUnit val="0.2"/>
      </c:valAx>
      <c:valAx>
        <c:axId val="115946624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44E-2"/>
              <c:y val="0.4833068362480162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850624"/>
        <c:crossesAt val="-5"/>
        <c:crossBetween val="midCat"/>
        <c:majorUnit val="1"/>
      </c:valAx>
      <c:valAx>
        <c:axId val="115948544"/>
        <c:scaling>
          <c:orientation val="minMax"/>
        </c:scaling>
        <c:delete val="1"/>
        <c:axPos val="b"/>
        <c:numFmt formatCode="General" sourceLinked="1"/>
        <c:tickLblPos val="none"/>
        <c:crossAx val="115954432"/>
        <c:crossesAt val="341"/>
        <c:crossBetween val="midCat"/>
      </c:valAx>
      <c:valAx>
        <c:axId val="115954432"/>
        <c:scaling>
          <c:orientation val="minMax"/>
          <c:max val="1097"/>
          <c:min val="1094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0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94854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51"/>
          <c:y val="2.70270270270274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841846094428994"/>
          <c:y val="0.10035988447538025"/>
          <c:w val="0.67913979832521565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-6.8259599507036555</c:v>
                </c:pt>
                <c:pt idx="2">
                  <c:v>-3.4463133086851609</c:v>
                </c:pt>
                <c:pt idx="3">
                  <c:v>-2.3197644280123288</c:v>
                </c:pt>
                <c:pt idx="4">
                  <c:v>-1.7564899876759137</c:v>
                </c:pt>
                <c:pt idx="5">
                  <c:v>-1.4185253234740642</c:v>
                </c:pt>
                <c:pt idx="6">
                  <c:v>-1.1932155473394981</c:v>
                </c:pt>
                <c:pt idx="7">
                  <c:v>-1.0322799929576649</c:v>
                </c:pt>
                <c:pt idx="8">
                  <c:v>0.34768727095066931</c:v>
                </c:pt>
                <c:pt idx="9">
                  <c:v>0.30164794454874305</c:v>
                </c:pt>
                <c:pt idx="10">
                  <c:v>0.2648164834272021</c:v>
                </c:pt>
                <c:pt idx="11">
                  <c:v>9.4950308493370883E-2</c:v>
                </c:pt>
                <c:pt idx="12">
                  <c:v>9.074153309857827E-2</c:v>
                </c:pt>
                <c:pt idx="13">
                  <c:v>0.23105562972189617</c:v>
                </c:pt>
                <c:pt idx="14">
                  <c:v>0.21005417628284229</c:v>
                </c:pt>
                <c:pt idx="15">
                  <c:v>0.19160612008620845</c:v>
                </c:pt>
                <c:pt idx="16">
                  <c:v>0.23796438552682458</c:v>
                </c:pt>
                <c:pt idx="17">
                  <c:v>0.22004491186838387</c:v>
                </c:pt>
                <c:pt idx="18">
                  <c:v>0.21912994759711274</c:v>
                </c:pt>
                <c:pt idx="19">
                  <c:v>1.5315800829470909</c:v>
                </c:pt>
                <c:pt idx="20">
                  <c:v>1.4516677454664031</c:v>
                </c:pt>
                <c:pt idx="21">
                  <c:v>1.3860648702785807</c:v>
                </c:pt>
                <c:pt idx="22">
                  <c:v>0.91834335312066662</c:v>
                </c:pt>
                <c:pt idx="23">
                  <c:v>0.93831907902090561</c:v>
                </c:pt>
                <c:pt idx="24">
                  <c:v>0.89351396392582372</c:v>
                </c:pt>
                <c:pt idx="25">
                  <c:v>0.70918007821387363</c:v>
                </c:pt>
                <c:pt idx="26">
                  <c:v>0.67763122729917102</c:v>
                </c:pt>
                <c:pt idx="27">
                  <c:v>0.70973473528349262</c:v>
                </c:pt>
                <c:pt idx="28">
                  <c:v>2.1148183827352565</c:v>
                </c:pt>
                <c:pt idx="29">
                  <c:v>2.7150786783502627</c:v>
                </c:pt>
                <c:pt idx="30">
                  <c:v>2.5991446089183117</c:v>
                </c:pt>
                <c:pt idx="31">
                  <c:v>2.0026342729727857</c:v>
                </c:pt>
                <c:pt idx="32">
                  <c:v>1.9381999903741665</c:v>
                </c:pt>
                <c:pt idx="33">
                  <c:v>2.5009063837942733</c:v>
                </c:pt>
                <c:pt idx="34">
                  <c:v>2.4253895293689514</c:v>
                </c:pt>
                <c:pt idx="35">
                  <c:v>3.7520785583218066</c:v>
                </c:pt>
                <c:pt idx="36">
                  <c:v>3.6448711512204621</c:v>
                </c:pt>
                <c:pt idx="37">
                  <c:v>3.4099240059457672</c:v>
                </c:pt>
                <c:pt idx="38">
                  <c:v>3.3184347777191245</c:v>
                </c:pt>
                <c:pt idx="39">
                  <c:v>3.2318271482857353</c:v>
                </c:pt>
                <c:pt idx="40">
                  <c:v>3.1104757182640408</c:v>
                </c:pt>
                <c:pt idx="41">
                  <c:v>3.0325329834801447</c:v>
                </c:pt>
                <c:pt idx="42">
                  <c:v>1.694185885572665</c:v>
                </c:pt>
                <c:pt idx="43">
                  <c:v>1.6535801934965695</c:v>
                </c:pt>
                <c:pt idx="44">
                  <c:v>1.7856964957252421</c:v>
                </c:pt>
                <c:pt idx="45">
                  <c:v>2.012929243245932</c:v>
                </c:pt>
                <c:pt idx="46">
                  <c:v>3.0310914515985292</c:v>
                </c:pt>
                <c:pt idx="47">
                  <c:v>4.1560467562416212</c:v>
                </c:pt>
                <c:pt idx="48">
                  <c:v>4.0673794446356917</c:v>
                </c:pt>
                <c:pt idx="49">
                  <c:v>3.6579906241214526</c:v>
                </c:pt>
                <c:pt idx="50">
                  <c:v>3.5803138028177326</c:v>
                </c:pt>
                <c:pt idx="51">
                  <c:v>0.94499099181162449</c:v>
                </c:pt>
                <c:pt idx="52">
                  <c:v>-2.5946716463973795E-2</c:v>
                </c:pt>
                <c:pt idx="53">
                  <c:v>-2.7035031998718904E-2</c:v>
                </c:pt>
                <c:pt idx="54">
                  <c:v>0.1466306753655762</c:v>
                </c:pt>
                <c:pt idx="55">
                  <c:v>0.14241897850191923</c:v>
                </c:pt>
                <c:pt idx="56">
                  <c:v>0.11671785786821504</c:v>
                </c:pt>
                <c:pt idx="57">
                  <c:v>0.18577511745216471</c:v>
                </c:pt>
                <c:pt idx="58">
                  <c:v>0.20139495959178688</c:v>
                </c:pt>
                <c:pt idx="59">
                  <c:v>0.8052389190027206</c:v>
                </c:pt>
                <c:pt idx="60">
                  <c:v>0.78812125923445264</c:v>
                </c:pt>
                <c:pt idx="61">
                  <c:v>0.79433411963642098</c:v>
                </c:pt>
                <c:pt idx="62">
                  <c:v>0.91634442048872655</c:v>
                </c:pt>
                <c:pt idx="63">
                  <c:v>0.89397313581125115</c:v>
                </c:pt>
                <c:pt idx="64">
                  <c:v>0.55896420264502167</c:v>
                </c:pt>
                <c:pt idx="65">
                  <c:v>0.54419277874185945</c:v>
                </c:pt>
                <c:pt idx="66">
                  <c:v>0.28623365926931299</c:v>
                </c:pt>
                <c:pt idx="67">
                  <c:v>0.17832934467667078</c:v>
                </c:pt>
                <c:pt idx="68">
                  <c:v>0.10160816505200218</c:v>
                </c:pt>
                <c:pt idx="69">
                  <c:v>9.9245856278494485E-2</c:v>
                </c:pt>
                <c:pt idx="70">
                  <c:v>5.9670710453742899E-2</c:v>
                </c:pt>
                <c:pt idx="71">
                  <c:v>9.8391635976266212E-2</c:v>
                </c:pt>
                <c:pt idx="72">
                  <c:v>9.5073243756763778E-2</c:v>
                </c:pt>
                <c:pt idx="73">
                  <c:v>0.23006221887021822</c:v>
                </c:pt>
                <c:pt idx="74">
                  <c:v>-5.8511096709916312E-2</c:v>
                </c:pt>
                <c:pt idx="75">
                  <c:v>0.4560959228078118</c:v>
                </c:pt>
                <c:pt idx="76">
                  <c:v>0.69187333745400914</c:v>
                </c:pt>
                <c:pt idx="77">
                  <c:v>0.65305335823570787</c:v>
                </c:pt>
                <c:pt idx="78">
                  <c:v>0.64683613801611972</c:v>
                </c:pt>
                <c:pt idx="79">
                  <c:v>0.30205645939611969</c:v>
                </c:pt>
                <c:pt idx="80">
                  <c:v>0.29856019923368032</c:v>
                </c:pt>
                <c:pt idx="81">
                  <c:v>9.9172219845480317E-2</c:v>
                </c:pt>
                <c:pt idx="82">
                  <c:v>6.626913162418982E-2</c:v>
                </c:pt>
                <c:pt idx="83">
                  <c:v>6.40147200905892E-2</c:v>
                </c:pt>
                <c:pt idx="84">
                  <c:v>4.9524650748019469E-2</c:v>
                </c:pt>
                <c:pt idx="85">
                  <c:v>3.3194631101976409E-2</c:v>
                </c:pt>
                <c:pt idx="86">
                  <c:v>1.8968206406208554E-2</c:v>
                </c:pt>
                <c:pt idx="87">
                  <c:v>1.9079048990618293E-2</c:v>
                </c:pt>
                <c:pt idx="88">
                  <c:v>2.4823838930489391E-2</c:v>
                </c:pt>
                <c:pt idx="89">
                  <c:v>2.4353428162107817E-2</c:v>
                </c:pt>
                <c:pt idx="90">
                  <c:v>2.2179663381898578E-2</c:v>
                </c:pt>
                <c:pt idx="91">
                  <c:v>2.4228510007350445E-2</c:v>
                </c:pt>
                <c:pt idx="92">
                  <c:v>2.7197388788248417E-2</c:v>
                </c:pt>
                <c:pt idx="93">
                  <c:v>3.1905298266111763E-2</c:v>
                </c:pt>
                <c:pt idx="94">
                  <c:v>3.6341549441988391E-2</c:v>
                </c:pt>
                <c:pt idx="95">
                  <c:v>4.4384093047788509E-2</c:v>
                </c:pt>
                <c:pt idx="96">
                  <c:v>0.16275118050483539</c:v>
                </c:pt>
                <c:pt idx="97">
                  <c:v>0.60160893252698266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</c:numCache>
            </c:numRef>
          </c:yVal>
        </c:ser>
        <c:axId val="117281152"/>
        <c:axId val="11728268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1096.5999999999999</c:v>
                </c:pt>
                <c:pt idx="1">
                  <c:v>1096.5766927147199</c:v>
                </c:pt>
                <c:pt idx="2">
                  <c:v>1096.5566927750399</c:v>
                </c:pt>
                <c:pt idx="3">
                  <c:v>1096.5366928353599</c:v>
                </c:pt>
                <c:pt idx="4">
                  <c:v>1096.5166928956799</c:v>
                </c:pt>
                <c:pt idx="5">
                  <c:v>1096.4966929560001</c:v>
                </c:pt>
                <c:pt idx="6">
                  <c:v>1096.4766930163198</c:v>
                </c:pt>
                <c:pt idx="7">
                  <c:v>1096.4566930766398</c:v>
                </c:pt>
                <c:pt idx="8">
                  <c:v>1096.43669313696</c:v>
                </c:pt>
                <c:pt idx="9">
                  <c:v>1096.41669319728</c:v>
                </c:pt>
                <c:pt idx="10">
                  <c:v>1096.3966932576</c:v>
                </c:pt>
                <c:pt idx="11">
                  <c:v>1096.3766933179199</c:v>
                </c:pt>
                <c:pt idx="12">
                  <c:v>1096.3566933782399</c:v>
                </c:pt>
                <c:pt idx="13">
                  <c:v>1096.3366934385599</c:v>
                </c:pt>
                <c:pt idx="14">
                  <c:v>1096.3166934988799</c:v>
                </c:pt>
                <c:pt idx="15">
                  <c:v>1096.2966935591999</c:v>
                </c:pt>
                <c:pt idx="16">
                  <c:v>1096.2766936195198</c:v>
                </c:pt>
                <c:pt idx="17">
                  <c:v>1096.2566936798401</c:v>
                </c:pt>
                <c:pt idx="18">
                  <c:v>1096.2366937401598</c:v>
                </c:pt>
                <c:pt idx="19">
                  <c:v>1096.21669380048</c:v>
                </c:pt>
                <c:pt idx="20">
                  <c:v>1096.1966938608</c:v>
                </c:pt>
                <c:pt idx="21">
                  <c:v>1096.17669392112</c:v>
                </c:pt>
                <c:pt idx="22">
                  <c:v>1096.15669398144</c:v>
                </c:pt>
                <c:pt idx="23">
                  <c:v>1096.1366940417599</c:v>
                </c:pt>
                <c:pt idx="24">
                  <c:v>1096.1166941020799</c:v>
                </c:pt>
                <c:pt idx="25">
                  <c:v>1096.0966941623999</c:v>
                </c:pt>
                <c:pt idx="26">
                  <c:v>1096.0766942227199</c:v>
                </c:pt>
                <c:pt idx="27">
                  <c:v>1096.0566942830399</c:v>
                </c:pt>
                <c:pt idx="28">
                  <c:v>1096.0366943433598</c:v>
                </c:pt>
                <c:pt idx="29">
                  <c:v>1096.01669440368</c:v>
                </c:pt>
                <c:pt idx="30">
                  <c:v>1095.9966944639998</c:v>
                </c:pt>
                <c:pt idx="31">
                  <c:v>1095.97669452432</c:v>
                </c:pt>
                <c:pt idx="32">
                  <c:v>1095.95669458464</c:v>
                </c:pt>
                <c:pt idx="33">
                  <c:v>1095.93669464496</c:v>
                </c:pt>
                <c:pt idx="34">
                  <c:v>1095.91669470528</c:v>
                </c:pt>
                <c:pt idx="35">
                  <c:v>1095.8966947655999</c:v>
                </c:pt>
                <c:pt idx="36">
                  <c:v>1095.8766948259199</c:v>
                </c:pt>
                <c:pt idx="37">
                  <c:v>1095.8566948862399</c:v>
                </c:pt>
                <c:pt idx="38">
                  <c:v>1095.8366949465599</c:v>
                </c:pt>
                <c:pt idx="39">
                  <c:v>1095.8166950068799</c:v>
                </c:pt>
                <c:pt idx="40">
                  <c:v>1095.7966950672001</c:v>
                </c:pt>
                <c:pt idx="41">
                  <c:v>1095.77669512752</c:v>
                </c:pt>
                <c:pt idx="42">
                  <c:v>1095.7566951878398</c:v>
                </c:pt>
                <c:pt idx="43">
                  <c:v>1095.73669524816</c:v>
                </c:pt>
                <c:pt idx="44">
                  <c:v>1095.71669530848</c:v>
                </c:pt>
                <c:pt idx="45">
                  <c:v>1095.6966953688</c:v>
                </c:pt>
                <c:pt idx="46">
                  <c:v>1095.6766954291199</c:v>
                </c:pt>
                <c:pt idx="47">
                  <c:v>1095.6566954894399</c:v>
                </c:pt>
                <c:pt idx="48">
                  <c:v>1095.6366955497599</c:v>
                </c:pt>
                <c:pt idx="49">
                  <c:v>1095.6166956100799</c:v>
                </c:pt>
                <c:pt idx="50">
                  <c:v>1095.5966956703999</c:v>
                </c:pt>
                <c:pt idx="51">
                  <c:v>1095.5766957307198</c:v>
                </c:pt>
                <c:pt idx="52">
                  <c:v>1095.5566957910401</c:v>
                </c:pt>
                <c:pt idx="53">
                  <c:v>1095.53669585136</c:v>
                </c:pt>
                <c:pt idx="54">
                  <c:v>1095.5166959116798</c:v>
                </c:pt>
                <c:pt idx="55">
                  <c:v>1095.496695972</c:v>
                </c:pt>
                <c:pt idx="56">
                  <c:v>1095.47669603232</c:v>
                </c:pt>
                <c:pt idx="57">
                  <c:v>1095.45669609264</c:v>
                </c:pt>
                <c:pt idx="58">
                  <c:v>1095.4366961529599</c:v>
                </c:pt>
                <c:pt idx="59">
                  <c:v>1095.4166962132799</c:v>
                </c:pt>
                <c:pt idx="60">
                  <c:v>1095.3966962735999</c:v>
                </c:pt>
                <c:pt idx="61">
                  <c:v>1095.3766963339199</c:v>
                </c:pt>
                <c:pt idx="62">
                  <c:v>1095.3566963942399</c:v>
                </c:pt>
                <c:pt idx="63">
                  <c:v>1095.3366964545598</c:v>
                </c:pt>
                <c:pt idx="64">
                  <c:v>1095.3166965148801</c:v>
                </c:pt>
                <c:pt idx="65">
                  <c:v>1095.2966965752</c:v>
                </c:pt>
                <c:pt idx="66">
                  <c:v>1095.2766966355198</c:v>
                </c:pt>
                <c:pt idx="67">
                  <c:v>1095.25669669584</c:v>
                </c:pt>
                <c:pt idx="68">
                  <c:v>1095.23669675616</c:v>
                </c:pt>
                <c:pt idx="69">
                  <c:v>1095.21669681648</c:v>
                </c:pt>
                <c:pt idx="70">
                  <c:v>1095.1966968767999</c:v>
                </c:pt>
                <c:pt idx="71">
                  <c:v>1095.1766969371199</c:v>
                </c:pt>
                <c:pt idx="72">
                  <c:v>1095.1566969974399</c:v>
                </c:pt>
                <c:pt idx="73">
                  <c:v>1095.1366970577601</c:v>
                </c:pt>
                <c:pt idx="74">
                  <c:v>1095.1166971180799</c:v>
                </c:pt>
                <c:pt idx="75">
                  <c:v>1095.0966971783998</c:v>
                </c:pt>
                <c:pt idx="76">
                  <c:v>1095.07669723872</c:v>
                </c:pt>
                <c:pt idx="77">
                  <c:v>1095.0566972990398</c:v>
                </c:pt>
                <c:pt idx="78">
                  <c:v>1095.03669735936</c:v>
                </c:pt>
                <c:pt idx="79">
                  <c:v>1095.01669741968</c:v>
                </c:pt>
                <c:pt idx="80">
                  <c:v>1094.99669748</c:v>
                </c:pt>
                <c:pt idx="81">
                  <c:v>1094.9766975403199</c:v>
                </c:pt>
                <c:pt idx="82">
                  <c:v>1094.9566976006399</c:v>
                </c:pt>
                <c:pt idx="83">
                  <c:v>1094.9366976609599</c:v>
                </c:pt>
                <c:pt idx="84">
                  <c:v>1094.9166977212799</c:v>
                </c:pt>
                <c:pt idx="85">
                  <c:v>1094.8966977815999</c:v>
                </c:pt>
                <c:pt idx="86">
                  <c:v>1094.8766978419198</c:v>
                </c:pt>
                <c:pt idx="87">
                  <c:v>1094.8566979022398</c:v>
                </c:pt>
                <c:pt idx="88">
                  <c:v>1094.83669796256</c:v>
                </c:pt>
                <c:pt idx="89">
                  <c:v>1094.8166980228798</c:v>
                </c:pt>
                <c:pt idx="90">
                  <c:v>1094.7966980832</c:v>
                </c:pt>
                <c:pt idx="91">
                  <c:v>1094.77669814352</c:v>
                </c:pt>
                <c:pt idx="92">
                  <c:v>1094.75669820384</c:v>
                </c:pt>
                <c:pt idx="93">
                  <c:v>1094.7366982641599</c:v>
                </c:pt>
                <c:pt idx="94">
                  <c:v>1094.7166983244799</c:v>
                </c:pt>
                <c:pt idx="95">
                  <c:v>1094.6966983847999</c:v>
                </c:pt>
                <c:pt idx="96">
                  <c:v>1094.6766984451199</c:v>
                </c:pt>
                <c:pt idx="97">
                  <c:v>1094.6566985054399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17293056"/>
        <c:axId val="117294592"/>
      </c:scatterChart>
      <c:valAx>
        <c:axId val="117281152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282688"/>
        <c:crosses val="autoZero"/>
        <c:crossBetween val="midCat"/>
        <c:majorUnit val="1"/>
        <c:minorUnit val="0.5"/>
      </c:valAx>
      <c:valAx>
        <c:axId val="11728268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281152"/>
        <c:crosses val="autoZero"/>
        <c:crossBetween val="midCat"/>
        <c:majorUnit val="1"/>
        <c:minorUnit val="0.5"/>
      </c:valAx>
      <c:valAx>
        <c:axId val="117293056"/>
        <c:scaling>
          <c:orientation val="minMax"/>
        </c:scaling>
        <c:delete val="1"/>
        <c:axPos val="b"/>
        <c:numFmt formatCode="General" sourceLinked="1"/>
        <c:tickLblPos val="none"/>
        <c:crossAx val="117294592"/>
        <c:crossesAt val="341"/>
        <c:crossBetween val="midCat"/>
      </c:valAx>
      <c:valAx>
        <c:axId val="117294592"/>
        <c:scaling>
          <c:orientation val="minMax"/>
          <c:max val="1097"/>
          <c:min val="1094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8628429424512124"/>
              <c:y val="0.4127479572041201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29305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662"/>
          <c:y val="0.10185724924067262"/>
          <c:w val="0.67318527570880005"/>
          <c:h val="0.81069110645644682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</c:numCache>
            </c:numRef>
          </c:yVal>
        </c:ser>
        <c:axId val="117475584"/>
        <c:axId val="11942374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1096.5999999999999</c:v>
                </c:pt>
                <c:pt idx="1">
                  <c:v>1096.5766927147199</c:v>
                </c:pt>
                <c:pt idx="2">
                  <c:v>1096.5566927750399</c:v>
                </c:pt>
                <c:pt idx="3">
                  <c:v>1096.5366928353599</c:v>
                </c:pt>
                <c:pt idx="4">
                  <c:v>1096.5166928956799</c:v>
                </c:pt>
                <c:pt idx="5">
                  <c:v>1096.4966929560001</c:v>
                </c:pt>
                <c:pt idx="6">
                  <c:v>1096.4766930163198</c:v>
                </c:pt>
                <c:pt idx="7">
                  <c:v>1096.4566930766398</c:v>
                </c:pt>
                <c:pt idx="8">
                  <c:v>1096.43669313696</c:v>
                </c:pt>
                <c:pt idx="9">
                  <c:v>1096.41669319728</c:v>
                </c:pt>
                <c:pt idx="10">
                  <c:v>1096.3966932576</c:v>
                </c:pt>
                <c:pt idx="11">
                  <c:v>1096.3766933179199</c:v>
                </c:pt>
                <c:pt idx="12">
                  <c:v>1096.3566933782399</c:v>
                </c:pt>
                <c:pt idx="13">
                  <c:v>1096.3366934385599</c:v>
                </c:pt>
                <c:pt idx="14">
                  <c:v>1096.3166934988799</c:v>
                </c:pt>
                <c:pt idx="15">
                  <c:v>1096.2966935591999</c:v>
                </c:pt>
                <c:pt idx="16">
                  <c:v>1096.2766936195198</c:v>
                </c:pt>
                <c:pt idx="17">
                  <c:v>1096.2566936798401</c:v>
                </c:pt>
                <c:pt idx="18">
                  <c:v>1096.2366937401598</c:v>
                </c:pt>
                <c:pt idx="19">
                  <c:v>1096.21669380048</c:v>
                </c:pt>
                <c:pt idx="20">
                  <c:v>1096.1966938608</c:v>
                </c:pt>
                <c:pt idx="21">
                  <c:v>1096.17669392112</c:v>
                </c:pt>
                <c:pt idx="22">
                  <c:v>1096.15669398144</c:v>
                </c:pt>
                <c:pt idx="23">
                  <c:v>1096.1366940417599</c:v>
                </c:pt>
                <c:pt idx="24">
                  <c:v>1096.1166941020799</c:v>
                </c:pt>
                <c:pt idx="25">
                  <c:v>1096.0966941623999</c:v>
                </c:pt>
                <c:pt idx="26">
                  <c:v>1096.0766942227199</c:v>
                </c:pt>
                <c:pt idx="27">
                  <c:v>1096.0566942830399</c:v>
                </c:pt>
                <c:pt idx="28">
                  <c:v>1096.0366943433598</c:v>
                </c:pt>
                <c:pt idx="29">
                  <c:v>1096.01669440368</c:v>
                </c:pt>
                <c:pt idx="30">
                  <c:v>1095.9966944639998</c:v>
                </c:pt>
                <c:pt idx="31">
                  <c:v>1095.97669452432</c:v>
                </c:pt>
                <c:pt idx="32">
                  <c:v>1095.95669458464</c:v>
                </c:pt>
                <c:pt idx="33">
                  <c:v>1095.93669464496</c:v>
                </c:pt>
                <c:pt idx="34">
                  <c:v>1095.91669470528</c:v>
                </c:pt>
                <c:pt idx="35">
                  <c:v>1095.8966947655999</c:v>
                </c:pt>
                <c:pt idx="36">
                  <c:v>1095.8766948259199</c:v>
                </c:pt>
                <c:pt idx="37">
                  <c:v>1095.8566948862399</c:v>
                </c:pt>
                <c:pt idx="38">
                  <c:v>1095.8366949465599</c:v>
                </c:pt>
                <c:pt idx="39">
                  <c:v>1095.8166950068799</c:v>
                </c:pt>
                <c:pt idx="40">
                  <c:v>1095.7966950672001</c:v>
                </c:pt>
                <c:pt idx="41">
                  <c:v>1095.77669512752</c:v>
                </c:pt>
                <c:pt idx="42">
                  <c:v>1095.7566951878398</c:v>
                </c:pt>
                <c:pt idx="43">
                  <c:v>1095.73669524816</c:v>
                </c:pt>
                <c:pt idx="44">
                  <c:v>1095.71669530848</c:v>
                </c:pt>
                <c:pt idx="45">
                  <c:v>1095.6966953688</c:v>
                </c:pt>
                <c:pt idx="46">
                  <c:v>1095.6766954291199</c:v>
                </c:pt>
                <c:pt idx="47">
                  <c:v>1095.6566954894399</c:v>
                </c:pt>
                <c:pt idx="48">
                  <c:v>1095.6366955497599</c:v>
                </c:pt>
                <c:pt idx="49">
                  <c:v>1095.6166956100799</c:v>
                </c:pt>
                <c:pt idx="50">
                  <c:v>1095.5966956703999</c:v>
                </c:pt>
                <c:pt idx="51">
                  <c:v>1095.5766957307198</c:v>
                </c:pt>
                <c:pt idx="52">
                  <c:v>1095.5566957910401</c:v>
                </c:pt>
                <c:pt idx="53">
                  <c:v>1095.53669585136</c:v>
                </c:pt>
                <c:pt idx="54">
                  <c:v>1095.5166959116798</c:v>
                </c:pt>
                <c:pt idx="55">
                  <c:v>1095.496695972</c:v>
                </c:pt>
                <c:pt idx="56">
                  <c:v>1095.47669603232</c:v>
                </c:pt>
                <c:pt idx="57">
                  <c:v>1095.45669609264</c:v>
                </c:pt>
                <c:pt idx="58">
                  <c:v>1095.4366961529599</c:v>
                </c:pt>
                <c:pt idx="59">
                  <c:v>1095.4166962132799</c:v>
                </c:pt>
                <c:pt idx="60">
                  <c:v>1095.3966962735999</c:v>
                </c:pt>
                <c:pt idx="61">
                  <c:v>1095.3766963339199</c:v>
                </c:pt>
                <c:pt idx="62">
                  <c:v>1095.3566963942399</c:v>
                </c:pt>
                <c:pt idx="63">
                  <c:v>1095.3366964545598</c:v>
                </c:pt>
                <c:pt idx="64">
                  <c:v>1095.3166965148801</c:v>
                </c:pt>
                <c:pt idx="65">
                  <c:v>1095.2966965752</c:v>
                </c:pt>
                <c:pt idx="66">
                  <c:v>1095.2766966355198</c:v>
                </c:pt>
                <c:pt idx="67">
                  <c:v>1095.25669669584</c:v>
                </c:pt>
                <c:pt idx="68">
                  <c:v>1095.23669675616</c:v>
                </c:pt>
                <c:pt idx="69">
                  <c:v>1095.21669681648</c:v>
                </c:pt>
                <c:pt idx="70">
                  <c:v>1095.1966968767999</c:v>
                </c:pt>
                <c:pt idx="71">
                  <c:v>1095.1766969371199</c:v>
                </c:pt>
                <c:pt idx="72">
                  <c:v>1095.1566969974399</c:v>
                </c:pt>
                <c:pt idx="73">
                  <c:v>1095.1366970577601</c:v>
                </c:pt>
                <c:pt idx="74">
                  <c:v>1095.1166971180799</c:v>
                </c:pt>
                <c:pt idx="75">
                  <c:v>1095.0966971783998</c:v>
                </c:pt>
                <c:pt idx="76">
                  <c:v>1095.07669723872</c:v>
                </c:pt>
                <c:pt idx="77">
                  <c:v>1095.0566972990398</c:v>
                </c:pt>
                <c:pt idx="78">
                  <c:v>1095.03669735936</c:v>
                </c:pt>
                <c:pt idx="79">
                  <c:v>1095.01669741968</c:v>
                </c:pt>
                <c:pt idx="80">
                  <c:v>1094.99669748</c:v>
                </c:pt>
                <c:pt idx="81">
                  <c:v>1094.9766975403199</c:v>
                </c:pt>
                <c:pt idx="82">
                  <c:v>1094.9566976006399</c:v>
                </c:pt>
                <c:pt idx="83">
                  <c:v>1094.9366976609599</c:v>
                </c:pt>
                <c:pt idx="84">
                  <c:v>1094.9166977212799</c:v>
                </c:pt>
                <c:pt idx="85">
                  <c:v>1094.8966977815999</c:v>
                </c:pt>
                <c:pt idx="86">
                  <c:v>1094.8766978419198</c:v>
                </c:pt>
                <c:pt idx="87">
                  <c:v>1094.8566979022398</c:v>
                </c:pt>
                <c:pt idx="88">
                  <c:v>1094.83669796256</c:v>
                </c:pt>
                <c:pt idx="89">
                  <c:v>1094.8166980228798</c:v>
                </c:pt>
                <c:pt idx="90">
                  <c:v>1094.7966980832</c:v>
                </c:pt>
                <c:pt idx="91">
                  <c:v>1094.77669814352</c:v>
                </c:pt>
                <c:pt idx="92">
                  <c:v>1094.75669820384</c:v>
                </c:pt>
                <c:pt idx="93">
                  <c:v>1094.7366982641599</c:v>
                </c:pt>
                <c:pt idx="94">
                  <c:v>1094.7166983244799</c:v>
                </c:pt>
                <c:pt idx="95">
                  <c:v>1094.6966983847999</c:v>
                </c:pt>
                <c:pt idx="96">
                  <c:v>1094.6766984451199</c:v>
                </c:pt>
                <c:pt idx="97">
                  <c:v>1094.6566985054399</c:v>
                </c:pt>
              </c:numCache>
            </c:numRef>
          </c:yVal>
        </c:ser>
        <c:axId val="119425664"/>
        <c:axId val="119427456"/>
      </c:scatterChart>
      <c:valAx>
        <c:axId val="117475584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01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423744"/>
        <c:crossesAt val="0"/>
        <c:crossBetween val="midCat"/>
        <c:majorUnit val="1"/>
      </c:valAx>
      <c:valAx>
        <c:axId val="119423744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475584"/>
        <c:crossesAt val="-1"/>
        <c:crossBetween val="midCat"/>
        <c:majorUnit val="1"/>
      </c:valAx>
      <c:valAx>
        <c:axId val="119425664"/>
        <c:scaling>
          <c:orientation val="minMax"/>
        </c:scaling>
        <c:delete val="1"/>
        <c:axPos val="b"/>
        <c:numFmt formatCode="General" sourceLinked="1"/>
        <c:tickLblPos val="none"/>
        <c:crossAx val="119427456"/>
        <c:crossesAt val="341"/>
        <c:crossBetween val="midCat"/>
      </c:valAx>
      <c:valAx>
        <c:axId val="119427456"/>
        <c:scaling>
          <c:orientation val="minMax"/>
          <c:max val="1097"/>
          <c:min val="1094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425664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444875</xdr:colOff>
      <xdr:row>1</xdr:row>
      <xdr:rowOff>56029</xdr:rowOff>
    </xdr:from>
    <xdr:to>
      <xdr:col>15</xdr:col>
      <xdr:colOff>537882</xdr:colOff>
      <xdr:row>39</xdr:row>
      <xdr:rowOff>78441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437028</xdr:colOff>
      <xdr:row>1</xdr:row>
      <xdr:rowOff>44823</xdr:rowOff>
    </xdr:from>
    <xdr:to>
      <xdr:col>23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497863</xdr:colOff>
      <xdr:row>1</xdr:row>
      <xdr:rowOff>40820</xdr:rowOff>
    </xdr:from>
    <xdr:to>
      <xdr:col>30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28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28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28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4</xdr:col>
      <xdr:colOff>123265</xdr:colOff>
      <xdr:row>1</xdr:row>
      <xdr:rowOff>56029</xdr:rowOff>
    </xdr:from>
    <xdr:to>
      <xdr:col>9</xdr:col>
      <xdr:colOff>89647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15</xdr:col>
      <xdr:colOff>534827</xdr:colOff>
      <xdr:row>41</xdr:row>
      <xdr:rowOff>94491</xdr:rowOff>
    </xdr:from>
    <xdr:to>
      <xdr:col>18</xdr:col>
      <xdr:colOff>276072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121227</xdr:colOff>
      <xdr:row>41</xdr:row>
      <xdr:rowOff>69272</xdr:rowOff>
    </xdr:from>
    <xdr:to>
      <xdr:col>15</xdr:col>
      <xdr:colOff>173181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18</xdr:col>
      <xdr:colOff>450275</xdr:colOff>
      <xdr:row>41</xdr:row>
      <xdr:rowOff>130553</xdr:rowOff>
    </xdr:from>
    <xdr:to>
      <xdr:col>20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449036</xdr:colOff>
      <xdr:row>10</xdr:row>
      <xdr:rowOff>81643</xdr:rowOff>
    </xdr:from>
    <xdr:ext cx="613822" cy="264560"/>
    <xdr:sp macro="" textlink="">
      <xdr:nvSpPr>
        <xdr:cNvPr id="22" name="TextBox 21"/>
        <xdr:cNvSpPr txBox="1"/>
      </xdr:nvSpPr>
      <xdr:spPr>
        <a:xfrm>
          <a:off x="1592036" y="1768929"/>
          <a:ext cx="6138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Tailings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0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0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0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6</xdr:col>
      <xdr:colOff>45588</xdr:colOff>
      <xdr:row>41</xdr:row>
      <xdr:rowOff>75639</xdr:rowOff>
    </xdr:from>
    <xdr:to>
      <xdr:col>8</xdr:col>
      <xdr:colOff>405958</xdr:colOff>
      <xdr:row>43</xdr:row>
      <xdr:rowOff>112144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65088" y="7028889"/>
          <a:ext cx="1598620" cy="5365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163286</xdr:colOff>
      <xdr:row>1</xdr:row>
      <xdr:rowOff>128667</xdr:rowOff>
    </xdr:from>
    <xdr:to>
      <xdr:col>8</xdr:col>
      <xdr:colOff>46224</xdr:colOff>
      <xdr:row>39</xdr:row>
      <xdr:rowOff>135669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312366</xdr:colOff>
      <xdr:row>1</xdr:row>
      <xdr:rowOff>126066</xdr:rowOff>
    </xdr:from>
    <xdr:to>
      <xdr:col>34</xdr:col>
      <xdr:colOff>402012</xdr:colOff>
      <xdr:row>39</xdr:row>
      <xdr:rowOff>137272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155483</xdr:colOff>
      <xdr:row>1</xdr:row>
      <xdr:rowOff>91048</xdr:rowOff>
    </xdr:from>
    <xdr:to>
      <xdr:col>14</xdr:col>
      <xdr:colOff>446834</xdr:colOff>
      <xdr:row>40</xdr:row>
      <xdr:rowOff>46224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369794</xdr:colOff>
      <xdr:row>1</xdr:row>
      <xdr:rowOff>126067</xdr:rowOff>
    </xdr:from>
    <xdr:to>
      <xdr:col>27</xdr:col>
      <xdr:colOff>582706</xdr:colOff>
      <xdr:row>40</xdr:row>
      <xdr:rowOff>15409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565005</xdr:colOff>
      <xdr:row>41</xdr:row>
      <xdr:rowOff>74234</xdr:rowOff>
    </xdr:from>
    <xdr:to>
      <xdr:col>4</xdr:col>
      <xdr:colOff>607434</xdr:colOff>
      <xdr:row>43</xdr:row>
      <xdr:rowOff>155497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708005" y="7027484"/>
          <a:ext cx="1290204" cy="581326"/>
        </a:xfrm>
        <a:prstGeom prst="rect">
          <a:avLst/>
        </a:prstGeom>
      </xdr:spPr>
    </xdr:pic>
    <xdr:clientData/>
  </xdr:twoCellAnchor>
  <xdr:twoCellAnchor editAs="oneCell">
    <xdr:from>
      <xdr:col>9</xdr:col>
      <xdr:colOff>536865</xdr:colOff>
      <xdr:row>41</xdr:row>
      <xdr:rowOff>176645</xdr:rowOff>
    </xdr:from>
    <xdr:to>
      <xdr:col>11</xdr:col>
      <xdr:colOff>554183</xdr:colOff>
      <xdr:row>43</xdr:row>
      <xdr:rowOff>212363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655138" y="6722918"/>
          <a:ext cx="1229590" cy="537945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zoomScale="85" zoomScaleNormal="85" workbookViewId="0">
      <selection activeCell="O43" sqref="O43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68" t="s">
        <v>137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5"/>
      <c r="M1" s="165"/>
      <c r="N1" s="165"/>
      <c r="O1" s="165"/>
    </row>
    <row r="2" spans="1:2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21">
      <c r="A3" s="168" t="s">
        <v>138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2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21">
      <c r="A5" s="168" t="s">
        <v>64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131</v>
      </c>
      <c r="U8" t="s">
        <v>132</v>
      </c>
    </row>
    <row r="9" spans="1:21">
      <c r="S9">
        <v>3570</v>
      </c>
      <c r="T9" t="s">
        <v>133</v>
      </c>
      <c r="U9" t="s">
        <v>134</v>
      </c>
    </row>
    <row r="10" spans="1:21">
      <c r="A10" s="55" t="s">
        <v>0</v>
      </c>
      <c r="B10" s="55" t="s">
        <v>65</v>
      </c>
      <c r="C10" s="55" t="s">
        <v>66</v>
      </c>
      <c r="D10" s="55" t="s">
        <v>67</v>
      </c>
      <c r="E10" s="55" t="s">
        <v>68</v>
      </c>
      <c r="F10" s="55" t="s">
        <v>69</v>
      </c>
      <c r="G10" s="55" t="s">
        <v>70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135</v>
      </c>
      <c r="U10" t="s">
        <v>136</v>
      </c>
    </row>
    <row r="11" spans="1:21">
      <c r="A11" s="55" t="s">
        <v>6</v>
      </c>
      <c r="B11" s="55" t="s">
        <v>78</v>
      </c>
      <c r="C11" s="55" t="s">
        <v>79</v>
      </c>
      <c r="D11" s="55" t="s">
        <v>80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69">
        <v>0</v>
      </c>
      <c r="B12" s="169">
        <v>-3.6499999999999998E-2</v>
      </c>
      <c r="C12" s="169">
        <v>-0.1</v>
      </c>
      <c r="D12" s="169">
        <v>0</v>
      </c>
      <c r="E12" s="169">
        <v>2.42</v>
      </c>
      <c r="F12" s="169">
        <v>78</v>
      </c>
      <c r="G12" s="169">
        <v>0</v>
      </c>
      <c r="H12" s="169" t="s">
        <v>139</v>
      </c>
      <c r="I12" s="180" t="s">
        <v>71</v>
      </c>
      <c r="J12" s="180">
        <v>7.7846000000000002</v>
      </c>
      <c r="K12" s="180" t="s">
        <v>72</v>
      </c>
      <c r="L12" s="180">
        <v>116.5</v>
      </c>
      <c r="M12" s="180" t="s">
        <v>73</v>
      </c>
      <c r="N12" s="180">
        <v>224.4</v>
      </c>
      <c r="O12" s="166"/>
    </row>
    <row r="13" spans="1:21">
      <c r="A13" s="169">
        <v>0.02</v>
      </c>
      <c r="B13" s="169">
        <v>-3.6499999999999998E-2</v>
      </c>
      <c r="C13" s="169">
        <v>-0.1</v>
      </c>
      <c r="D13" s="169">
        <v>0</v>
      </c>
      <c r="E13" s="169">
        <v>2.42</v>
      </c>
      <c r="F13" s="169">
        <v>78</v>
      </c>
      <c r="G13" s="169">
        <v>0</v>
      </c>
      <c r="H13" s="169" t="s">
        <v>139</v>
      </c>
      <c r="I13" s="55"/>
      <c r="J13" s="55"/>
      <c r="K13" s="55"/>
      <c r="L13" s="55"/>
      <c r="M13" s="55"/>
      <c r="N13" s="55"/>
    </row>
    <row r="14" spans="1:21">
      <c r="A14" s="169">
        <v>0.04</v>
      </c>
      <c r="B14" s="169">
        <v>-3.6499999999999998E-2</v>
      </c>
      <c r="C14" s="169">
        <v>-0.1</v>
      </c>
      <c r="D14" s="169">
        <v>0</v>
      </c>
      <c r="E14" s="169">
        <v>2.42</v>
      </c>
      <c r="F14" s="169">
        <v>78</v>
      </c>
      <c r="G14" s="169">
        <v>0</v>
      </c>
      <c r="H14" s="169" t="s">
        <v>139</v>
      </c>
      <c r="I14" s="55"/>
      <c r="J14" s="55"/>
      <c r="K14" s="55"/>
      <c r="L14" s="55"/>
      <c r="M14" s="55"/>
      <c r="N14" s="55"/>
    </row>
    <row r="15" spans="1:21">
      <c r="A15" s="169">
        <v>0.06</v>
      </c>
      <c r="B15" s="169">
        <v>-3.6499999999999998E-2</v>
      </c>
      <c r="C15" s="169">
        <v>-0.1</v>
      </c>
      <c r="D15" s="169">
        <v>0</v>
      </c>
      <c r="E15" s="169">
        <v>2.42</v>
      </c>
      <c r="F15" s="169">
        <v>78</v>
      </c>
      <c r="G15" s="169">
        <v>0</v>
      </c>
      <c r="H15" s="169" t="s">
        <v>139</v>
      </c>
    </row>
    <row r="16" spans="1:21">
      <c r="A16" s="169">
        <v>0.08</v>
      </c>
      <c r="B16" s="169">
        <v>-3.6499999999999998E-2</v>
      </c>
      <c r="C16" s="169">
        <v>-0.1</v>
      </c>
      <c r="D16" s="169">
        <v>0</v>
      </c>
      <c r="E16" s="169">
        <v>2.42</v>
      </c>
      <c r="F16" s="169">
        <v>78</v>
      </c>
      <c r="G16" s="169">
        <v>0</v>
      </c>
      <c r="H16" s="169" t="s">
        <v>139</v>
      </c>
    </row>
    <row r="17" spans="1:8">
      <c r="A17" s="169">
        <v>0.1</v>
      </c>
      <c r="B17" s="169">
        <v>-3.6499999999999998E-2</v>
      </c>
      <c r="C17" s="169">
        <v>-0.1</v>
      </c>
      <c r="D17" s="169">
        <v>0</v>
      </c>
      <c r="E17" s="169">
        <v>2.42</v>
      </c>
      <c r="F17" s="169">
        <v>78</v>
      </c>
      <c r="G17" s="169">
        <v>0</v>
      </c>
      <c r="H17" s="169" t="s">
        <v>139</v>
      </c>
    </row>
    <row r="18" spans="1:8">
      <c r="A18" s="169">
        <v>0.12</v>
      </c>
      <c r="B18" s="169">
        <v>-3.6499999999999998E-2</v>
      </c>
      <c r="C18" s="169">
        <v>-0.1</v>
      </c>
      <c r="D18" s="169">
        <v>0</v>
      </c>
      <c r="E18" s="169">
        <v>2.42</v>
      </c>
      <c r="F18" s="169">
        <v>78</v>
      </c>
      <c r="G18" s="169">
        <v>0</v>
      </c>
      <c r="H18" s="169" t="s">
        <v>139</v>
      </c>
    </row>
    <row r="19" spans="1:8">
      <c r="A19" s="169">
        <v>0.14000000000000001</v>
      </c>
      <c r="B19" s="169">
        <v>-3.6499999999999998E-2</v>
      </c>
      <c r="C19" s="169">
        <v>-0.1</v>
      </c>
      <c r="D19" s="169">
        <v>0</v>
      </c>
      <c r="E19" s="169">
        <v>2.42</v>
      </c>
      <c r="F19" s="169">
        <v>78</v>
      </c>
      <c r="G19" s="169">
        <v>0</v>
      </c>
      <c r="H19" s="169" t="s">
        <v>139</v>
      </c>
    </row>
    <row r="20" spans="1:8">
      <c r="A20" s="169">
        <v>0.16</v>
      </c>
      <c r="B20" s="169">
        <v>1.7899999999999999E-2</v>
      </c>
      <c r="C20" s="169">
        <v>-0.1</v>
      </c>
      <c r="D20" s="169">
        <v>0</v>
      </c>
      <c r="E20" s="169">
        <v>2.59</v>
      </c>
      <c r="F20" s="169">
        <v>83</v>
      </c>
      <c r="G20" s="169">
        <v>0</v>
      </c>
      <c r="H20" s="169" t="s">
        <v>140</v>
      </c>
    </row>
    <row r="21" spans="1:8">
      <c r="A21" s="169">
        <v>0.18</v>
      </c>
      <c r="B21" s="169">
        <v>1.7899999999999999E-2</v>
      </c>
      <c r="C21" s="169">
        <v>-0.1</v>
      </c>
      <c r="D21" s="169">
        <v>0</v>
      </c>
      <c r="E21" s="169">
        <v>2.59</v>
      </c>
      <c r="F21" s="169">
        <v>84</v>
      </c>
      <c r="G21" s="169">
        <v>0</v>
      </c>
      <c r="H21" s="169" t="s">
        <v>140</v>
      </c>
    </row>
    <row r="22" spans="1:8">
      <c r="A22" s="169">
        <v>0.2</v>
      </c>
      <c r="B22" s="169">
        <v>1.7899999999999999E-2</v>
      </c>
      <c r="C22" s="169">
        <v>-0.1</v>
      </c>
      <c r="D22" s="169">
        <v>0</v>
      </c>
      <c r="E22" s="169">
        <v>2.59</v>
      </c>
      <c r="F22" s="169">
        <v>84</v>
      </c>
      <c r="G22" s="169">
        <v>0</v>
      </c>
      <c r="H22" s="169" t="s">
        <v>140</v>
      </c>
    </row>
    <row r="23" spans="1:8">
      <c r="A23" s="169">
        <v>0.22</v>
      </c>
      <c r="B23" s="169">
        <v>9.5999999999999992E-3</v>
      </c>
      <c r="C23" s="169">
        <v>-0.1</v>
      </c>
      <c r="D23" s="169">
        <v>0</v>
      </c>
      <c r="E23" s="169">
        <v>2.57</v>
      </c>
      <c r="F23" s="169">
        <v>73</v>
      </c>
      <c r="G23" s="169">
        <v>0</v>
      </c>
      <c r="H23" s="169" t="s">
        <v>141</v>
      </c>
    </row>
    <row r="24" spans="1:8">
      <c r="A24" s="169">
        <v>0.24</v>
      </c>
      <c r="B24" s="169">
        <v>1.0200000000000001E-2</v>
      </c>
      <c r="C24" s="169">
        <v>-0.1</v>
      </c>
      <c r="D24" s="169">
        <v>0</v>
      </c>
      <c r="E24" s="169">
        <v>2.54</v>
      </c>
      <c r="F24" s="169">
        <v>5</v>
      </c>
      <c r="G24" s="169">
        <v>0</v>
      </c>
      <c r="H24" s="169" t="s">
        <v>142</v>
      </c>
    </row>
    <row r="25" spans="1:8">
      <c r="A25" s="169">
        <v>0.26</v>
      </c>
      <c r="B25" s="169">
        <v>2.0899999999999998E-2</v>
      </c>
      <c r="C25" s="169">
        <v>-0.1</v>
      </c>
      <c r="D25" s="169">
        <v>0</v>
      </c>
      <c r="E25" s="169">
        <v>2.5299999999999998</v>
      </c>
      <c r="F25" s="169">
        <v>91</v>
      </c>
      <c r="G25" s="169">
        <v>0</v>
      </c>
      <c r="H25" s="169" t="s">
        <v>143</v>
      </c>
    </row>
    <row r="26" spans="1:8">
      <c r="A26" s="169">
        <v>0.28000000000000003</v>
      </c>
      <c r="B26" s="169">
        <v>2.0899999999999998E-2</v>
      </c>
      <c r="C26" s="169">
        <v>-0.1</v>
      </c>
      <c r="D26" s="169">
        <v>0.1</v>
      </c>
      <c r="E26" s="169">
        <v>2.5299999999999998</v>
      </c>
      <c r="F26" s="169">
        <v>89</v>
      </c>
      <c r="G26" s="169">
        <v>0</v>
      </c>
      <c r="H26" s="169" t="s">
        <v>144</v>
      </c>
    </row>
    <row r="27" spans="1:8">
      <c r="A27" s="169">
        <v>0.3</v>
      </c>
      <c r="B27" s="169">
        <v>2.0899999999999998E-2</v>
      </c>
      <c r="C27" s="169">
        <v>-0.1</v>
      </c>
      <c r="D27" s="169">
        <v>0.1</v>
      </c>
      <c r="E27" s="169">
        <v>2.5299999999999998</v>
      </c>
      <c r="F27" s="169">
        <v>89</v>
      </c>
      <c r="G27" s="169">
        <v>0</v>
      </c>
      <c r="H27" s="169" t="s">
        <v>144</v>
      </c>
    </row>
    <row r="28" spans="1:8">
      <c r="A28" s="169">
        <v>0.32</v>
      </c>
      <c r="B28" s="169">
        <v>2.63E-2</v>
      </c>
      <c r="C28" s="169">
        <v>-0.1</v>
      </c>
      <c r="D28" s="169">
        <v>0.1</v>
      </c>
      <c r="E28" s="169">
        <v>2.59</v>
      </c>
      <c r="F28" s="169">
        <v>90</v>
      </c>
      <c r="G28" s="169">
        <v>0</v>
      </c>
      <c r="H28" s="169" t="s">
        <v>145</v>
      </c>
    </row>
    <row r="29" spans="1:8">
      <c r="A29" s="169">
        <v>0.34</v>
      </c>
      <c r="B29" s="169">
        <v>2.63E-2</v>
      </c>
      <c r="C29" s="169">
        <v>-0.1</v>
      </c>
      <c r="D29" s="169">
        <v>0.1</v>
      </c>
      <c r="E29" s="169">
        <v>2.59</v>
      </c>
      <c r="F29" s="169">
        <v>90</v>
      </c>
      <c r="G29" s="169">
        <v>0</v>
      </c>
      <c r="H29" s="169" t="s">
        <v>145</v>
      </c>
    </row>
    <row r="30" spans="1:8">
      <c r="A30" s="169">
        <v>0.36</v>
      </c>
      <c r="B30" s="169">
        <v>2.63E-2</v>
      </c>
      <c r="C30" s="169">
        <v>0</v>
      </c>
      <c r="D30" s="169">
        <v>7.4</v>
      </c>
      <c r="E30" s="169">
        <v>2.59</v>
      </c>
      <c r="F30" s="169">
        <v>86</v>
      </c>
      <c r="G30" s="169">
        <v>0</v>
      </c>
      <c r="H30" s="169" t="s">
        <v>146</v>
      </c>
    </row>
    <row r="31" spans="1:8">
      <c r="A31" s="169">
        <v>0.38</v>
      </c>
      <c r="B31" s="169">
        <v>0.16250000000000001</v>
      </c>
      <c r="C31" s="169">
        <v>0</v>
      </c>
      <c r="D31" s="169">
        <v>7.4</v>
      </c>
      <c r="E31" s="169">
        <v>2.4300000000000002</v>
      </c>
      <c r="F31" s="169">
        <v>87</v>
      </c>
      <c r="G31" s="169">
        <v>0</v>
      </c>
      <c r="H31" s="169" t="s">
        <v>147</v>
      </c>
    </row>
    <row r="32" spans="1:8">
      <c r="A32" s="169">
        <v>0.4</v>
      </c>
      <c r="B32" s="169">
        <v>0.16250000000000001</v>
      </c>
      <c r="C32" s="169">
        <v>0</v>
      </c>
      <c r="D32" s="169">
        <v>7.4</v>
      </c>
      <c r="E32" s="169">
        <v>2.4300000000000002</v>
      </c>
      <c r="F32" s="169">
        <v>87</v>
      </c>
      <c r="G32" s="169">
        <v>0</v>
      </c>
      <c r="H32" s="169" t="s">
        <v>147</v>
      </c>
    </row>
    <row r="33" spans="1:8">
      <c r="A33" s="169">
        <v>0.42</v>
      </c>
      <c r="B33" s="169">
        <v>0.16250000000000001</v>
      </c>
      <c r="C33" s="169">
        <v>0</v>
      </c>
      <c r="D33" s="169">
        <v>11.2</v>
      </c>
      <c r="E33" s="169">
        <v>2.4300000000000002</v>
      </c>
      <c r="F33" s="169">
        <v>49</v>
      </c>
      <c r="G33" s="169">
        <v>0</v>
      </c>
      <c r="H33" s="169" t="s">
        <v>148</v>
      </c>
    </row>
    <row r="34" spans="1:8">
      <c r="A34" s="169">
        <v>0.44</v>
      </c>
      <c r="B34" s="169">
        <v>0.11409999999999999</v>
      </c>
      <c r="C34" s="169">
        <v>0</v>
      </c>
      <c r="D34" s="169">
        <v>14.6</v>
      </c>
      <c r="E34" s="169">
        <v>2.4</v>
      </c>
      <c r="F34" s="169">
        <v>15</v>
      </c>
      <c r="G34" s="169">
        <v>0</v>
      </c>
      <c r="H34" s="169" t="s">
        <v>149</v>
      </c>
    </row>
    <row r="35" spans="1:8">
      <c r="A35" s="169">
        <v>0.46</v>
      </c>
      <c r="B35" s="169">
        <v>0.12189999999999999</v>
      </c>
      <c r="C35" s="169">
        <v>0</v>
      </c>
      <c r="D35" s="169">
        <v>14.6</v>
      </c>
      <c r="E35" s="169">
        <v>2.37</v>
      </c>
      <c r="F35" s="169">
        <v>45</v>
      </c>
      <c r="G35" s="169">
        <v>0</v>
      </c>
      <c r="H35" s="169" t="s">
        <v>150</v>
      </c>
    </row>
    <row r="36" spans="1:8">
      <c r="A36" s="169">
        <v>0.48</v>
      </c>
      <c r="B36" s="169">
        <v>0.12189999999999999</v>
      </c>
      <c r="C36" s="169">
        <v>0</v>
      </c>
      <c r="D36" s="169">
        <v>12.7</v>
      </c>
      <c r="E36" s="169">
        <v>2.37</v>
      </c>
      <c r="F36" s="169">
        <v>45</v>
      </c>
      <c r="G36" s="169">
        <v>0</v>
      </c>
      <c r="H36" s="169" t="s">
        <v>150</v>
      </c>
    </row>
    <row r="37" spans="1:8">
      <c r="A37" s="169">
        <v>0.5</v>
      </c>
      <c r="B37" s="169">
        <v>0.1022</v>
      </c>
      <c r="C37" s="169">
        <v>0</v>
      </c>
      <c r="D37" s="169">
        <v>12.7</v>
      </c>
      <c r="E37" s="169">
        <v>2.38</v>
      </c>
      <c r="F37" s="169">
        <v>47</v>
      </c>
      <c r="G37" s="169">
        <v>0</v>
      </c>
      <c r="H37" s="169" t="s">
        <v>151</v>
      </c>
    </row>
    <row r="38" spans="1:8">
      <c r="A38" s="169">
        <v>0.52</v>
      </c>
      <c r="B38" s="169">
        <v>0.1022</v>
      </c>
      <c r="C38" s="169">
        <v>0</v>
      </c>
      <c r="D38" s="169">
        <v>11.5</v>
      </c>
      <c r="E38" s="169">
        <v>2.38</v>
      </c>
      <c r="F38" s="169">
        <v>50</v>
      </c>
      <c r="G38" s="169">
        <v>0</v>
      </c>
      <c r="H38" s="169" t="s">
        <v>152</v>
      </c>
    </row>
    <row r="39" spans="1:8">
      <c r="A39" s="169">
        <v>0.54</v>
      </c>
      <c r="B39" s="169">
        <v>0.1106</v>
      </c>
      <c r="C39" s="169">
        <v>0</v>
      </c>
      <c r="D39" s="169">
        <v>13</v>
      </c>
      <c r="E39" s="169">
        <v>2.39</v>
      </c>
      <c r="F39" s="169">
        <v>27</v>
      </c>
      <c r="G39" s="169">
        <v>0</v>
      </c>
      <c r="H39" s="169" t="s">
        <v>153</v>
      </c>
    </row>
    <row r="40" spans="1:8">
      <c r="A40" s="169">
        <v>0.56000000000000005</v>
      </c>
      <c r="B40" s="169">
        <v>0.32750000000000001</v>
      </c>
      <c r="C40" s="169">
        <v>0</v>
      </c>
      <c r="D40" s="169">
        <v>11.7</v>
      </c>
      <c r="E40" s="169">
        <v>2.2599999999999998</v>
      </c>
      <c r="F40" s="169">
        <v>12</v>
      </c>
      <c r="G40" s="169">
        <v>0</v>
      </c>
      <c r="H40" s="169" t="s">
        <v>154</v>
      </c>
    </row>
    <row r="41" spans="1:8">
      <c r="A41" s="169">
        <v>0.57999999999999996</v>
      </c>
      <c r="B41" s="169">
        <v>0.43380000000000002</v>
      </c>
      <c r="C41" s="169">
        <v>0</v>
      </c>
      <c r="D41" s="169">
        <v>9.1</v>
      </c>
      <c r="E41" s="169">
        <v>2.25</v>
      </c>
      <c r="F41" s="169">
        <v>22</v>
      </c>
      <c r="G41" s="169">
        <v>0</v>
      </c>
      <c r="H41" s="169" t="s">
        <v>155</v>
      </c>
    </row>
    <row r="42" spans="1:8">
      <c r="A42" s="169">
        <v>0.6</v>
      </c>
      <c r="B42" s="169">
        <v>0.43030000000000002</v>
      </c>
      <c r="C42" s="169">
        <v>0</v>
      </c>
      <c r="D42" s="169">
        <v>7.8</v>
      </c>
      <c r="E42" s="169">
        <v>2.1800000000000002</v>
      </c>
      <c r="F42" s="169">
        <v>15</v>
      </c>
      <c r="G42" s="169">
        <v>0</v>
      </c>
      <c r="H42" s="169" t="s">
        <v>156</v>
      </c>
    </row>
    <row r="43" spans="1:8">
      <c r="A43" s="169">
        <v>0.62</v>
      </c>
      <c r="B43" s="169">
        <v>0.3448</v>
      </c>
      <c r="C43" s="169">
        <v>0</v>
      </c>
      <c r="D43" s="169">
        <v>8</v>
      </c>
      <c r="E43" s="169">
        <v>2.2000000000000002</v>
      </c>
      <c r="F43" s="169">
        <v>126</v>
      </c>
      <c r="G43" s="169">
        <v>0</v>
      </c>
      <c r="H43" s="169" t="s">
        <v>157</v>
      </c>
    </row>
    <row r="44" spans="1:8">
      <c r="A44" s="169">
        <v>0.64</v>
      </c>
      <c r="B44" s="169">
        <v>0.3448</v>
      </c>
      <c r="C44" s="169">
        <v>0</v>
      </c>
      <c r="D44" s="169">
        <v>8.1999999999999993</v>
      </c>
      <c r="E44" s="169">
        <v>2.2000000000000002</v>
      </c>
      <c r="F44" s="169">
        <v>26</v>
      </c>
      <c r="G44" s="169">
        <v>0</v>
      </c>
      <c r="H44" s="169" t="s">
        <v>158</v>
      </c>
    </row>
    <row r="45" spans="1:8">
      <c r="A45" s="169">
        <v>0.66</v>
      </c>
      <c r="B45" s="169">
        <v>0.45590000000000003</v>
      </c>
      <c r="C45" s="169">
        <v>0</v>
      </c>
      <c r="D45" s="169">
        <v>8.1999999999999993</v>
      </c>
      <c r="E45" s="169">
        <v>2.19</v>
      </c>
      <c r="F45" s="169">
        <v>55</v>
      </c>
      <c r="G45" s="169">
        <v>0</v>
      </c>
      <c r="H45" s="169" t="s">
        <v>158</v>
      </c>
    </row>
    <row r="46" spans="1:8">
      <c r="A46" s="169">
        <v>0.68</v>
      </c>
      <c r="B46" s="169">
        <v>0.45590000000000003</v>
      </c>
      <c r="C46" s="169">
        <v>0</v>
      </c>
      <c r="D46" s="169">
        <v>8.1999999999999993</v>
      </c>
      <c r="E46" s="169">
        <v>2.19</v>
      </c>
      <c r="F46" s="169">
        <v>65</v>
      </c>
      <c r="G46" s="169">
        <v>0</v>
      </c>
      <c r="H46" s="169" t="s">
        <v>159</v>
      </c>
    </row>
    <row r="47" spans="1:8">
      <c r="A47" s="169">
        <v>0.7</v>
      </c>
      <c r="B47" s="169">
        <v>0.72009999999999996</v>
      </c>
      <c r="C47" s="169">
        <v>0</v>
      </c>
      <c r="D47" s="169">
        <v>8.1999999999999993</v>
      </c>
      <c r="E47" s="169">
        <v>2.17</v>
      </c>
      <c r="F47" s="169">
        <v>99</v>
      </c>
      <c r="G47" s="169">
        <v>0</v>
      </c>
      <c r="H47" s="169" t="s">
        <v>160</v>
      </c>
    </row>
    <row r="48" spans="1:8">
      <c r="A48" s="169">
        <v>0.72</v>
      </c>
      <c r="B48" s="169">
        <v>0.72009999999999996</v>
      </c>
      <c r="C48" s="169">
        <v>0</v>
      </c>
      <c r="D48" s="169">
        <v>7.1</v>
      </c>
      <c r="E48" s="169">
        <v>2.17</v>
      </c>
      <c r="F48" s="169">
        <v>53</v>
      </c>
      <c r="G48" s="169">
        <v>0</v>
      </c>
      <c r="H48" s="169" t="s">
        <v>161</v>
      </c>
    </row>
    <row r="49" spans="1:8">
      <c r="A49" s="169">
        <v>0.74</v>
      </c>
      <c r="B49" s="169">
        <v>0.69320000000000004</v>
      </c>
      <c r="C49" s="169">
        <v>0</v>
      </c>
      <c r="D49" s="169">
        <v>7.1</v>
      </c>
      <c r="E49" s="169">
        <v>2.15</v>
      </c>
      <c r="F49" s="169">
        <v>73</v>
      </c>
      <c r="G49" s="169">
        <v>0</v>
      </c>
      <c r="H49" s="169" t="s">
        <v>162</v>
      </c>
    </row>
    <row r="50" spans="1:8">
      <c r="A50" s="169">
        <v>0.76</v>
      </c>
      <c r="B50" s="169">
        <v>0.69320000000000004</v>
      </c>
      <c r="C50" s="169">
        <v>0</v>
      </c>
      <c r="D50" s="169">
        <v>7.1</v>
      </c>
      <c r="E50" s="169">
        <v>2.15</v>
      </c>
      <c r="F50" s="169">
        <v>73</v>
      </c>
      <c r="G50" s="169">
        <v>0</v>
      </c>
      <c r="H50" s="169" t="s">
        <v>162</v>
      </c>
    </row>
    <row r="51" spans="1:8">
      <c r="A51" s="169">
        <v>0.78</v>
      </c>
      <c r="B51" s="169">
        <v>0.69320000000000004</v>
      </c>
      <c r="C51" s="169">
        <v>0</v>
      </c>
      <c r="D51" s="169">
        <v>7.3</v>
      </c>
      <c r="E51" s="169">
        <v>2.15</v>
      </c>
      <c r="F51" s="169">
        <v>63</v>
      </c>
      <c r="G51" s="169">
        <v>0</v>
      </c>
      <c r="H51" s="169" t="s">
        <v>162</v>
      </c>
    </row>
    <row r="52" spans="1:8">
      <c r="A52" s="169">
        <v>0.8</v>
      </c>
      <c r="B52" s="169">
        <v>0.68479999999999996</v>
      </c>
      <c r="C52" s="169">
        <v>0</v>
      </c>
      <c r="D52" s="169">
        <v>7.3</v>
      </c>
      <c r="E52" s="169">
        <v>2.17</v>
      </c>
      <c r="F52" s="169">
        <v>53</v>
      </c>
      <c r="G52" s="169">
        <v>0</v>
      </c>
      <c r="H52" s="169" t="s">
        <v>163</v>
      </c>
    </row>
    <row r="53" spans="1:8">
      <c r="A53" s="169">
        <v>0.82</v>
      </c>
      <c r="B53" s="169">
        <v>0.68479999999999996</v>
      </c>
      <c r="C53" s="169">
        <v>0</v>
      </c>
      <c r="D53" s="169">
        <v>6.8</v>
      </c>
      <c r="E53" s="169">
        <v>2.17</v>
      </c>
      <c r="F53" s="169">
        <v>39</v>
      </c>
      <c r="G53" s="169">
        <v>0</v>
      </c>
      <c r="H53" s="169" t="s">
        <v>164</v>
      </c>
    </row>
    <row r="54" spans="1:8">
      <c r="A54" s="169">
        <v>0.84</v>
      </c>
      <c r="B54" s="169">
        <v>0.39800000000000002</v>
      </c>
      <c r="C54" s="169">
        <v>0</v>
      </c>
      <c r="D54" s="169">
        <v>6.8</v>
      </c>
      <c r="E54" s="169">
        <v>2.17</v>
      </c>
      <c r="F54" s="169">
        <v>41</v>
      </c>
      <c r="G54" s="169">
        <v>0</v>
      </c>
      <c r="H54" s="169" t="s">
        <v>165</v>
      </c>
    </row>
    <row r="55" spans="1:8">
      <c r="A55" s="169">
        <v>0.86</v>
      </c>
      <c r="B55" s="169">
        <v>0.39800000000000002</v>
      </c>
      <c r="C55" s="169">
        <v>0</v>
      </c>
      <c r="D55" s="169">
        <v>7.2</v>
      </c>
      <c r="E55" s="169">
        <v>2.17</v>
      </c>
      <c r="F55" s="169">
        <v>36</v>
      </c>
      <c r="G55" s="169">
        <v>0</v>
      </c>
      <c r="H55" s="169" t="s">
        <v>166</v>
      </c>
    </row>
    <row r="56" spans="1:8">
      <c r="A56" s="169">
        <v>0.88</v>
      </c>
      <c r="B56" s="169">
        <v>0.43859999999999999</v>
      </c>
      <c r="C56" s="169">
        <v>0</v>
      </c>
      <c r="D56" s="169">
        <v>7.6</v>
      </c>
      <c r="E56" s="169">
        <v>2.17</v>
      </c>
      <c r="F56" s="169">
        <v>32</v>
      </c>
      <c r="G56" s="169">
        <v>0</v>
      </c>
      <c r="H56" s="169" t="s">
        <v>167</v>
      </c>
    </row>
    <row r="57" spans="1:8">
      <c r="A57" s="169">
        <v>0.9</v>
      </c>
      <c r="B57" s="169">
        <v>0.50380000000000003</v>
      </c>
      <c r="C57" s="169">
        <v>0</v>
      </c>
      <c r="D57" s="169">
        <v>7.7</v>
      </c>
      <c r="E57" s="169">
        <v>2.17</v>
      </c>
      <c r="F57" s="169">
        <v>18</v>
      </c>
      <c r="G57" s="169">
        <v>0</v>
      </c>
      <c r="H57" s="169" t="s">
        <v>168</v>
      </c>
    </row>
    <row r="58" spans="1:8">
      <c r="A58" s="169">
        <v>0.92</v>
      </c>
      <c r="B58" s="169">
        <v>0.76790000000000003</v>
      </c>
      <c r="C58" s="169">
        <v>0</v>
      </c>
      <c r="D58" s="169">
        <v>7.9</v>
      </c>
      <c r="E58" s="169">
        <v>2.1800000000000002</v>
      </c>
      <c r="F58" s="169">
        <v>36</v>
      </c>
      <c r="G58" s="169">
        <v>0</v>
      </c>
      <c r="H58" s="169" t="s">
        <v>169</v>
      </c>
    </row>
    <row r="59" spans="1:8">
      <c r="A59" s="169">
        <v>0.94</v>
      </c>
      <c r="B59" s="169">
        <v>1.0702</v>
      </c>
      <c r="C59" s="169">
        <v>0</v>
      </c>
      <c r="D59" s="169">
        <v>7.6</v>
      </c>
      <c r="E59" s="169">
        <v>2.1800000000000002</v>
      </c>
      <c r="F59" s="169">
        <v>43</v>
      </c>
      <c r="G59" s="169">
        <v>0</v>
      </c>
      <c r="H59" s="169" t="s">
        <v>170</v>
      </c>
    </row>
    <row r="60" spans="1:8">
      <c r="A60" s="169">
        <v>0.96</v>
      </c>
      <c r="B60" s="169">
        <v>1.0702</v>
      </c>
      <c r="C60" s="169">
        <v>0</v>
      </c>
      <c r="D60" s="169">
        <v>6.7</v>
      </c>
      <c r="E60" s="169">
        <v>2.1800000000000002</v>
      </c>
      <c r="F60" s="169">
        <v>36</v>
      </c>
      <c r="G60" s="169">
        <v>0</v>
      </c>
      <c r="H60" s="169" t="s">
        <v>171</v>
      </c>
    </row>
    <row r="61" spans="1:8">
      <c r="A61" s="169">
        <v>0.98</v>
      </c>
      <c r="B61" s="169">
        <v>0.98419999999999996</v>
      </c>
      <c r="C61" s="169">
        <v>0</v>
      </c>
      <c r="D61" s="169">
        <v>6.7</v>
      </c>
      <c r="E61" s="169">
        <v>2.19</v>
      </c>
      <c r="F61" s="169">
        <v>42</v>
      </c>
      <c r="G61" s="169">
        <v>0</v>
      </c>
      <c r="H61" s="169" t="s">
        <v>172</v>
      </c>
    </row>
    <row r="62" spans="1:8">
      <c r="A62" s="169">
        <v>1</v>
      </c>
      <c r="B62" s="169">
        <v>0.98419999999999996</v>
      </c>
      <c r="C62" s="169">
        <v>0</v>
      </c>
      <c r="D62" s="169">
        <v>2.4</v>
      </c>
      <c r="E62" s="169">
        <v>2.19</v>
      </c>
      <c r="F62" s="169">
        <v>48</v>
      </c>
      <c r="G62" s="169">
        <v>0</v>
      </c>
      <c r="H62" s="169" t="s">
        <v>173</v>
      </c>
    </row>
    <row r="63" spans="1:8">
      <c r="A63" s="169">
        <v>1.02</v>
      </c>
      <c r="B63" s="169">
        <v>0.27550000000000002</v>
      </c>
      <c r="C63" s="169">
        <v>0</v>
      </c>
      <c r="D63" s="169">
        <v>2.4</v>
      </c>
      <c r="E63" s="169">
        <v>2.19</v>
      </c>
      <c r="F63" s="169">
        <v>54</v>
      </c>
      <c r="G63" s="169">
        <v>0</v>
      </c>
      <c r="H63" s="169" t="s">
        <v>174</v>
      </c>
    </row>
    <row r="64" spans="1:8">
      <c r="A64" s="169">
        <v>1.04</v>
      </c>
      <c r="B64" s="169">
        <v>9.5999999999999992E-3</v>
      </c>
      <c r="C64" s="169">
        <v>-0.1</v>
      </c>
      <c r="D64" s="169">
        <v>10</v>
      </c>
      <c r="E64" s="169">
        <v>2.36</v>
      </c>
      <c r="F64" s="169">
        <v>34</v>
      </c>
      <c r="G64" s="169">
        <v>0</v>
      </c>
      <c r="H64" s="169" t="s">
        <v>175</v>
      </c>
    </row>
    <row r="65" spans="1:8">
      <c r="A65" s="169">
        <v>1.06</v>
      </c>
      <c r="B65" s="169">
        <v>9.5999999999999992E-3</v>
      </c>
      <c r="C65" s="169">
        <v>-0.1</v>
      </c>
      <c r="D65" s="169">
        <v>10</v>
      </c>
      <c r="E65" s="169">
        <v>2.36</v>
      </c>
      <c r="F65" s="169">
        <v>34</v>
      </c>
      <c r="G65" s="169">
        <v>0</v>
      </c>
      <c r="H65" s="169" t="s">
        <v>175</v>
      </c>
    </row>
    <row r="66" spans="1:8">
      <c r="A66" s="169">
        <v>1.08</v>
      </c>
      <c r="B66" s="169">
        <v>5.8599999999999999E-2</v>
      </c>
      <c r="C66" s="169">
        <v>-0.1</v>
      </c>
      <c r="D66" s="169">
        <v>10</v>
      </c>
      <c r="E66" s="169">
        <v>2.2799999999999998</v>
      </c>
      <c r="F66" s="169">
        <v>39</v>
      </c>
      <c r="G66" s="169">
        <v>0</v>
      </c>
      <c r="H66" s="169" t="s">
        <v>176</v>
      </c>
    </row>
    <row r="67" spans="1:8">
      <c r="A67" s="169">
        <v>1.1000000000000001</v>
      </c>
      <c r="B67" s="169">
        <v>5.8599999999999999E-2</v>
      </c>
      <c r="C67" s="169">
        <v>-0.1</v>
      </c>
      <c r="D67" s="169">
        <v>7.8</v>
      </c>
      <c r="E67" s="169">
        <v>2.2799999999999998</v>
      </c>
      <c r="F67" s="169">
        <v>35</v>
      </c>
      <c r="G67" s="169">
        <v>0</v>
      </c>
      <c r="H67" s="169" t="s">
        <v>176</v>
      </c>
    </row>
    <row r="68" spans="1:8">
      <c r="A68" s="169">
        <v>1.1200000000000001</v>
      </c>
      <c r="B68" s="169">
        <v>5.1999999999999998E-2</v>
      </c>
      <c r="C68" s="169">
        <v>-0.1</v>
      </c>
      <c r="D68" s="169">
        <v>7.8</v>
      </c>
      <c r="E68" s="169">
        <v>2.42</v>
      </c>
      <c r="F68" s="169">
        <v>41</v>
      </c>
      <c r="G68" s="169">
        <v>0</v>
      </c>
      <c r="H68" s="169" t="s">
        <v>176</v>
      </c>
    </row>
    <row r="69" spans="1:8">
      <c r="A69" s="169">
        <v>1.1399999999999999</v>
      </c>
      <c r="B69" s="169">
        <v>7.2300000000000003E-2</v>
      </c>
      <c r="C69" s="169">
        <v>-0.1</v>
      </c>
      <c r="D69" s="169">
        <v>9.1999999999999993</v>
      </c>
      <c r="E69" s="169">
        <v>2.19</v>
      </c>
      <c r="F69" s="169">
        <v>41</v>
      </c>
      <c r="G69" s="169">
        <v>0</v>
      </c>
      <c r="H69" s="169" t="s">
        <v>177</v>
      </c>
    </row>
    <row r="70" spans="1:8">
      <c r="A70" s="169">
        <v>1.1599999999999999</v>
      </c>
      <c r="B70" s="169">
        <v>7.2300000000000003E-2</v>
      </c>
      <c r="C70" s="169">
        <v>-0.1</v>
      </c>
      <c r="D70" s="169">
        <v>36.200000000000003</v>
      </c>
      <c r="E70" s="169">
        <v>2.19</v>
      </c>
      <c r="F70" s="169">
        <v>40</v>
      </c>
      <c r="G70" s="169">
        <v>0</v>
      </c>
      <c r="H70" s="169" t="s">
        <v>178</v>
      </c>
    </row>
    <row r="71" spans="1:8">
      <c r="A71" s="169">
        <v>1.18</v>
      </c>
      <c r="B71" s="169">
        <v>0.25040000000000001</v>
      </c>
      <c r="C71" s="169">
        <v>-0.1</v>
      </c>
      <c r="D71" s="169">
        <v>36.200000000000003</v>
      </c>
      <c r="E71" s="169">
        <v>2.15</v>
      </c>
      <c r="F71" s="169">
        <v>37</v>
      </c>
      <c r="G71" s="169">
        <v>0</v>
      </c>
      <c r="H71" s="169" t="s">
        <v>179</v>
      </c>
    </row>
    <row r="72" spans="1:8">
      <c r="A72" s="169">
        <v>1.2</v>
      </c>
      <c r="B72" s="169">
        <v>0.25040000000000001</v>
      </c>
      <c r="C72" s="169">
        <v>-0.1</v>
      </c>
      <c r="D72" s="169">
        <v>23.2</v>
      </c>
      <c r="E72" s="169">
        <v>2.15</v>
      </c>
      <c r="F72" s="169">
        <v>37</v>
      </c>
      <c r="G72" s="169">
        <v>0</v>
      </c>
      <c r="H72" s="169" t="s">
        <v>179</v>
      </c>
    </row>
    <row r="73" spans="1:8">
      <c r="A73" s="169">
        <v>1.22</v>
      </c>
      <c r="B73" s="169">
        <v>0.25519999999999998</v>
      </c>
      <c r="C73" s="169">
        <v>-0.1</v>
      </c>
      <c r="D73" s="169">
        <v>20.6</v>
      </c>
      <c r="E73" s="169">
        <v>1.99</v>
      </c>
      <c r="F73" s="169">
        <v>26</v>
      </c>
      <c r="G73" s="169">
        <v>0</v>
      </c>
      <c r="H73" s="169" t="s">
        <v>180</v>
      </c>
    </row>
    <row r="74" spans="1:8">
      <c r="A74" s="169">
        <v>1.24</v>
      </c>
      <c r="B74" s="169">
        <v>0.29520000000000002</v>
      </c>
      <c r="C74" s="169">
        <v>-0.1</v>
      </c>
      <c r="D74" s="169">
        <v>16.600000000000001</v>
      </c>
      <c r="E74" s="169">
        <v>1.96</v>
      </c>
      <c r="F74" s="169">
        <v>26</v>
      </c>
      <c r="G74" s="169">
        <v>0</v>
      </c>
      <c r="H74" s="169" t="s">
        <v>181</v>
      </c>
    </row>
    <row r="75" spans="1:8">
      <c r="A75" s="169">
        <v>1.26</v>
      </c>
      <c r="B75" s="169">
        <v>0.29220000000000002</v>
      </c>
      <c r="C75" s="169">
        <v>-0.1</v>
      </c>
      <c r="D75" s="169">
        <v>11.4</v>
      </c>
      <c r="E75" s="169">
        <v>1.9</v>
      </c>
      <c r="F75" s="169">
        <v>25</v>
      </c>
      <c r="G75" s="169">
        <v>0</v>
      </c>
      <c r="H75" s="169" t="s">
        <v>182</v>
      </c>
    </row>
    <row r="76" spans="1:8">
      <c r="A76" s="169">
        <v>1.28</v>
      </c>
      <c r="B76" s="169">
        <v>0.19539999999999999</v>
      </c>
      <c r="C76" s="169">
        <v>-0.1</v>
      </c>
      <c r="D76" s="169">
        <v>-4.5</v>
      </c>
      <c r="E76" s="169">
        <v>1.92</v>
      </c>
      <c r="F76" s="169">
        <v>32</v>
      </c>
      <c r="G76" s="169">
        <v>0</v>
      </c>
      <c r="H76" s="169" t="s">
        <v>183</v>
      </c>
    </row>
    <row r="77" spans="1:8">
      <c r="A77" s="169">
        <v>1.3</v>
      </c>
      <c r="B77" s="169">
        <v>0.19539999999999999</v>
      </c>
      <c r="C77" s="169">
        <v>-0.1</v>
      </c>
      <c r="D77" s="169">
        <v>-18.2</v>
      </c>
      <c r="E77" s="169">
        <v>1.92</v>
      </c>
      <c r="F77" s="169">
        <v>33</v>
      </c>
      <c r="G77" s="169">
        <v>0</v>
      </c>
      <c r="H77" s="169" t="s">
        <v>183</v>
      </c>
    </row>
    <row r="78" spans="1:8">
      <c r="A78" s="169">
        <v>1.32</v>
      </c>
      <c r="B78" s="169">
        <v>0.1171</v>
      </c>
      <c r="C78" s="169">
        <v>-0.1</v>
      </c>
      <c r="D78" s="169">
        <v>-19.8</v>
      </c>
      <c r="E78" s="169">
        <v>1.93</v>
      </c>
      <c r="F78" s="169">
        <v>33</v>
      </c>
      <c r="G78" s="169">
        <v>0</v>
      </c>
      <c r="H78" s="169" t="s">
        <v>184</v>
      </c>
    </row>
    <row r="79" spans="1:8">
      <c r="A79" s="169">
        <v>1.34</v>
      </c>
      <c r="B79" s="169">
        <v>8.43E-2</v>
      </c>
      <c r="C79" s="169">
        <v>-0.1</v>
      </c>
      <c r="D79" s="169">
        <v>-19.8</v>
      </c>
      <c r="E79" s="169">
        <v>1.9</v>
      </c>
      <c r="F79" s="169">
        <v>33</v>
      </c>
      <c r="G79" s="169">
        <v>0</v>
      </c>
      <c r="H79" s="169" t="s">
        <v>185</v>
      </c>
    </row>
    <row r="80" spans="1:8">
      <c r="A80" s="169">
        <v>1.36</v>
      </c>
      <c r="B80" s="169">
        <v>6.0999999999999999E-2</v>
      </c>
      <c r="C80" s="169">
        <v>-0.1</v>
      </c>
      <c r="D80" s="169">
        <v>-20.7</v>
      </c>
      <c r="E80" s="169">
        <v>1.97</v>
      </c>
      <c r="F80" s="169">
        <v>35</v>
      </c>
      <c r="G80" s="169">
        <v>0</v>
      </c>
      <c r="H80" s="169" t="s">
        <v>186</v>
      </c>
    </row>
    <row r="81" spans="1:8">
      <c r="A81" s="169">
        <v>1.38</v>
      </c>
      <c r="B81" s="169">
        <v>6.0999999999999999E-2</v>
      </c>
      <c r="C81" s="169">
        <v>-0.1</v>
      </c>
      <c r="D81" s="169">
        <v>-21.3</v>
      </c>
      <c r="E81" s="169">
        <v>1.97</v>
      </c>
      <c r="F81" s="169">
        <v>34</v>
      </c>
      <c r="G81" s="169">
        <v>0</v>
      </c>
      <c r="H81" s="169" t="s">
        <v>187</v>
      </c>
    </row>
    <row r="82" spans="1:8">
      <c r="A82" s="169">
        <v>1.4</v>
      </c>
      <c r="B82" s="169">
        <v>4.9000000000000002E-2</v>
      </c>
      <c r="C82" s="169">
        <v>-0.1</v>
      </c>
      <c r="D82" s="169">
        <v>-21.9</v>
      </c>
      <c r="E82" s="169">
        <v>1.93</v>
      </c>
      <c r="F82" s="169">
        <v>34</v>
      </c>
      <c r="G82" s="169">
        <v>0</v>
      </c>
      <c r="H82" s="169" t="s">
        <v>188</v>
      </c>
    </row>
    <row r="83" spans="1:8">
      <c r="A83" s="169">
        <v>1.42</v>
      </c>
      <c r="B83" s="169">
        <v>6.2100000000000002E-2</v>
      </c>
      <c r="C83" s="169">
        <v>-0.1</v>
      </c>
      <c r="D83" s="169">
        <v>-21.9</v>
      </c>
      <c r="E83" s="169">
        <v>1.83</v>
      </c>
      <c r="F83" s="169">
        <v>35</v>
      </c>
      <c r="G83" s="169">
        <v>0</v>
      </c>
      <c r="H83" s="169" t="s">
        <v>189</v>
      </c>
    </row>
    <row r="84" spans="1:8">
      <c r="A84" s="169">
        <v>1.44</v>
      </c>
      <c r="B84" s="169">
        <v>6.2100000000000002E-2</v>
      </c>
      <c r="C84" s="169">
        <v>0</v>
      </c>
      <c r="D84" s="169">
        <v>-24.2</v>
      </c>
      <c r="E84" s="169">
        <v>1.83</v>
      </c>
      <c r="F84" s="169">
        <v>37</v>
      </c>
      <c r="G84" s="169">
        <v>0</v>
      </c>
      <c r="H84" s="169" t="s">
        <v>189</v>
      </c>
    </row>
    <row r="85" spans="1:8">
      <c r="A85" s="169">
        <v>1.46</v>
      </c>
      <c r="B85" s="169">
        <v>0.1046</v>
      </c>
      <c r="C85" s="169">
        <v>0</v>
      </c>
      <c r="D85" s="169">
        <v>-10.9</v>
      </c>
      <c r="E85" s="169">
        <v>1.78</v>
      </c>
      <c r="F85" s="169">
        <v>35</v>
      </c>
      <c r="G85" s="169">
        <v>0</v>
      </c>
      <c r="H85" s="169" t="s">
        <v>189</v>
      </c>
    </row>
    <row r="86" spans="1:8">
      <c r="A86" s="169">
        <v>1.48</v>
      </c>
      <c r="B86" s="169">
        <v>9.5999999999999992E-3</v>
      </c>
      <c r="C86" s="169">
        <v>0</v>
      </c>
      <c r="D86" s="169">
        <v>-10.9</v>
      </c>
      <c r="E86" s="169">
        <v>2.36</v>
      </c>
      <c r="F86" s="169">
        <v>2</v>
      </c>
      <c r="G86" s="169">
        <v>0</v>
      </c>
      <c r="H86" s="169" t="s">
        <v>175</v>
      </c>
    </row>
    <row r="87" spans="1:8">
      <c r="A87" s="169">
        <v>1.5</v>
      </c>
      <c r="B87" s="169">
        <v>0.18229999999999999</v>
      </c>
      <c r="C87" s="169">
        <v>0</v>
      </c>
      <c r="D87" s="169">
        <v>-10.9</v>
      </c>
      <c r="E87" s="169">
        <v>1.76</v>
      </c>
      <c r="F87" s="169">
        <v>43</v>
      </c>
      <c r="G87" s="169">
        <v>0</v>
      </c>
      <c r="H87" s="169" t="s">
        <v>190</v>
      </c>
    </row>
    <row r="88" spans="1:8">
      <c r="A88" s="169">
        <v>1.52</v>
      </c>
      <c r="B88" s="169">
        <v>0.26350000000000001</v>
      </c>
      <c r="C88" s="169">
        <v>0</v>
      </c>
      <c r="D88" s="169">
        <v>-10.9</v>
      </c>
      <c r="E88" s="169">
        <v>1.57</v>
      </c>
      <c r="F88" s="169">
        <v>38</v>
      </c>
      <c r="G88" s="169">
        <v>0</v>
      </c>
      <c r="H88" s="169" t="s">
        <v>190</v>
      </c>
    </row>
    <row r="89" spans="1:8">
      <c r="A89" s="169">
        <v>1.54</v>
      </c>
      <c r="B89" s="169">
        <v>0.25219999999999998</v>
      </c>
      <c r="C89" s="169">
        <v>0</v>
      </c>
      <c r="D89" s="169">
        <v>-9.6</v>
      </c>
      <c r="E89" s="169">
        <v>1.56</v>
      </c>
      <c r="F89" s="169">
        <v>38</v>
      </c>
      <c r="G89" s="169">
        <v>0</v>
      </c>
      <c r="H89" s="169" t="s">
        <v>191</v>
      </c>
    </row>
    <row r="90" spans="1:8">
      <c r="A90" s="169">
        <v>1.56</v>
      </c>
      <c r="B90" s="169">
        <v>0.25219999999999998</v>
      </c>
      <c r="C90" s="169">
        <v>0</v>
      </c>
      <c r="D90" s="169">
        <v>-9.9</v>
      </c>
      <c r="E90" s="169">
        <v>1.56</v>
      </c>
      <c r="F90" s="169">
        <v>42</v>
      </c>
      <c r="G90" s="169">
        <v>0</v>
      </c>
      <c r="H90" s="169" t="s">
        <v>192</v>
      </c>
    </row>
    <row r="91" spans="1:8">
      <c r="A91" s="169">
        <v>1.58</v>
      </c>
      <c r="B91" s="169">
        <v>0.1351</v>
      </c>
      <c r="C91" s="169">
        <v>0</v>
      </c>
      <c r="D91" s="169">
        <v>-9.9</v>
      </c>
      <c r="E91" s="169">
        <v>1.54</v>
      </c>
      <c r="F91" s="169">
        <v>44</v>
      </c>
      <c r="G91" s="169">
        <v>0</v>
      </c>
      <c r="H91" s="169" t="s">
        <v>193</v>
      </c>
    </row>
    <row r="92" spans="1:8">
      <c r="A92" s="169">
        <v>1.6</v>
      </c>
      <c r="B92" s="169">
        <v>0.1351</v>
      </c>
      <c r="C92" s="169">
        <v>0</v>
      </c>
      <c r="D92" s="169">
        <v>-10.199999999999999</v>
      </c>
      <c r="E92" s="169">
        <v>1.54</v>
      </c>
      <c r="F92" s="169">
        <v>41</v>
      </c>
      <c r="G92" s="169">
        <v>0</v>
      </c>
      <c r="H92" s="169" t="s">
        <v>194</v>
      </c>
    </row>
    <row r="93" spans="1:8">
      <c r="A93" s="169">
        <v>1.62</v>
      </c>
      <c r="B93" s="169">
        <v>6.6299999999999998E-2</v>
      </c>
      <c r="C93" s="169">
        <v>0</v>
      </c>
      <c r="D93" s="169">
        <v>-10.199999999999999</v>
      </c>
      <c r="E93" s="169">
        <v>1.71</v>
      </c>
      <c r="F93" s="169">
        <v>40</v>
      </c>
      <c r="G93" s="169">
        <v>0</v>
      </c>
      <c r="H93" s="169" t="s">
        <v>195</v>
      </c>
    </row>
    <row r="94" spans="1:8">
      <c r="A94" s="169">
        <v>1.64</v>
      </c>
      <c r="B94" s="169">
        <v>5.5E-2</v>
      </c>
      <c r="C94" s="169">
        <v>0</v>
      </c>
      <c r="D94" s="169">
        <v>-8.6999999999999993</v>
      </c>
      <c r="E94" s="169">
        <v>1.76</v>
      </c>
      <c r="F94" s="169">
        <v>36</v>
      </c>
      <c r="G94" s="169">
        <v>0</v>
      </c>
      <c r="H94" s="169" t="s">
        <v>196</v>
      </c>
    </row>
    <row r="95" spans="1:8">
      <c r="A95" s="169">
        <v>1.66</v>
      </c>
      <c r="B95" s="169">
        <v>5.5E-2</v>
      </c>
      <c r="C95" s="169">
        <v>-0.1</v>
      </c>
      <c r="D95" s="169">
        <v>-10</v>
      </c>
      <c r="E95" s="169">
        <v>1.76</v>
      </c>
      <c r="F95" s="169">
        <v>35</v>
      </c>
      <c r="G95" s="169">
        <v>0</v>
      </c>
      <c r="H95" s="169" t="s">
        <v>196</v>
      </c>
    </row>
    <row r="96" spans="1:8">
      <c r="A96" s="169">
        <v>1.68</v>
      </c>
      <c r="B96" s="169">
        <v>5.0799999999999998E-2</v>
      </c>
      <c r="C96" s="169">
        <v>0</v>
      </c>
      <c r="D96" s="169">
        <v>-12.3</v>
      </c>
      <c r="E96" s="169">
        <v>1.76</v>
      </c>
      <c r="F96" s="169">
        <v>36</v>
      </c>
      <c r="G96" s="169">
        <v>0</v>
      </c>
      <c r="H96" s="169" t="s">
        <v>197</v>
      </c>
    </row>
    <row r="97" spans="1:8">
      <c r="A97" s="169">
        <v>1.7</v>
      </c>
      <c r="B97" s="169">
        <v>4.5400000000000003E-2</v>
      </c>
      <c r="C97" s="169">
        <v>0</v>
      </c>
      <c r="D97" s="169">
        <v>-12.3</v>
      </c>
      <c r="E97" s="169">
        <v>1.77</v>
      </c>
      <c r="F97" s="169">
        <v>35</v>
      </c>
      <c r="G97" s="169">
        <v>0</v>
      </c>
      <c r="H97" s="169" t="s">
        <v>198</v>
      </c>
    </row>
    <row r="98" spans="1:8">
      <c r="A98" s="169">
        <v>1.72</v>
      </c>
      <c r="B98" s="169">
        <v>4.1200000000000001E-2</v>
      </c>
      <c r="C98" s="169">
        <v>0</v>
      </c>
      <c r="D98" s="169">
        <v>-14.9</v>
      </c>
      <c r="E98" s="169">
        <v>1.78</v>
      </c>
      <c r="F98" s="169">
        <v>29</v>
      </c>
      <c r="G98" s="169">
        <v>0</v>
      </c>
      <c r="H98" s="169" t="s">
        <v>199</v>
      </c>
    </row>
    <row r="99" spans="1:8">
      <c r="A99" s="169">
        <v>1.74</v>
      </c>
      <c r="B99" s="169">
        <v>4.1799999999999997E-2</v>
      </c>
      <c r="C99" s="169">
        <v>0</v>
      </c>
      <c r="D99" s="169">
        <v>-15.6</v>
      </c>
      <c r="E99" s="169">
        <v>1.81</v>
      </c>
      <c r="F99" s="169">
        <v>14</v>
      </c>
      <c r="G99" s="169">
        <v>0</v>
      </c>
      <c r="H99" s="169" t="s">
        <v>199</v>
      </c>
    </row>
    <row r="100" spans="1:8">
      <c r="A100" s="169">
        <v>1.76</v>
      </c>
      <c r="B100" s="169">
        <v>4.4200000000000003E-2</v>
      </c>
      <c r="C100" s="169">
        <v>0</v>
      </c>
      <c r="D100" s="169">
        <v>-14.9</v>
      </c>
      <c r="E100" s="169">
        <v>1.79</v>
      </c>
      <c r="F100" s="169">
        <v>16</v>
      </c>
      <c r="G100" s="169">
        <v>0</v>
      </c>
      <c r="H100" s="169" t="s">
        <v>200</v>
      </c>
    </row>
    <row r="101" spans="1:8">
      <c r="A101" s="169">
        <v>1.78</v>
      </c>
      <c r="B101" s="169">
        <v>4.4200000000000003E-2</v>
      </c>
      <c r="C101" s="169">
        <v>0</v>
      </c>
      <c r="D101" s="169">
        <v>-13.6</v>
      </c>
      <c r="E101" s="169">
        <v>1.79</v>
      </c>
      <c r="F101" s="169">
        <v>52</v>
      </c>
      <c r="G101" s="169">
        <v>0</v>
      </c>
      <c r="H101" s="169" t="s">
        <v>201</v>
      </c>
    </row>
    <row r="102" spans="1:8">
      <c r="A102" s="169">
        <v>1.8</v>
      </c>
      <c r="B102" s="169">
        <v>4.36E-2</v>
      </c>
      <c r="C102" s="169">
        <v>0</v>
      </c>
      <c r="D102" s="169">
        <v>-12.5</v>
      </c>
      <c r="E102" s="169">
        <v>1.8</v>
      </c>
      <c r="F102" s="169">
        <v>28</v>
      </c>
      <c r="G102" s="169">
        <v>0</v>
      </c>
      <c r="H102" s="169" t="s">
        <v>202</v>
      </c>
    </row>
    <row r="103" spans="1:8">
      <c r="A103" s="169">
        <v>1.82</v>
      </c>
      <c r="B103" s="169">
        <v>4.48E-2</v>
      </c>
      <c r="C103" s="169">
        <v>0</v>
      </c>
      <c r="D103" s="169">
        <v>-12.5</v>
      </c>
      <c r="E103" s="169">
        <v>1.79</v>
      </c>
      <c r="F103" s="169">
        <v>26</v>
      </c>
      <c r="G103" s="169">
        <v>0</v>
      </c>
      <c r="H103" s="169" t="s">
        <v>203</v>
      </c>
    </row>
    <row r="104" spans="1:8">
      <c r="A104" s="169">
        <v>1.84</v>
      </c>
      <c r="B104" s="169">
        <v>4.5999999999999999E-2</v>
      </c>
      <c r="C104" s="169">
        <v>0</v>
      </c>
      <c r="D104" s="169">
        <v>-10.7</v>
      </c>
      <c r="E104" s="169">
        <v>1.77</v>
      </c>
      <c r="F104" s="169">
        <v>27</v>
      </c>
      <c r="G104" s="169">
        <v>0</v>
      </c>
      <c r="H104" s="169" t="s">
        <v>204</v>
      </c>
    </row>
    <row r="105" spans="1:8">
      <c r="A105" s="169">
        <v>1.86</v>
      </c>
      <c r="B105" s="169">
        <v>4.7800000000000002E-2</v>
      </c>
      <c r="C105" s="169">
        <v>0</v>
      </c>
      <c r="D105" s="169">
        <v>-8.5</v>
      </c>
      <c r="E105" s="169">
        <v>1.79</v>
      </c>
      <c r="F105" s="169">
        <v>27</v>
      </c>
      <c r="G105" s="169">
        <v>0</v>
      </c>
      <c r="H105" s="169" t="s">
        <v>205</v>
      </c>
    </row>
    <row r="106" spans="1:8">
      <c r="A106" s="169">
        <v>1.88</v>
      </c>
      <c r="B106" s="169">
        <v>4.9599999999999998E-2</v>
      </c>
      <c r="C106" s="169">
        <v>0</v>
      </c>
      <c r="D106" s="169">
        <v>-6.7</v>
      </c>
      <c r="E106" s="169">
        <v>1.79</v>
      </c>
      <c r="F106" s="169">
        <v>26</v>
      </c>
      <c r="G106" s="169">
        <v>0</v>
      </c>
      <c r="H106" s="169" t="s">
        <v>206</v>
      </c>
    </row>
    <row r="107" spans="1:8">
      <c r="A107" s="169">
        <v>1.9</v>
      </c>
      <c r="B107" s="169">
        <v>5.2600000000000001E-2</v>
      </c>
      <c r="C107" s="169">
        <v>0</v>
      </c>
      <c r="D107" s="169">
        <v>-3.8</v>
      </c>
      <c r="E107" s="169">
        <v>1.76</v>
      </c>
      <c r="F107" s="169">
        <v>25</v>
      </c>
      <c r="G107" s="169">
        <v>0</v>
      </c>
      <c r="H107" s="169" t="s">
        <v>207</v>
      </c>
    </row>
    <row r="108" spans="1:8">
      <c r="A108" s="169">
        <v>1.92</v>
      </c>
      <c r="B108" s="169">
        <v>9.8000000000000004E-2</v>
      </c>
      <c r="C108" s="169">
        <v>0</v>
      </c>
      <c r="D108" s="169">
        <v>2.4</v>
      </c>
      <c r="E108" s="169">
        <v>1.61</v>
      </c>
      <c r="F108" s="169">
        <v>25</v>
      </c>
      <c r="G108" s="169">
        <v>0</v>
      </c>
      <c r="H108" s="169" t="s">
        <v>208</v>
      </c>
    </row>
    <row r="109" spans="1:8">
      <c r="A109" s="169">
        <v>1.94</v>
      </c>
      <c r="B109" s="169">
        <v>0.26650000000000001</v>
      </c>
      <c r="C109" s="169">
        <v>0</v>
      </c>
      <c r="D109" s="169">
        <v>25.2</v>
      </c>
      <c r="E109" s="169">
        <v>1.65</v>
      </c>
      <c r="F109" s="169">
        <v>25</v>
      </c>
      <c r="G109" s="169">
        <v>0</v>
      </c>
      <c r="H109" s="169" t="s">
        <v>209</v>
      </c>
    </row>
    <row r="110" spans="1:8">
      <c r="A110" s="164"/>
      <c r="B110" s="164"/>
      <c r="C110" s="164"/>
      <c r="D110" s="164"/>
      <c r="E110" s="164"/>
      <c r="F110" s="164"/>
      <c r="G110" s="164"/>
      <c r="H110" s="164"/>
    </row>
    <row r="111" spans="1:8">
      <c r="A111" s="164"/>
      <c r="B111" s="164"/>
      <c r="C111" s="164"/>
      <c r="D111" s="164"/>
      <c r="E111" s="164"/>
      <c r="F111" s="164"/>
      <c r="G111" s="164"/>
      <c r="H111" s="164"/>
    </row>
    <row r="112" spans="1:8">
      <c r="A112" s="164"/>
      <c r="B112" s="164"/>
      <c r="C112" s="164"/>
      <c r="D112" s="164"/>
      <c r="E112" s="164"/>
      <c r="F112" s="164"/>
      <c r="G112" s="164"/>
      <c r="H112" s="164"/>
    </row>
    <row r="113" spans="1:8">
      <c r="A113" s="164"/>
      <c r="B113" s="164"/>
      <c r="C113" s="164"/>
      <c r="D113" s="164"/>
      <c r="E113" s="164"/>
      <c r="F113" s="164"/>
      <c r="G113" s="164"/>
      <c r="H113" s="164"/>
    </row>
    <row r="114" spans="1:8">
      <c r="A114" s="164"/>
      <c r="B114" s="164"/>
      <c r="C114" s="164"/>
      <c r="D114" s="164"/>
      <c r="E114" s="164"/>
      <c r="F114" s="164"/>
      <c r="G114" s="164"/>
      <c r="H114" s="164"/>
    </row>
    <row r="115" spans="1:8">
      <c r="A115" s="164"/>
      <c r="B115" s="164"/>
      <c r="C115" s="164"/>
      <c r="D115" s="164"/>
      <c r="E115" s="164"/>
      <c r="F115" s="164"/>
      <c r="G115" s="164"/>
      <c r="H115" s="164"/>
    </row>
    <row r="116" spans="1:8">
      <c r="A116" s="164"/>
      <c r="B116" s="164"/>
      <c r="C116" s="164"/>
      <c r="D116" s="164"/>
      <c r="E116" s="164"/>
      <c r="F116" s="164"/>
      <c r="G116" s="164"/>
      <c r="H116" s="164"/>
    </row>
    <row r="117" spans="1:8">
      <c r="A117" s="164"/>
      <c r="B117" s="164"/>
      <c r="C117" s="164"/>
      <c r="D117" s="164"/>
      <c r="E117" s="164"/>
      <c r="F117" s="164"/>
      <c r="G117" s="164"/>
      <c r="H117" s="164"/>
    </row>
    <row r="118" spans="1:8">
      <c r="A118" s="164"/>
      <c r="B118" s="164"/>
      <c r="C118" s="164"/>
      <c r="D118" s="164"/>
      <c r="E118" s="164"/>
      <c r="F118" s="164"/>
      <c r="G118" s="164"/>
      <c r="H118" s="164"/>
    </row>
    <row r="119" spans="1:8">
      <c r="A119" s="164"/>
      <c r="B119" s="164"/>
      <c r="C119" s="164"/>
      <c r="D119" s="164"/>
      <c r="E119" s="164"/>
      <c r="F119" s="164"/>
      <c r="G119" s="164"/>
      <c r="H119" s="164"/>
    </row>
    <row r="120" spans="1:8">
      <c r="A120" s="164"/>
      <c r="B120" s="164"/>
      <c r="C120" s="164"/>
      <c r="D120" s="164"/>
      <c r="E120" s="164"/>
      <c r="F120" s="164"/>
      <c r="G120" s="164"/>
      <c r="H120" s="164"/>
    </row>
    <row r="121" spans="1:8">
      <c r="A121" s="164"/>
      <c r="B121" s="164"/>
      <c r="C121" s="164"/>
      <c r="D121" s="164"/>
      <c r="E121" s="164"/>
      <c r="F121" s="164"/>
      <c r="G121" s="164"/>
      <c r="H121" s="164"/>
    </row>
    <row r="122" spans="1:8">
      <c r="A122" s="164"/>
      <c r="B122" s="164"/>
      <c r="C122" s="164"/>
      <c r="D122" s="164"/>
      <c r="E122" s="164"/>
      <c r="F122" s="164"/>
      <c r="G122" s="164"/>
      <c r="H122" s="164"/>
    </row>
    <row r="123" spans="1:8">
      <c r="A123" s="164"/>
      <c r="B123" s="164"/>
      <c r="C123" s="164"/>
      <c r="D123" s="164"/>
      <c r="E123" s="164"/>
      <c r="F123" s="164"/>
      <c r="G123" s="164"/>
      <c r="H123" s="164"/>
    </row>
    <row r="124" spans="1:8">
      <c r="A124" s="164"/>
      <c r="B124" s="164"/>
      <c r="C124" s="164"/>
      <c r="D124" s="164"/>
      <c r="E124" s="164"/>
      <c r="F124" s="164"/>
      <c r="G124" s="164"/>
      <c r="H124" s="164"/>
    </row>
    <row r="125" spans="1:8">
      <c r="A125" s="164"/>
      <c r="B125" s="164"/>
      <c r="C125" s="164"/>
      <c r="D125" s="164"/>
      <c r="E125" s="164"/>
      <c r="F125" s="164"/>
      <c r="G125" s="164"/>
      <c r="H125" s="164"/>
    </row>
    <row r="126" spans="1:8">
      <c r="A126" s="164"/>
      <c r="B126" s="164"/>
      <c r="C126" s="164"/>
      <c r="D126" s="164"/>
      <c r="E126" s="164"/>
      <c r="F126" s="164"/>
      <c r="G126" s="164"/>
      <c r="H126" s="164"/>
    </row>
    <row r="127" spans="1:8">
      <c r="A127" s="164"/>
      <c r="B127" s="164"/>
      <c r="C127" s="164"/>
      <c r="D127" s="164"/>
      <c r="E127" s="164"/>
      <c r="F127" s="164"/>
      <c r="G127" s="164"/>
      <c r="H127" s="164"/>
    </row>
    <row r="128" spans="1:8">
      <c r="A128" s="164"/>
      <c r="B128" s="164"/>
      <c r="C128" s="164"/>
      <c r="D128" s="164"/>
      <c r="E128" s="164"/>
      <c r="F128" s="164"/>
      <c r="G128" s="164"/>
      <c r="H128" s="164"/>
    </row>
    <row r="129" spans="1:8">
      <c r="A129" s="164"/>
      <c r="B129" s="164"/>
      <c r="C129" s="164"/>
      <c r="D129" s="164"/>
      <c r="E129" s="164"/>
      <c r="F129" s="164"/>
      <c r="G129" s="164"/>
      <c r="H129" s="164"/>
    </row>
    <row r="130" spans="1:8">
      <c r="A130" s="164"/>
      <c r="B130" s="164"/>
      <c r="C130" s="164"/>
      <c r="D130" s="164"/>
      <c r="E130" s="164"/>
      <c r="F130" s="164"/>
      <c r="G130" s="164"/>
      <c r="H130" s="164"/>
    </row>
    <row r="131" spans="1:8">
      <c r="A131" s="164"/>
      <c r="B131" s="164"/>
      <c r="C131" s="164"/>
      <c r="D131" s="164"/>
      <c r="E131" s="164"/>
      <c r="F131" s="164"/>
      <c r="G131" s="164"/>
      <c r="H131" s="164"/>
    </row>
    <row r="132" spans="1:8">
      <c r="A132" s="164"/>
      <c r="B132" s="164"/>
      <c r="C132" s="164"/>
      <c r="D132" s="164"/>
      <c r="E132" s="164"/>
      <c r="F132" s="164"/>
      <c r="G132" s="164"/>
      <c r="H132" s="164"/>
    </row>
    <row r="133" spans="1:8">
      <c r="A133" s="164"/>
      <c r="B133" s="164"/>
      <c r="C133" s="164"/>
      <c r="D133" s="164"/>
      <c r="E133" s="164"/>
      <c r="F133" s="164"/>
      <c r="G133" s="164"/>
      <c r="H133" s="164"/>
    </row>
    <row r="134" spans="1:8">
      <c r="A134" s="164"/>
      <c r="B134" s="164"/>
      <c r="C134" s="164"/>
      <c r="D134" s="164"/>
      <c r="E134" s="164"/>
      <c r="F134" s="164"/>
      <c r="G134" s="164"/>
      <c r="H134" s="164"/>
    </row>
    <row r="135" spans="1:8">
      <c r="A135" s="164"/>
      <c r="B135" s="164"/>
      <c r="C135" s="164"/>
      <c r="D135" s="164"/>
      <c r="E135" s="164"/>
      <c r="F135" s="164"/>
      <c r="G135" s="164"/>
      <c r="H135" s="164"/>
    </row>
    <row r="136" spans="1:8">
      <c r="A136" s="164"/>
      <c r="B136" s="164"/>
      <c r="C136" s="164"/>
      <c r="D136" s="164"/>
      <c r="E136" s="164"/>
      <c r="F136" s="164"/>
      <c r="G136" s="164"/>
      <c r="H136" s="164"/>
    </row>
    <row r="137" spans="1:8">
      <c r="A137" s="164"/>
      <c r="B137" s="164"/>
      <c r="C137" s="164"/>
      <c r="D137" s="164"/>
      <c r="E137" s="164"/>
      <c r="F137" s="164"/>
      <c r="G137" s="164"/>
      <c r="H137" s="164"/>
    </row>
    <row r="138" spans="1:8">
      <c r="A138" s="164"/>
      <c r="B138" s="164"/>
      <c r="C138" s="164"/>
      <c r="D138" s="164"/>
      <c r="E138" s="164"/>
      <c r="F138" s="164"/>
      <c r="G138" s="164"/>
      <c r="H138" s="164"/>
    </row>
    <row r="139" spans="1:8">
      <c r="A139" s="164"/>
      <c r="B139" s="164"/>
      <c r="C139" s="164"/>
      <c r="D139" s="164"/>
      <c r="E139" s="164"/>
      <c r="F139" s="164"/>
      <c r="G139" s="164"/>
      <c r="H139" s="164"/>
    </row>
    <row r="140" spans="1:8">
      <c r="A140" s="164"/>
      <c r="B140" s="164"/>
      <c r="C140" s="164"/>
      <c r="D140" s="164"/>
      <c r="E140" s="164"/>
      <c r="F140" s="164"/>
      <c r="G140" s="164"/>
      <c r="H140" s="164"/>
    </row>
    <row r="141" spans="1:8">
      <c r="A141" s="164"/>
      <c r="B141" s="164"/>
      <c r="C141" s="164"/>
      <c r="D141" s="164"/>
      <c r="E141" s="164"/>
      <c r="F141" s="164"/>
      <c r="G141" s="164"/>
      <c r="H141" s="164"/>
    </row>
    <row r="142" spans="1:8">
      <c r="A142" s="164"/>
      <c r="B142" s="164"/>
      <c r="C142" s="164"/>
      <c r="D142" s="164"/>
      <c r="E142" s="164"/>
      <c r="F142" s="164"/>
      <c r="G142" s="164"/>
      <c r="H142" s="164"/>
    </row>
    <row r="143" spans="1:8">
      <c r="A143" s="164"/>
      <c r="B143" s="164"/>
      <c r="C143" s="164"/>
      <c r="D143" s="164"/>
      <c r="E143" s="164"/>
      <c r="F143" s="164"/>
      <c r="G143" s="164"/>
      <c r="H143" s="164"/>
    </row>
    <row r="144" spans="1:8">
      <c r="A144" s="164"/>
      <c r="B144" s="164"/>
      <c r="C144" s="164"/>
      <c r="D144" s="164"/>
      <c r="E144" s="164"/>
      <c r="F144" s="164"/>
      <c r="G144" s="164"/>
      <c r="H144" s="164"/>
    </row>
    <row r="145" spans="1:8">
      <c r="A145" s="164"/>
      <c r="B145" s="164"/>
      <c r="C145" s="164"/>
      <c r="D145" s="164"/>
      <c r="E145" s="164"/>
      <c r="F145" s="164"/>
      <c r="G145" s="164"/>
      <c r="H145" s="164"/>
    </row>
    <row r="146" spans="1:8">
      <c r="A146" s="164"/>
      <c r="B146" s="164"/>
      <c r="C146" s="164"/>
      <c r="D146" s="164"/>
      <c r="E146" s="164"/>
      <c r="F146" s="164"/>
      <c r="G146" s="164"/>
      <c r="H146" s="164"/>
    </row>
    <row r="147" spans="1:8">
      <c r="A147" s="164"/>
      <c r="B147" s="164"/>
      <c r="C147" s="164"/>
      <c r="D147" s="164"/>
      <c r="E147" s="164"/>
      <c r="F147" s="164"/>
      <c r="G147" s="164"/>
      <c r="H147" s="164"/>
    </row>
    <row r="148" spans="1:8">
      <c r="A148" s="164"/>
      <c r="B148" s="164"/>
      <c r="C148" s="164"/>
      <c r="D148" s="164"/>
      <c r="E148" s="164"/>
      <c r="F148" s="164"/>
      <c r="G148" s="164"/>
      <c r="H148" s="164"/>
    </row>
    <row r="149" spans="1:8">
      <c r="A149" s="164"/>
      <c r="B149" s="164"/>
      <c r="C149" s="164"/>
      <c r="D149" s="164"/>
      <c r="E149" s="164"/>
      <c r="F149" s="164"/>
      <c r="G149" s="164"/>
      <c r="H149" s="164"/>
    </row>
    <row r="150" spans="1:8">
      <c r="A150" s="164"/>
      <c r="B150" s="164"/>
      <c r="C150" s="164"/>
      <c r="D150" s="164"/>
      <c r="E150" s="164"/>
      <c r="F150" s="164"/>
      <c r="G150" s="164"/>
      <c r="H150" s="164"/>
    </row>
    <row r="151" spans="1:8">
      <c r="A151" s="164"/>
      <c r="B151" s="164"/>
      <c r="C151" s="164"/>
      <c r="D151" s="164"/>
      <c r="E151" s="164"/>
      <c r="F151" s="164"/>
      <c r="G151" s="164"/>
      <c r="H151" s="164"/>
    </row>
    <row r="152" spans="1:8">
      <c r="A152" s="164"/>
      <c r="B152" s="164"/>
      <c r="C152" s="164"/>
      <c r="D152" s="164"/>
      <c r="E152" s="164"/>
      <c r="F152" s="164"/>
      <c r="G152" s="164"/>
      <c r="H152" s="164"/>
    </row>
    <row r="153" spans="1:8">
      <c r="A153" s="164"/>
      <c r="B153" s="164"/>
      <c r="C153" s="164"/>
      <c r="D153" s="164"/>
      <c r="E153" s="164"/>
      <c r="F153" s="164"/>
      <c r="G153" s="164"/>
      <c r="H153" s="164"/>
    </row>
    <row r="154" spans="1:8">
      <c r="A154" s="164"/>
      <c r="B154" s="164"/>
      <c r="C154" s="164"/>
      <c r="D154" s="164"/>
      <c r="E154" s="164"/>
      <c r="F154" s="164"/>
      <c r="G154" s="164"/>
      <c r="H154" s="164"/>
    </row>
    <row r="155" spans="1:8">
      <c r="A155" s="164"/>
      <c r="B155" s="164"/>
      <c r="C155" s="164"/>
      <c r="D155" s="164"/>
      <c r="E155" s="164"/>
      <c r="F155" s="164"/>
      <c r="G155" s="164"/>
      <c r="H155" s="164"/>
    </row>
    <row r="156" spans="1:8">
      <c r="A156" s="164"/>
      <c r="B156" s="164"/>
      <c r="C156" s="164"/>
      <c r="D156" s="164"/>
      <c r="E156" s="164"/>
      <c r="F156" s="164"/>
      <c r="G156" s="164"/>
      <c r="H156" s="164"/>
    </row>
    <row r="157" spans="1:8">
      <c r="A157" s="164"/>
      <c r="B157" s="164"/>
      <c r="C157" s="164"/>
      <c r="D157" s="164"/>
      <c r="E157" s="164"/>
      <c r="F157" s="164"/>
      <c r="G157" s="164"/>
      <c r="H157" s="164"/>
    </row>
    <row r="158" spans="1:8">
      <c r="A158" s="164"/>
      <c r="B158" s="164"/>
      <c r="C158" s="164"/>
      <c r="D158" s="164"/>
      <c r="E158" s="164"/>
      <c r="F158" s="164"/>
      <c r="G158" s="164"/>
      <c r="H158" s="164"/>
    </row>
    <row r="159" spans="1:8">
      <c r="A159" s="164"/>
      <c r="B159" s="164"/>
      <c r="C159" s="164"/>
      <c r="D159" s="164"/>
      <c r="E159" s="164"/>
      <c r="F159" s="164"/>
      <c r="G159" s="164"/>
      <c r="H159" s="164"/>
    </row>
    <row r="160" spans="1:8">
      <c r="A160" s="164"/>
      <c r="B160" s="164"/>
      <c r="C160" s="164"/>
      <c r="D160" s="164"/>
      <c r="E160" s="164"/>
      <c r="F160" s="164"/>
      <c r="G160" s="164"/>
      <c r="H160" s="164"/>
    </row>
    <row r="161" spans="1:8">
      <c r="A161" s="164"/>
      <c r="B161" s="164"/>
      <c r="C161" s="164"/>
      <c r="D161" s="164"/>
      <c r="E161" s="164"/>
      <c r="F161" s="164"/>
      <c r="G161" s="164"/>
      <c r="H161" s="164"/>
    </row>
    <row r="162" spans="1:8">
      <c r="A162" s="164"/>
      <c r="B162" s="164"/>
      <c r="C162" s="164"/>
      <c r="D162" s="164"/>
      <c r="E162" s="164"/>
      <c r="F162" s="164"/>
      <c r="G162" s="164"/>
      <c r="H162" s="164"/>
    </row>
    <row r="163" spans="1:8">
      <c r="A163" s="164"/>
      <c r="B163" s="164"/>
      <c r="C163" s="164"/>
      <c r="D163" s="164"/>
      <c r="E163" s="164"/>
      <c r="F163" s="164"/>
      <c r="G163" s="164"/>
      <c r="H163" s="164"/>
    </row>
    <row r="164" spans="1:8">
      <c r="A164" s="164"/>
      <c r="B164" s="164"/>
      <c r="C164" s="164"/>
      <c r="D164" s="164"/>
      <c r="E164" s="164"/>
      <c r="F164" s="164"/>
      <c r="G164" s="164"/>
      <c r="H164" s="164"/>
    </row>
    <row r="165" spans="1:8">
      <c r="A165" s="164"/>
      <c r="B165" s="164"/>
      <c r="C165" s="164"/>
      <c r="D165" s="164"/>
      <c r="E165" s="164"/>
      <c r="F165" s="164"/>
      <c r="G165" s="164"/>
      <c r="H165" s="164"/>
    </row>
    <row r="166" spans="1:8">
      <c r="A166" s="164"/>
      <c r="B166" s="164"/>
      <c r="C166" s="164"/>
      <c r="D166" s="164"/>
      <c r="E166" s="164"/>
      <c r="F166" s="164"/>
      <c r="G166" s="164"/>
      <c r="H166" s="164"/>
    </row>
    <row r="167" spans="1:8">
      <c r="A167" s="164"/>
      <c r="B167" s="164"/>
      <c r="C167" s="164"/>
      <c r="D167" s="164"/>
      <c r="E167" s="164"/>
      <c r="F167" s="164"/>
      <c r="G167" s="164"/>
      <c r="H167" s="164"/>
    </row>
    <row r="168" spans="1:8">
      <c r="A168" s="164"/>
      <c r="B168" s="164"/>
      <c r="C168" s="164"/>
      <c r="D168" s="164"/>
      <c r="E168" s="164"/>
      <c r="F168" s="164"/>
      <c r="G168" s="164"/>
      <c r="H168" s="164"/>
    </row>
    <row r="169" spans="1:8">
      <c r="A169" s="164"/>
      <c r="B169" s="164"/>
      <c r="C169" s="164"/>
      <c r="D169" s="164"/>
      <c r="E169" s="164"/>
      <c r="F169" s="164"/>
      <c r="G169" s="164"/>
      <c r="H169" s="164"/>
    </row>
    <row r="170" spans="1:8">
      <c r="A170" s="164"/>
      <c r="B170" s="164"/>
      <c r="C170" s="164"/>
      <c r="D170" s="164"/>
      <c r="E170" s="164"/>
      <c r="F170" s="164"/>
      <c r="G170" s="164"/>
      <c r="H170" s="164"/>
    </row>
    <row r="171" spans="1:8">
      <c r="A171" s="164"/>
      <c r="B171" s="164"/>
      <c r="C171" s="164"/>
      <c r="D171" s="164"/>
      <c r="E171" s="164"/>
      <c r="F171" s="164"/>
      <c r="G171" s="164"/>
      <c r="H171" s="164"/>
    </row>
    <row r="172" spans="1:8">
      <c r="A172" s="164"/>
      <c r="B172" s="164"/>
      <c r="C172" s="164"/>
      <c r="D172" s="164"/>
      <c r="E172" s="164"/>
      <c r="F172" s="164"/>
      <c r="G172" s="164"/>
      <c r="H172" s="164"/>
    </row>
    <row r="173" spans="1:8">
      <c r="A173" s="164"/>
      <c r="B173" s="164"/>
      <c r="C173" s="164"/>
      <c r="D173" s="164"/>
      <c r="E173" s="164"/>
      <c r="F173" s="164"/>
      <c r="G173" s="164"/>
      <c r="H173" s="164"/>
    </row>
    <row r="174" spans="1:8">
      <c r="A174" s="164"/>
      <c r="B174" s="164"/>
      <c r="C174" s="164"/>
      <c r="D174" s="164"/>
      <c r="E174" s="164"/>
      <c r="F174" s="164"/>
      <c r="G174" s="164"/>
      <c r="H174" s="164"/>
    </row>
    <row r="175" spans="1:8">
      <c r="A175" s="164"/>
      <c r="B175" s="164"/>
      <c r="C175" s="164"/>
      <c r="D175" s="164"/>
      <c r="E175" s="164"/>
      <c r="F175" s="164"/>
      <c r="G175" s="164"/>
      <c r="H175" s="164"/>
    </row>
    <row r="176" spans="1:8">
      <c r="A176" s="164"/>
      <c r="B176" s="164"/>
      <c r="C176" s="164"/>
      <c r="D176" s="164"/>
      <c r="E176" s="164"/>
      <c r="F176" s="164"/>
      <c r="G176" s="164"/>
      <c r="H176" s="164"/>
    </row>
    <row r="177" spans="1:8">
      <c r="A177" s="164"/>
      <c r="B177" s="164"/>
      <c r="C177" s="164"/>
      <c r="D177" s="164"/>
      <c r="E177" s="164"/>
      <c r="F177" s="164"/>
      <c r="G177" s="164"/>
      <c r="H177" s="164"/>
    </row>
    <row r="178" spans="1:8">
      <c r="A178" s="164"/>
      <c r="B178" s="164"/>
      <c r="C178" s="164"/>
      <c r="D178" s="164"/>
      <c r="E178" s="164"/>
      <c r="F178" s="164"/>
      <c r="G178" s="164"/>
      <c r="H178" s="164"/>
    </row>
    <row r="179" spans="1:8">
      <c r="A179" s="164"/>
      <c r="B179" s="164"/>
      <c r="C179" s="164"/>
      <c r="D179" s="164"/>
      <c r="E179" s="164"/>
      <c r="F179" s="164"/>
      <c r="G179" s="164"/>
      <c r="H179" s="164"/>
    </row>
    <row r="180" spans="1:8">
      <c r="A180" s="164"/>
      <c r="B180" s="164"/>
      <c r="C180" s="164"/>
      <c r="D180" s="164"/>
      <c r="E180" s="164"/>
      <c r="F180" s="164"/>
      <c r="G180" s="164"/>
      <c r="H180" s="164"/>
    </row>
    <row r="181" spans="1:8">
      <c r="A181" s="164"/>
      <c r="B181" s="164"/>
      <c r="C181" s="164"/>
      <c r="D181" s="164"/>
      <c r="E181" s="164"/>
      <c r="F181" s="164"/>
      <c r="G181" s="164"/>
      <c r="H181" s="164"/>
    </row>
    <row r="182" spans="1:8">
      <c r="A182" s="164"/>
      <c r="B182" s="164"/>
      <c r="C182" s="164"/>
      <c r="D182" s="164"/>
      <c r="E182" s="164"/>
      <c r="F182" s="164"/>
      <c r="G182" s="164"/>
      <c r="H182" s="164"/>
    </row>
    <row r="183" spans="1:8">
      <c r="A183" s="164"/>
      <c r="B183" s="164"/>
      <c r="C183" s="164"/>
      <c r="D183" s="164"/>
      <c r="E183" s="164"/>
      <c r="F183" s="164"/>
      <c r="G183" s="164"/>
      <c r="H183" s="164"/>
    </row>
    <row r="184" spans="1:8">
      <c r="A184" s="164"/>
      <c r="B184" s="164"/>
      <c r="C184" s="164"/>
      <c r="D184" s="164"/>
      <c r="E184" s="164"/>
      <c r="F184" s="164"/>
      <c r="G184" s="164"/>
      <c r="H184" s="164"/>
    </row>
    <row r="185" spans="1:8">
      <c r="A185" s="164"/>
      <c r="B185" s="164"/>
      <c r="C185" s="164"/>
      <c r="D185" s="164"/>
      <c r="E185" s="164"/>
      <c r="F185" s="164"/>
      <c r="G185" s="164"/>
      <c r="H185" s="164"/>
    </row>
    <row r="186" spans="1:8">
      <c r="A186" s="164"/>
      <c r="B186" s="164"/>
      <c r="C186" s="164"/>
      <c r="D186" s="164"/>
      <c r="E186" s="164"/>
      <c r="F186" s="164"/>
      <c r="G186" s="164"/>
      <c r="H186" s="164"/>
    </row>
    <row r="187" spans="1:8">
      <c r="A187" s="164"/>
      <c r="B187" s="164"/>
      <c r="C187" s="164"/>
      <c r="D187" s="164"/>
      <c r="E187" s="164"/>
      <c r="F187" s="164"/>
      <c r="G187" s="164"/>
      <c r="H187" s="164"/>
    </row>
    <row r="188" spans="1:8">
      <c r="A188" s="164"/>
      <c r="B188" s="164"/>
      <c r="C188" s="164"/>
      <c r="D188" s="164"/>
      <c r="E188" s="164"/>
      <c r="F188" s="164"/>
      <c r="G188" s="164"/>
      <c r="H188" s="164"/>
    </row>
    <row r="189" spans="1:8">
      <c r="A189" s="164"/>
      <c r="B189" s="164"/>
      <c r="C189" s="164"/>
      <c r="D189" s="164"/>
      <c r="E189" s="164"/>
      <c r="F189" s="164"/>
      <c r="G189" s="164"/>
      <c r="H189" s="164"/>
    </row>
    <row r="190" spans="1:8">
      <c r="A190" s="164"/>
      <c r="B190" s="164"/>
      <c r="C190" s="164"/>
      <c r="D190" s="164"/>
      <c r="E190" s="164"/>
      <c r="F190" s="164"/>
      <c r="G190" s="164"/>
      <c r="H190" s="164"/>
    </row>
    <row r="191" spans="1:8">
      <c r="A191" s="164"/>
      <c r="B191" s="164"/>
      <c r="C191" s="164"/>
      <c r="D191" s="164"/>
      <c r="E191" s="164"/>
      <c r="F191" s="164"/>
      <c r="G191" s="164"/>
      <c r="H191" s="164"/>
    </row>
    <row r="192" spans="1:8">
      <c r="A192" s="164"/>
      <c r="B192" s="164"/>
      <c r="C192" s="164"/>
      <c r="D192" s="164"/>
      <c r="E192" s="164"/>
      <c r="F192" s="164"/>
      <c r="G192" s="164"/>
      <c r="H192" s="164"/>
    </row>
    <row r="193" spans="1:8">
      <c r="A193" s="164"/>
      <c r="B193" s="164"/>
      <c r="C193" s="164"/>
      <c r="D193" s="164"/>
      <c r="E193" s="164"/>
      <c r="F193" s="164"/>
      <c r="G193" s="164"/>
      <c r="H193" s="164"/>
    </row>
    <row r="194" spans="1:8">
      <c r="A194" s="164"/>
      <c r="B194" s="164"/>
      <c r="C194" s="164"/>
      <c r="D194" s="164"/>
      <c r="E194" s="164"/>
      <c r="F194" s="164"/>
      <c r="G194" s="164"/>
      <c r="H194" s="164"/>
    </row>
    <row r="195" spans="1:8">
      <c r="A195" s="164"/>
      <c r="B195" s="164"/>
      <c r="C195" s="164"/>
      <c r="D195" s="164"/>
      <c r="E195" s="164"/>
      <c r="F195" s="164"/>
      <c r="G195" s="164"/>
      <c r="H195" s="164"/>
    </row>
    <row r="196" spans="1:8">
      <c r="A196" s="164"/>
      <c r="B196" s="164"/>
      <c r="C196" s="164"/>
      <c r="D196" s="164"/>
      <c r="E196" s="164"/>
      <c r="F196" s="164"/>
      <c r="G196" s="164"/>
      <c r="H196" s="164"/>
    </row>
    <row r="197" spans="1:8">
      <c r="A197" s="164"/>
      <c r="B197" s="164"/>
      <c r="C197" s="164"/>
      <c r="D197" s="164"/>
      <c r="E197" s="164"/>
      <c r="F197" s="164"/>
      <c r="G197" s="164"/>
      <c r="H197" s="164"/>
    </row>
    <row r="198" spans="1:8">
      <c r="A198" s="164"/>
      <c r="B198" s="164"/>
      <c r="C198" s="164"/>
      <c r="D198" s="164"/>
      <c r="E198" s="164"/>
      <c r="F198" s="164"/>
      <c r="G198" s="164"/>
      <c r="H198" s="164"/>
    </row>
    <row r="199" spans="1:8">
      <c r="A199" s="164"/>
      <c r="B199" s="164"/>
      <c r="C199" s="164"/>
      <c r="D199" s="164"/>
      <c r="E199" s="164"/>
      <c r="F199" s="164"/>
      <c r="G199" s="164"/>
      <c r="H199" s="164"/>
    </row>
    <row r="200" spans="1:8">
      <c r="A200" s="164"/>
      <c r="B200" s="164"/>
      <c r="C200" s="164"/>
      <c r="D200" s="164"/>
      <c r="E200" s="164"/>
      <c r="F200" s="164"/>
      <c r="G200" s="164"/>
      <c r="H200" s="164"/>
    </row>
    <row r="201" spans="1:8">
      <c r="A201" s="164"/>
      <c r="B201" s="164"/>
      <c r="C201" s="164"/>
      <c r="D201" s="164"/>
      <c r="E201" s="164"/>
      <c r="F201" s="164"/>
      <c r="G201" s="164"/>
      <c r="H201" s="164"/>
    </row>
    <row r="202" spans="1:8">
      <c r="A202" s="164"/>
      <c r="B202" s="164"/>
      <c r="C202" s="164"/>
      <c r="D202" s="164"/>
      <c r="E202" s="164"/>
      <c r="F202" s="164"/>
      <c r="G202" s="164"/>
      <c r="H202" s="164"/>
    </row>
    <row r="203" spans="1:8">
      <c r="A203" s="164"/>
      <c r="B203" s="164"/>
      <c r="C203" s="164"/>
      <c r="D203" s="164"/>
      <c r="E203" s="164"/>
      <c r="F203" s="164"/>
      <c r="G203" s="164"/>
      <c r="H203" s="164"/>
    </row>
    <row r="204" spans="1:8">
      <c r="A204" s="164"/>
      <c r="B204" s="164"/>
      <c r="C204" s="164"/>
      <c r="D204" s="164"/>
      <c r="E204" s="164"/>
      <c r="F204" s="164"/>
      <c r="G204" s="164"/>
      <c r="H204" s="164"/>
    </row>
    <row r="205" spans="1:8">
      <c r="A205" s="164"/>
      <c r="B205" s="164"/>
      <c r="C205" s="164"/>
      <c r="D205" s="164"/>
      <c r="E205" s="164"/>
      <c r="F205" s="164"/>
      <c r="G205" s="164"/>
      <c r="H205" s="164"/>
    </row>
    <row r="206" spans="1:8">
      <c r="A206" s="164"/>
      <c r="B206" s="164"/>
      <c r="C206" s="164"/>
      <c r="D206" s="164"/>
      <c r="E206" s="164"/>
      <c r="F206" s="164"/>
      <c r="G206" s="164"/>
      <c r="H206" s="164"/>
    </row>
    <row r="207" spans="1:8">
      <c r="A207" s="164"/>
      <c r="B207" s="164"/>
      <c r="C207" s="164"/>
      <c r="D207" s="164"/>
      <c r="E207" s="164"/>
      <c r="F207" s="164"/>
      <c r="G207" s="164"/>
      <c r="H207" s="164"/>
    </row>
    <row r="208" spans="1:8">
      <c r="A208" s="164"/>
      <c r="B208" s="164"/>
      <c r="C208" s="164"/>
      <c r="D208" s="164"/>
      <c r="E208" s="164"/>
      <c r="F208" s="164"/>
      <c r="G208" s="164"/>
      <c r="H208" s="164"/>
    </row>
    <row r="209" spans="1:8">
      <c r="A209" s="164"/>
      <c r="B209" s="164"/>
      <c r="C209" s="164"/>
      <c r="D209" s="164"/>
      <c r="E209" s="164"/>
      <c r="F209" s="164"/>
      <c r="G209" s="164"/>
      <c r="H209" s="164"/>
    </row>
    <row r="210" spans="1:8">
      <c r="A210" s="164"/>
      <c r="B210" s="164"/>
      <c r="C210" s="164"/>
      <c r="D210" s="164"/>
      <c r="E210" s="164"/>
      <c r="F210" s="164"/>
      <c r="G210" s="164"/>
      <c r="H210" s="164"/>
    </row>
    <row r="211" spans="1:8">
      <c r="A211" s="164"/>
      <c r="B211" s="164"/>
      <c r="C211" s="164"/>
      <c r="D211" s="164"/>
      <c r="E211" s="164"/>
      <c r="F211" s="164"/>
      <c r="G211" s="164"/>
      <c r="H211" s="164"/>
    </row>
    <row r="212" spans="1:8">
      <c r="A212" s="164"/>
      <c r="B212" s="164"/>
      <c r="C212" s="164"/>
      <c r="D212" s="164"/>
      <c r="E212" s="164"/>
      <c r="F212" s="164"/>
      <c r="G212" s="164"/>
      <c r="H212" s="164"/>
    </row>
    <row r="213" spans="1:8">
      <c r="A213" s="164"/>
      <c r="B213" s="164"/>
      <c r="C213" s="164"/>
      <c r="D213" s="164"/>
      <c r="E213" s="164"/>
      <c r="F213" s="164"/>
      <c r="G213" s="164"/>
      <c r="H213" s="164"/>
    </row>
    <row r="214" spans="1:8">
      <c r="A214" s="164"/>
      <c r="B214" s="164"/>
      <c r="C214" s="164"/>
      <c r="D214" s="164"/>
      <c r="E214" s="164"/>
      <c r="F214" s="164"/>
      <c r="G214" s="164"/>
      <c r="H214" s="164"/>
    </row>
    <row r="215" spans="1:8">
      <c r="A215" s="164"/>
      <c r="B215" s="164"/>
      <c r="C215" s="164"/>
      <c r="D215" s="164"/>
      <c r="E215" s="164"/>
      <c r="F215" s="164"/>
      <c r="G215" s="164"/>
      <c r="H215" s="164"/>
    </row>
    <row r="216" spans="1:8">
      <c r="A216" s="164"/>
      <c r="B216" s="164"/>
      <c r="C216" s="164"/>
      <c r="D216" s="164"/>
      <c r="E216" s="164"/>
      <c r="F216" s="164"/>
      <c r="G216" s="164"/>
      <c r="H216" s="164"/>
    </row>
    <row r="217" spans="1:8">
      <c r="A217" s="164"/>
      <c r="B217" s="164"/>
      <c r="C217" s="164"/>
      <c r="D217" s="164"/>
      <c r="E217" s="164"/>
      <c r="F217" s="164"/>
      <c r="G217" s="164"/>
      <c r="H217" s="164"/>
    </row>
    <row r="218" spans="1:8">
      <c r="A218" s="164"/>
      <c r="B218" s="164"/>
      <c r="C218" s="164"/>
      <c r="D218" s="164"/>
      <c r="E218" s="164"/>
      <c r="F218" s="164"/>
      <c r="G218" s="164"/>
      <c r="H218" s="164"/>
    </row>
    <row r="219" spans="1:8">
      <c r="A219" s="164"/>
      <c r="B219" s="164"/>
      <c r="C219" s="164"/>
      <c r="D219" s="164"/>
      <c r="E219" s="164"/>
      <c r="F219" s="164"/>
      <c r="G219" s="164"/>
      <c r="H219" s="164"/>
    </row>
    <row r="220" spans="1:8">
      <c r="A220" s="164"/>
      <c r="B220" s="164"/>
      <c r="C220" s="164"/>
      <c r="D220" s="164"/>
      <c r="E220" s="164"/>
      <c r="F220" s="164"/>
      <c r="G220" s="164"/>
      <c r="H220" s="164"/>
    </row>
    <row r="221" spans="1:8">
      <c r="A221" s="164"/>
      <c r="B221" s="164"/>
      <c r="C221" s="164"/>
      <c r="D221" s="164"/>
      <c r="E221" s="164"/>
      <c r="F221" s="164"/>
      <c r="G221" s="164"/>
      <c r="H221" s="164"/>
    </row>
    <row r="222" spans="1:8">
      <c r="A222" s="164"/>
      <c r="B222" s="164"/>
      <c r="C222" s="164"/>
      <c r="D222" s="164"/>
      <c r="E222" s="164"/>
      <c r="F222" s="164"/>
      <c r="G222" s="164"/>
      <c r="H222" s="164"/>
    </row>
    <row r="223" spans="1:8">
      <c r="A223" s="164"/>
      <c r="B223" s="164"/>
      <c r="C223" s="164"/>
      <c r="D223" s="164"/>
      <c r="E223" s="164"/>
      <c r="F223" s="164"/>
      <c r="G223" s="164"/>
      <c r="H223" s="164"/>
    </row>
    <row r="224" spans="1:8">
      <c r="A224" s="164"/>
      <c r="B224" s="164"/>
      <c r="C224" s="164"/>
      <c r="D224" s="164"/>
      <c r="E224" s="164"/>
      <c r="F224" s="164"/>
      <c r="G224" s="164"/>
      <c r="H224" s="164"/>
    </row>
    <row r="225" spans="1:8">
      <c r="A225" s="164"/>
      <c r="B225" s="164"/>
      <c r="C225" s="164"/>
      <c r="D225" s="164"/>
      <c r="E225" s="164"/>
      <c r="F225" s="164"/>
      <c r="G225" s="164"/>
      <c r="H225" s="164"/>
    </row>
    <row r="226" spans="1:8">
      <c r="A226" s="164"/>
      <c r="B226" s="164"/>
      <c r="C226" s="164"/>
      <c r="D226" s="164"/>
      <c r="E226" s="164"/>
      <c r="F226" s="164"/>
      <c r="G226" s="164"/>
      <c r="H226" s="164"/>
    </row>
    <row r="227" spans="1:8">
      <c r="A227" s="164"/>
      <c r="B227" s="164"/>
      <c r="C227" s="164"/>
      <c r="D227" s="164"/>
      <c r="E227" s="164"/>
      <c r="F227" s="164"/>
      <c r="G227" s="164"/>
      <c r="H227" s="164"/>
    </row>
    <row r="228" spans="1:8">
      <c r="A228" s="164"/>
      <c r="B228" s="164"/>
      <c r="C228" s="164"/>
      <c r="D228" s="164"/>
      <c r="E228" s="164"/>
      <c r="F228" s="164"/>
      <c r="G228" s="164"/>
      <c r="H228" s="164"/>
    </row>
    <row r="229" spans="1:8">
      <c r="A229" s="164"/>
      <c r="B229" s="164"/>
      <c r="C229" s="164"/>
      <c r="D229" s="164"/>
      <c r="E229" s="164"/>
      <c r="F229" s="164"/>
      <c r="G229" s="164"/>
      <c r="H229" s="164"/>
    </row>
    <row r="230" spans="1:8">
      <c r="A230" s="164"/>
      <c r="B230" s="164"/>
      <c r="C230" s="164"/>
      <c r="D230" s="164"/>
      <c r="E230" s="164"/>
      <c r="F230" s="164"/>
      <c r="G230" s="164"/>
      <c r="H230" s="164"/>
    </row>
    <row r="231" spans="1:8">
      <c r="A231" s="164"/>
      <c r="B231" s="164"/>
      <c r="C231" s="164"/>
      <c r="D231" s="164"/>
      <c r="E231" s="164"/>
      <c r="F231" s="164"/>
      <c r="G231" s="164"/>
      <c r="H231" s="164"/>
    </row>
    <row r="232" spans="1:8">
      <c r="A232" s="164"/>
      <c r="B232" s="164"/>
      <c r="C232" s="164"/>
      <c r="D232" s="164"/>
      <c r="E232" s="164"/>
      <c r="F232" s="164"/>
      <c r="G232" s="164"/>
      <c r="H232" s="164"/>
    </row>
    <row r="233" spans="1:8">
      <c r="A233" s="164"/>
      <c r="B233" s="164"/>
      <c r="C233" s="164"/>
      <c r="D233" s="164"/>
      <c r="E233" s="164"/>
      <c r="F233" s="164"/>
      <c r="G233" s="164"/>
      <c r="H233" s="164"/>
    </row>
    <row r="234" spans="1:8">
      <c r="A234" s="164"/>
      <c r="B234" s="164"/>
      <c r="C234" s="164"/>
      <c r="D234" s="164"/>
      <c r="E234" s="164"/>
      <c r="F234" s="164"/>
      <c r="G234" s="164"/>
      <c r="H234" s="164"/>
    </row>
    <row r="235" spans="1:8">
      <c r="A235" s="164"/>
      <c r="B235" s="164"/>
      <c r="C235" s="164"/>
      <c r="D235" s="164"/>
      <c r="E235" s="164"/>
      <c r="F235" s="164"/>
      <c r="G235" s="164"/>
      <c r="H235" s="164"/>
    </row>
    <row r="236" spans="1:8">
      <c r="A236" s="164"/>
      <c r="B236" s="164"/>
      <c r="C236" s="164"/>
      <c r="D236" s="164"/>
      <c r="E236" s="164"/>
      <c r="F236" s="164"/>
      <c r="G236" s="164"/>
      <c r="H236" s="164"/>
    </row>
    <row r="237" spans="1:8">
      <c r="A237" s="164"/>
      <c r="B237" s="164"/>
      <c r="C237" s="164"/>
      <c r="D237" s="164"/>
      <c r="E237" s="164"/>
      <c r="F237" s="164"/>
      <c r="G237" s="164"/>
      <c r="H237" s="164"/>
    </row>
    <row r="238" spans="1:8">
      <c r="A238" s="164"/>
      <c r="B238" s="164"/>
      <c r="C238" s="164"/>
      <c r="D238" s="164"/>
      <c r="E238" s="164"/>
      <c r="F238" s="164"/>
      <c r="G238" s="164"/>
      <c r="H238" s="164"/>
    </row>
    <row r="239" spans="1:8">
      <c r="A239" s="164"/>
      <c r="B239" s="164"/>
      <c r="C239" s="164"/>
      <c r="D239" s="164"/>
      <c r="E239" s="164"/>
      <c r="F239" s="164"/>
      <c r="G239" s="164"/>
      <c r="H239" s="164"/>
    </row>
    <row r="240" spans="1:8">
      <c r="A240" s="164"/>
      <c r="B240" s="164"/>
      <c r="C240" s="164"/>
      <c r="D240" s="164"/>
      <c r="E240" s="164"/>
      <c r="F240" s="164"/>
      <c r="G240" s="164"/>
      <c r="H240" s="164"/>
    </row>
    <row r="241" spans="1:8">
      <c r="A241" s="164"/>
      <c r="B241" s="164"/>
      <c r="C241" s="164"/>
      <c r="D241" s="164"/>
      <c r="E241" s="164"/>
      <c r="F241" s="164"/>
      <c r="G241" s="164"/>
      <c r="H241" s="164"/>
    </row>
    <row r="242" spans="1:8">
      <c r="A242" s="164"/>
      <c r="B242" s="164"/>
      <c r="C242" s="164"/>
      <c r="D242" s="164"/>
      <c r="E242" s="164"/>
      <c r="F242" s="164"/>
      <c r="G242" s="164"/>
      <c r="H242" s="164"/>
    </row>
    <row r="243" spans="1:8">
      <c r="A243" s="164"/>
      <c r="B243" s="164"/>
      <c r="C243" s="164"/>
      <c r="D243" s="164"/>
      <c r="E243" s="164"/>
      <c r="F243" s="164"/>
      <c r="G243" s="164"/>
      <c r="H243" s="164"/>
    </row>
    <row r="244" spans="1:8">
      <c r="A244" s="164"/>
      <c r="B244" s="164"/>
      <c r="C244" s="164"/>
      <c r="D244" s="164"/>
      <c r="E244" s="164"/>
      <c r="F244" s="164"/>
      <c r="G244" s="164"/>
      <c r="H244" s="164"/>
    </row>
    <row r="245" spans="1:8">
      <c r="A245" s="164"/>
      <c r="B245" s="164"/>
      <c r="C245" s="164"/>
      <c r="D245" s="164"/>
      <c r="E245" s="164"/>
      <c r="F245" s="164"/>
      <c r="G245" s="164"/>
      <c r="H245" s="164"/>
    </row>
    <row r="246" spans="1:8">
      <c r="A246" s="164"/>
      <c r="B246" s="164"/>
      <c r="C246" s="164"/>
      <c r="D246" s="164"/>
      <c r="E246" s="164"/>
      <c r="F246" s="164"/>
      <c r="G246" s="164"/>
      <c r="H246" s="164"/>
    </row>
    <row r="247" spans="1:8">
      <c r="A247" s="164"/>
      <c r="B247" s="164"/>
      <c r="C247" s="164"/>
      <c r="D247" s="164"/>
      <c r="E247" s="164"/>
      <c r="F247" s="164"/>
      <c r="G247" s="164"/>
      <c r="H247" s="164"/>
    </row>
    <row r="248" spans="1:8">
      <c r="A248" s="164"/>
      <c r="B248" s="164"/>
      <c r="C248" s="164"/>
      <c r="D248" s="164"/>
      <c r="E248" s="164"/>
      <c r="F248" s="164"/>
      <c r="G248" s="164"/>
      <c r="H248" s="164"/>
    </row>
    <row r="249" spans="1:8">
      <c r="A249" s="164"/>
      <c r="B249" s="164"/>
      <c r="C249" s="164"/>
      <c r="D249" s="164"/>
      <c r="E249" s="164"/>
      <c r="F249" s="164"/>
      <c r="G249" s="164"/>
      <c r="H249" s="164"/>
    </row>
    <row r="250" spans="1:8">
      <c r="A250" s="164"/>
      <c r="B250" s="164"/>
      <c r="C250" s="164"/>
      <c r="D250" s="164"/>
      <c r="E250" s="164"/>
      <c r="F250" s="164"/>
      <c r="G250" s="164"/>
      <c r="H250" s="164"/>
    </row>
    <row r="251" spans="1:8">
      <c r="A251" s="164"/>
      <c r="B251" s="164"/>
      <c r="C251" s="164"/>
      <c r="D251" s="164"/>
      <c r="E251" s="164"/>
      <c r="F251" s="164"/>
      <c r="G251" s="164"/>
      <c r="H251" s="164"/>
    </row>
    <row r="252" spans="1:8">
      <c r="A252" s="164"/>
      <c r="B252" s="164"/>
      <c r="C252" s="164"/>
      <c r="D252" s="164"/>
      <c r="E252" s="164"/>
      <c r="F252" s="164"/>
      <c r="G252" s="164"/>
      <c r="H252" s="164"/>
    </row>
    <row r="253" spans="1:8">
      <c r="A253" s="164"/>
      <c r="B253" s="164"/>
      <c r="C253" s="164"/>
      <c r="D253" s="164"/>
      <c r="E253" s="164"/>
      <c r="F253" s="164"/>
      <c r="G253" s="164"/>
      <c r="H253" s="164"/>
    </row>
    <row r="254" spans="1:8">
      <c r="A254" s="164"/>
      <c r="B254" s="164"/>
      <c r="C254" s="164"/>
      <c r="D254" s="164"/>
      <c r="E254" s="164"/>
      <c r="F254" s="164"/>
      <c r="G254" s="164"/>
      <c r="H254" s="164"/>
    </row>
    <row r="255" spans="1:8">
      <c r="A255" s="164"/>
      <c r="B255" s="164"/>
      <c r="C255" s="164"/>
      <c r="D255" s="164"/>
      <c r="E255" s="164"/>
      <c r="F255" s="164"/>
      <c r="G255" s="164"/>
      <c r="H255" s="164"/>
    </row>
    <row r="256" spans="1:8">
      <c r="A256" s="164"/>
      <c r="B256" s="164"/>
      <c r="C256" s="164"/>
      <c r="D256" s="164"/>
      <c r="E256" s="164"/>
      <c r="F256" s="164"/>
      <c r="G256" s="164"/>
      <c r="H256" s="164"/>
    </row>
    <row r="257" spans="1:8">
      <c r="A257" s="164"/>
      <c r="B257" s="164"/>
      <c r="C257" s="164"/>
      <c r="D257" s="164"/>
      <c r="E257" s="164"/>
      <c r="F257" s="164"/>
      <c r="G257" s="164"/>
      <c r="H257" s="164"/>
    </row>
    <row r="258" spans="1:8">
      <c r="A258" s="164"/>
      <c r="B258" s="164"/>
      <c r="C258" s="164"/>
      <c r="D258" s="164"/>
      <c r="E258" s="164"/>
      <c r="F258" s="164"/>
      <c r="G258" s="164"/>
      <c r="H258" s="164"/>
    </row>
    <row r="259" spans="1:8">
      <c r="A259" s="164"/>
      <c r="B259" s="164"/>
      <c r="C259" s="164"/>
      <c r="D259" s="164"/>
      <c r="E259" s="164"/>
      <c r="F259" s="164"/>
      <c r="G259" s="164"/>
      <c r="H259" s="164"/>
    </row>
    <row r="260" spans="1:8">
      <c r="A260" s="164"/>
      <c r="B260" s="164"/>
      <c r="C260" s="164"/>
      <c r="D260" s="164"/>
      <c r="E260" s="164"/>
      <c r="F260" s="164"/>
      <c r="G260" s="164"/>
      <c r="H260" s="164"/>
    </row>
    <row r="261" spans="1:8">
      <c r="A261" s="164"/>
      <c r="B261" s="164"/>
      <c r="C261" s="164"/>
      <c r="D261" s="164"/>
      <c r="E261" s="164"/>
      <c r="F261" s="164"/>
      <c r="G261" s="164"/>
      <c r="H261" s="164"/>
    </row>
    <row r="262" spans="1:8">
      <c r="A262" s="164"/>
      <c r="B262" s="164"/>
      <c r="C262" s="164"/>
      <c r="D262" s="164"/>
      <c r="E262" s="164"/>
      <c r="F262" s="164"/>
      <c r="G262" s="164"/>
      <c r="H262" s="164"/>
    </row>
    <row r="263" spans="1:8">
      <c r="A263" s="164"/>
      <c r="B263" s="164"/>
      <c r="C263" s="164"/>
      <c r="D263" s="164"/>
      <c r="E263" s="164"/>
      <c r="F263" s="164"/>
      <c r="G263" s="164"/>
      <c r="H263" s="164"/>
    </row>
    <row r="264" spans="1:8">
      <c r="A264" s="164"/>
      <c r="B264" s="164"/>
      <c r="C264" s="164"/>
      <c r="D264" s="164"/>
      <c r="E264" s="164"/>
      <c r="F264" s="164"/>
      <c r="G264" s="164"/>
      <c r="H264" s="164"/>
    </row>
    <row r="265" spans="1:8">
      <c r="A265" s="164"/>
      <c r="B265" s="164"/>
      <c r="C265" s="164"/>
      <c r="D265" s="164"/>
      <c r="E265" s="164"/>
      <c r="F265" s="164"/>
      <c r="G265" s="164"/>
      <c r="H265" s="164"/>
    </row>
    <row r="266" spans="1:8">
      <c r="A266" s="164"/>
      <c r="B266" s="164"/>
      <c r="C266" s="164"/>
      <c r="D266" s="164"/>
      <c r="E266" s="164"/>
      <c r="F266" s="164"/>
      <c r="G266" s="164"/>
      <c r="H266" s="164"/>
    </row>
    <row r="267" spans="1:8">
      <c r="A267" s="164"/>
      <c r="B267" s="164"/>
      <c r="C267" s="164"/>
      <c r="D267" s="164"/>
      <c r="E267" s="164"/>
      <c r="F267" s="164"/>
      <c r="G267" s="164"/>
      <c r="H267" s="164"/>
    </row>
    <row r="268" spans="1:8">
      <c r="A268" s="164"/>
      <c r="B268" s="164"/>
      <c r="C268" s="164"/>
      <c r="D268" s="164"/>
      <c r="E268" s="164"/>
      <c r="F268" s="164"/>
      <c r="G268" s="164"/>
      <c r="H268" s="164"/>
    </row>
    <row r="269" spans="1:8">
      <c r="A269" s="164"/>
      <c r="B269" s="164"/>
      <c r="C269" s="164"/>
      <c r="D269" s="164"/>
      <c r="E269" s="164"/>
      <c r="F269" s="164"/>
      <c r="G269" s="164"/>
      <c r="H269" s="164"/>
    </row>
    <row r="270" spans="1:8">
      <c r="A270" s="164"/>
      <c r="B270" s="164"/>
      <c r="C270" s="164"/>
      <c r="D270" s="164"/>
      <c r="E270" s="164"/>
      <c r="F270" s="164"/>
      <c r="G270" s="164"/>
      <c r="H270" s="164"/>
    </row>
    <row r="271" spans="1:8">
      <c r="A271" s="164"/>
      <c r="B271" s="164"/>
      <c r="C271" s="164"/>
      <c r="D271" s="164"/>
      <c r="E271" s="164"/>
      <c r="F271" s="164"/>
      <c r="G271" s="164"/>
      <c r="H271" s="164"/>
    </row>
    <row r="272" spans="1:8">
      <c r="A272" s="164"/>
      <c r="B272" s="164"/>
      <c r="C272" s="164"/>
      <c r="D272" s="164"/>
      <c r="E272" s="164"/>
      <c r="F272" s="164"/>
      <c r="G272" s="164"/>
      <c r="H272" s="164"/>
    </row>
    <row r="273" spans="1:8">
      <c r="A273" s="164"/>
      <c r="B273" s="164"/>
      <c r="C273" s="164"/>
      <c r="D273" s="164"/>
      <c r="E273" s="164"/>
      <c r="F273" s="164"/>
      <c r="G273" s="164"/>
      <c r="H273" s="164"/>
    </row>
    <row r="274" spans="1:8">
      <c r="A274" s="164"/>
      <c r="B274" s="164"/>
      <c r="C274" s="164"/>
      <c r="D274" s="164"/>
      <c r="E274" s="164"/>
      <c r="F274" s="164"/>
      <c r="G274" s="164"/>
      <c r="H274" s="164"/>
    </row>
    <row r="275" spans="1:8">
      <c r="A275" s="164"/>
      <c r="B275" s="164"/>
      <c r="C275" s="164"/>
      <c r="D275" s="164"/>
      <c r="E275" s="164"/>
      <c r="F275" s="164"/>
      <c r="G275" s="164"/>
      <c r="H275" s="164"/>
    </row>
    <row r="276" spans="1:8">
      <c r="A276" s="164"/>
      <c r="B276" s="164"/>
      <c r="C276" s="164"/>
      <c r="D276" s="164"/>
      <c r="E276" s="164"/>
      <c r="F276" s="164"/>
      <c r="G276" s="164"/>
      <c r="H276" s="164"/>
    </row>
    <row r="277" spans="1:8">
      <c r="A277" s="164"/>
      <c r="B277" s="164"/>
      <c r="C277" s="164"/>
      <c r="D277" s="164"/>
      <c r="E277" s="164"/>
      <c r="F277" s="164"/>
      <c r="G277" s="164"/>
      <c r="H277" s="164"/>
    </row>
    <row r="278" spans="1:8">
      <c r="A278" s="164"/>
      <c r="B278" s="164"/>
      <c r="C278" s="164"/>
      <c r="D278" s="164"/>
      <c r="E278" s="164"/>
      <c r="F278" s="164"/>
      <c r="G278" s="164"/>
      <c r="H278" s="164"/>
    </row>
    <row r="279" spans="1:8">
      <c r="A279" s="164"/>
      <c r="B279" s="164"/>
      <c r="C279" s="164"/>
      <c r="D279" s="164"/>
      <c r="E279" s="164"/>
      <c r="F279" s="164"/>
      <c r="G279" s="164"/>
      <c r="H279" s="164"/>
    </row>
    <row r="280" spans="1:8">
      <c r="A280" s="164"/>
      <c r="B280" s="164"/>
      <c r="C280" s="164"/>
      <c r="D280" s="164"/>
      <c r="E280" s="164"/>
      <c r="F280" s="164"/>
      <c r="G280" s="164"/>
      <c r="H280" s="164"/>
    </row>
    <row r="281" spans="1:8">
      <c r="A281" s="164"/>
      <c r="B281" s="164"/>
      <c r="C281" s="164"/>
      <c r="D281" s="164"/>
      <c r="E281" s="164"/>
      <c r="F281" s="164"/>
      <c r="G281" s="164"/>
      <c r="H281" s="164"/>
    </row>
    <row r="282" spans="1:8">
      <c r="A282" s="164"/>
      <c r="B282" s="164"/>
      <c r="C282" s="164"/>
      <c r="D282" s="164"/>
      <c r="E282" s="164"/>
      <c r="F282" s="164"/>
      <c r="G282" s="164"/>
      <c r="H282" s="164"/>
    </row>
    <row r="283" spans="1:8">
      <c r="A283" s="164"/>
      <c r="B283" s="164"/>
      <c r="C283" s="164"/>
      <c r="D283" s="164"/>
      <c r="E283" s="164"/>
      <c r="F283" s="164"/>
      <c r="G283" s="164"/>
      <c r="H283" s="164"/>
    </row>
    <row r="284" spans="1:8">
      <c r="A284" s="164"/>
      <c r="B284" s="164"/>
      <c r="C284" s="164"/>
      <c r="D284" s="164"/>
      <c r="E284" s="164"/>
      <c r="F284" s="164"/>
      <c r="G284" s="164"/>
      <c r="H284" s="164"/>
    </row>
    <row r="285" spans="1:8">
      <c r="A285" s="164"/>
      <c r="B285" s="164"/>
      <c r="C285" s="164"/>
      <c r="D285" s="164"/>
      <c r="E285" s="164"/>
      <c r="F285" s="164"/>
      <c r="G285" s="164"/>
      <c r="H285" s="164"/>
    </row>
    <row r="286" spans="1:8">
      <c r="A286" s="164"/>
      <c r="B286" s="164"/>
      <c r="C286" s="164"/>
      <c r="D286" s="164"/>
      <c r="E286" s="164"/>
      <c r="F286" s="164"/>
      <c r="G286" s="164"/>
      <c r="H286" s="164"/>
    </row>
    <row r="287" spans="1:8">
      <c r="A287" s="164"/>
      <c r="B287" s="164"/>
      <c r="C287" s="164"/>
      <c r="D287" s="164"/>
      <c r="E287" s="164"/>
      <c r="F287" s="164"/>
      <c r="G287" s="164"/>
      <c r="H287" s="164"/>
    </row>
    <row r="288" spans="1:8">
      <c r="A288" s="164"/>
      <c r="B288" s="164"/>
      <c r="C288" s="164"/>
      <c r="D288" s="164"/>
      <c r="E288" s="164"/>
      <c r="F288" s="164"/>
      <c r="G288" s="164"/>
      <c r="H288" s="164"/>
    </row>
    <row r="289" spans="1:8">
      <c r="A289" s="164"/>
      <c r="B289" s="164"/>
      <c r="C289" s="164"/>
      <c r="D289" s="164"/>
      <c r="E289" s="164"/>
      <c r="F289" s="164"/>
      <c r="G289" s="164"/>
      <c r="H289" s="164"/>
    </row>
    <row r="290" spans="1:8">
      <c r="A290" s="164"/>
      <c r="B290" s="164"/>
      <c r="C290" s="164"/>
      <c r="D290" s="164"/>
      <c r="E290" s="164"/>
      <c r="F290" s="164"/>
      <c r="G290" s="164"/>
      <c r="H290" s="164"/>
    </row>
    <row r="291" spans="1:8">
      <c r="A291" s="164"/>
      <c r="B291" s="164"/>
      <c r="C291" s="164"/>
      <c r="D291" s="164"/>
      <c r="E291" s="164"/>
      <c r="F291" s="164"/>
      <c r="G291" s="164"/>
      <c r="H291" s="164"/>
    </row>
    <row r="292" spans="1:8">
      <c r="A292" s="164"/>
      <c r="B292" s="164"/>
      <c r="C292" s="164"/>
      <c r="D292" s="164"/>
      <c r="E292" s="164"/>
      <c r="F292" s="164"/>
      <c r="G292" s="164"/>
      <c r="H292" s="164"/>
    </row>
    <row r="293" spans="1:8">
      <c r="A293" s="164"/>
      <c r="B293" s="164"/>
      <c r="C293" s="164"/>
      <c r="D293" s="164"/>
      <c r="E293" s="164"/>
      <c r="F293" s="164"/>
      <c r="G293" s="164"/>
      <c r="H293" s="164"/>
    </row>
    <row r="294" spans="1:8">
      <c r="A294" s="164"/>
      <c r="B294" s="164"/>
      <c r="C294" s="164"/>
      <c r="D294" s="164"/>
      <c r="E294" s="164"/>
      <c r="F294" s="164"/>
      <c r="G294" s="164"/>
      <c r="H294" s="164"/>
    </row>
    <row r="295" spans="1:8">
      <c r="A295" s="164"/>
      <c r="B295" s="164"/>
      <c r="C295" s="164"/>
      <c r="D295" s="164"/>
      <c r="E295" s="164"/>
      <c r="F295" s="164"/>
      <c r="G295" s="164"/>
      <c r="H295" s="164"/>
    </row>
    <row r="296" spans="1:8">
      <c r="A296" s="164"/>
      <c r="B296" s="164"/>
      <c r="C296" s="164"/>
      <c r="D296" s="164"/>
      <c r="E296" s="164"/>
      <c r="F296" s="164"/>
      <c r="G296" s="164"/>
      <c r="H296" s="164"/>
    </row>
    <row r="297" spans="1:8">
      <c r="A297" s="164"/>
      <c r="B297" s="164"/>
      <c r="C297" s="164"/>
      <c r="D297" s="164"/>
      <c r="E297" s="164"/>
      <c r="F297" s="164"/>
      <c r="G297" s="164"/>
      <c r="H297" s="164"/>
    </row>
    <row r="298" spans="1:8">
      <c r="A298" s="164"/>
      <c r="B298" s="164"/>
      <c r="C298" s="164"/>
      <c r="D298" s="164"/>
      <c r="E298" s="164"/>
      <c r="F298" s="164"/>
      <c r="G298" s="164"/>
      <c r="H298" s="164"/>
    </row>
    <row r="299" spans="1:8">
      <c r="A299" s="164"/>
      <c r="B299" s="164"/>
      <c r="C299" s="164"/>
      <c r="D299" s="164"/>
      <c r="E299" s="164"/>
      <c r="F299" s="164"/>
      <c r="G299" s="164"/>
      <c r="H299" s="164"/>
    </row>
    <row r="300" spans="1:8">
      <c r="A300" s="164"/>
      <c r="B300" s="164"/>
      <c r="C300" s="164"/>
      <c r="D300" s="164"/>
      <c r="E300" s="164"/>
      <c r="F300" s="164"/>
      <c r="G300" s="164"/>
      <c r="H300" s="164"/>
    </row>
    <row r="301" spans="1:8">
      <c r="A301" s="164"/>
      <c r="B301" s="164"/>
      <c r="C301" s="164"/>
      <c r="D301" s="164"/>
      <c r="E301" s="164"/>
      <c r="F301" s="164"/>
      <c r="G301" s="164"/>
      <c r="H301" s="164"/>
    </row>
    <row r="302" spans="1:8">
      <c r="A302" s="164"/>
      <c r="B302" s="164"/>
      <c r="C302" s="164"/>
      <c r="D302" s="164"/>
      <c r="E302" s="164"/>
      <c r="F302" s="164"/>
      <c r="G302" s="164"/>
      <c r="H302" s="164"/>
    </row>
    <row r="303" spans="1:8">
      <c r="A303" s="164"/>
      <c r="B303" s="164"/>
      <c r="C303" s="164"/>
      <c r="D303" s="164"/>
      <c r="E303" s="164"/>
      <c r="F303" s="164"/>
      <c r="G303" s="164"/>
      <c r="H303" s="164"/>
    </row>
    <row r="304" spans="1:8">
      <c r="A304" s="164"/>
      <c r="B304" s="164"/>
      <c r="C304" s="164"/>
      <c r="D304" s="164"/>
      <c r="E304" s="164"/>
      <c r="F304" s="164"/>
      <c r="G304" s="164"/>
      <c r="H304" s="164"/>
    </row>
    <row r="305" spans="1:8">
      <c r="A305" s="164"/>
      <c r="B305" s="164"/>
      <c r="C305" s="164"/>
      <c r="D305" s="164"/>
      <c r="E305" s="164"/>
      <c r="F305" s="164"/>
      <c r="G305" s="164"/>
      <c r="H305" s="164"/>
    </row>
    <row r="306" spans="1:8">
      <c r="A306" s="164"/>
      <c r="B306" s="164"/>
      <c r="C306" s="164"/>
      <c r="D306" s="164"/>
      <c r="E306" s="164"/>
      <c r="F306" s="164"/>
      <c r="G306" s="164"/>
      <c r="H306" s="164"/>
    </row>
    <row r="307" spans="1:8">
      <c r="A307" s="164"/>
      <c r="B307" s="164"/>
      <c r="C307" s="164"/>
      <c r="D307" s="164"/>
      <c r="E307" s="164"/>
      <c r="F307" s="164"/>
      <c r="G307" s="164"/>
      <c r="H307" s="164"/>
    </row>
    <row r="308" spans="1:8">
      <c r="A308" s="164"/>
      <c r="B308" s="164"/>
      <c r="C308" s="164"/>
      <c r="D308" s="164"/>
      <c r="E308" s="164"/>
      <c r="F308" s="164"/>
      <c r="G308" s="164"/>
      <c r="H308" s="164"/>
    </row>
    <row r="309" spans="1:8">
      <c r="A309" s="164"/>
      <c r="B309" s="164"/>
      <c r="C309" s="164"/>
      <c r="D309" s="164"/>
      <c r="E309" s="164"/>
      <c r="F309" s="164"/>
      <c r="G309" s="164"/>
      <c r="H309" s="164"/>
    </row>
    <row r="310" spans="1:8">
      <c r="A310" s="164"/>
      <c r="B310" s="164"/>
      <c r="C310" s="164"/>
      <c r="D310" s="164"/>
      <c r="E310" s="164"/>
      <c r="F310" s="164"/>
      <c r="G310" s="164"/>
      <c r="H310" s="164"/>
    </row>
    <row r="311" spans="1:8">
      <c r="A311" s="164"/>
      <c r="B311" s="164"/>
      <c r="C311" s="164"/>
      <c r="D311" s="164"/>
      <c r="E311" s="164"/>
      <c r="F311" s="164"/>
      <c r="G311" s="164"/>
      <c r="H311" s="164"/>
    </row>
    <row r="312" spans="1:8">
      <c r="A312" s="164"/>
      <c r="B312" s="164"/>
      <c r="C312" s="164"/>
      <c r="D312" s="164"/>
      <c r="E312" s="164"/>
      <c r="F312" s="164"/>
      <c r="G312" s="164"/>
      <c r="H312" s="164"/>
    </row>
    <row r="313" spans="1:8">
      <c r="A313" s="164"/>
      <c r="B313" s="164"/>
      <c r="C313" s="164"/>
      <c r="D313" s="164"/>
      <c r="E313" s="164"/>
      <c r="F313" s="164"/>
      <c r="G313" s="164"/>
      <c r="H313" s="164"/>
    </row>
    <row r="314" spans="1:8">
      <c r="A314" s="164"/>
      <c r="B314" s="164"/>
      <c r="C314" s="164"/>
      <c r="D314" s="164"/>
      <c r="E314" s="164"/>
      <c r="F314" s="164"/>
      <c r="G314" s="164"/>
      <c r="H314" s="164"/>
    </row>
    <row r="315" spans="1:8">
      <c r="A315" s="164"/>
      <c r="B315" s="164"/>
      <c r="C315" s="164"/>
      <c r="D315" s="164"/>
      <c r="E315" s="164"/>
      <c r="F315" s="164"/>
      <c r="G315" s="164"/>
      <c r="H315" s="164"/>
    </row>
    <row r="316" spans="1:8">
      <c r="A316" s="164"/>
      <c r="B316" s="164"/>
      <c r="C316" s="164"/>
      <c r="D316" s="164"/>
      <c r="E316" s="164"/>
      <c r="F316" s="164"/>
      <c r="G316" s="164"/>
      <c r="H316" s="164"/>
    </row>
    <row r="317" spans="1:8">
      <c r="A317" s="164"/>
      <c r="B317" s="164"/>
      <c r="C317" s="164"/>
      <c r="D317" s="164"/>
      <c r="E317" s="164"/>
      <c r="F317" s="164"/>
      <c r="G317" s="164"/>
      <c r="H317" s="164"/>
    </row>
    <row r="318" spans="1:8">
      <c r="A318" s="164"/>
      <c r="B318" s="164"/>
      <c r="C318" s="164"/>
      <c r="D318" s="164"/>
      <c r="E318" s="164"/>
      <c r="F318" s="164"/>
      <c r="G318" s="164"/>
      <c r="H318" s="164"/>
    </row>
    <row r="319" spans="1:8">
      <c r="A319" s="164"/>
      <c r="B319" s="164"/>
      <c r="C319" s="164"/>
      <c r="D319" s="164"/>
      <c r="E319" s="164"/>
      <c r="F319" s="164"/>
      <c r="G319" s="164"/>
      <c r="H319" s="164"/>
    </row>
    <row r="320" spans="1:8">
      <c r="A320" s="164"/>
      <c r="B320" s="164"/>
      <c r="C320" s="164"/>
      <c r="D320" s="164"/>
      <c r="E320" s="164"/>
      <c r="F320" s="164"/>
      <c r="G320" s="164"/>
      <c r="H320" s="164"/>
    </row>
    <row r="321" spans="1:8">
      <c r="A321" s="164"/>
      <c r="B321" s="164"/>
      <c r="C321" s="164"/>
      <c r="D321" s="164"/>
      <c r="E321" s="164"/>
      <c r="F321" s="164"/>
      <c r="G321" s="164"/>
      <c r="H321" s="164"/>
    </row>
    <row r="322" spans="1:8">
      <c r="A322" s="164"/>
      <c r="B322" s="164"/>
      <c r="C322" s="164"/>
      <c r="D322" s="164"/>
      <c r="E322" s="164"/>
      <c r="F322" s="164"/>
      <c r="G322" s="164"/>
      <c r="H322" s="164"/>
    </row>
    <row r="323" spans="1:8">
      <c r="A323" s="164"/>
      <c r="B323" s="164"/>
      <c r="C323" s="164"/>
      <c r="D323" s="164"/>
      <c r="E323" s="164"/>
      <c r="F323" s="164"/>
      <c r="G323" s="164"/>
      <c r="H323" s="164"/>
    </row>
    <row r="324" spans="1:8">
      <c r="A324" s="164"/>
      <c r="B324" s="164"/>
      <c r="C324" s="164"/>
      <c r="D324" s="164"/>
      <c r="E324" s="164"/>
      <c r="F324" s="164"/>
      <c r="G324" s="164"/>
      <c r="H324" s="164"/>
    </row>
    <row r="325" spans="1:8">
      <c r="A325" s="164"/>
      <c r="B325" s="164"/>
      <c r="C325" s="164"/>
      <c r="D325" s="164"/>
      <c r="E325" s="164"/>
      <c r="F325" s="164"/>
      <c r="G325" s="164"/>
      <c r="H325" s="164"/>
    </row>
    <row r="326" spans="1:8">
      <c r="A326" s="164"/>
      <c r="B326" s="164"/>
      <c r="C326" s="164"/>
      <c r="D326" s="164"/>
      <c r="E326" s="164"/>
      <c r="F326" s="164"/>
      <c r="G326" s="164"/>
      <c r="H326" s="164"/>
    </row>
    <row r="327" spans="1:8">
      <c r="A327" s="164"/>
      <c r="B327" s="164"/>
      <c r="C327" s="164"/>
      <c r="D327" s="164"/>
      <c r="E327" s="164"/>
      <c r="F327" s="164"/>
      <c r="G327" s="164"/>
      <c r="H327" s="164"/>
    </row>
    <row r="328" spans="1:8">
      <c r="A328" s="164"/>
      <c r="B328" s="164"/>
      <c r="C328" s="164"/>
      <c r="D328" s="164"/>
      <c r="E328" s="164"/>
      <c r="F328" s="164"/>
      <c r="G328" s="164"/>
      <c r="H328" s="164"/>
    </row>
    <row r="329" spans="1:8">
      <c r="A329" s="164"/>
      <c r="B329" s="164"/>
      <c r="C329" s="164"/>
      <c r="D329" s="164"/>
      <c r="E329" s="164"/>
      <c r="F329" s="164"/>
      <c r="G329" s="164"/>
      <c r="H329" s="164"/>
    </row>
    <row r="330" spans="1:8">
      <c r="A330" s="164"/>
      <c r="B330" s="164"/>
      <c r="C330" s="164"/>
      <c r="D330" s="164"/>
      <c r="E330" s="164"/>
      <c r="F330" s="164"/>
      <c r="G330" s="164"/>
      <c r="H330" s="164"/>
    </row>
    <row r="331" spans="1:8">
      <c r="A331" s="164"/>
      <c r="B331" s="164"/>
      <c r="C331" s="164"/>
      <c r="D331" s="164"/>
      <c r="E331" s="164"/>
      <c r="F331" s="164"/>
      <c r="G331" s="164"/>
      <c r="H331" s="164"/>
    </row>
    <row r="332" spans="1:8">
      <c r="A332" s="164"/>
      <c r="B332" s="164"/>
      <c r="C332" s="164"/>
      <c r="D332" s="164"/>
      <c r="E332" s="164"/>
      <c r="F332" s="164"/>
      <c r="G332" s="164"/>
      <c r="H332" s="164"/>
    </row>
    <row r="333" spans="1:8">
      <c r="A333" s="164"/>
      <c r="B333" s="164"/>
      <c r="C333" s="164"/>
      <c r="D333" s="164"/>
      <c r="E333" s="164"/>
      <c r="F333" s="164"/>
      <c r="G333" s="164"/>
      <c r="H333" s="164"/>
    </row>
    <row r="334" spans="1:8">
      <c r="A334" s="164"/>
      <c r="B334" s="164"/>
      <c r="C334" s="164"/>
      <c r="D334" s="164"/>
      <c r="E334" s="164"/>
      <c r="F334" s="164"/>
      <c r="G334" s="164"/>
      <c r="H334" s="164"/>
    </row>
    <row r="335" spans="1:8">
      <c r="A335" s="164"/>
      <c r="B335" s="164"/>
      <c r="C335" s="164"/>
      <c r="D335" s="164"/>
      <c r="E335" s="164"/>
      <c r="F335" s="164"/>
      <c r="G335" s="164"/>
      <c r="H335" s="164"/>
    </row>
    <row r="336" spans="1:8">
      <c r="A336" s="164"/>
      <c r="B336" s="164"/>
      <c r="C336" s="164"/>
      <c r="D336" s="164"/>
      <c r="E336" s="164"/>
      <c r="F336" s="164"/>
      <c r="G336" s="164"/>
      <c r="H336" s="164"/>
    </row>
    <row r="337" spans="1:8">
      <c r="A337" s="164"/>
      <c r="B337" s="164"/>
      <c r="C337" s="164"/>
      <c r="D337" s="164"/>
      <c r="E337" s="164"/>
      <c r="F337" s="164"/>
      <c r="G337" s="164"/>
      <c r="H337" s="164"/>
    </row>
    <row r="338" spans="1:8">
      <c r="A338" s="164"/>
      <c r="B338" s="164"/>
      <c r="C338" s="164"/>
      <c r="D338" s="164"/>
      <c r="E338" s="164"/>
      <c r="F338" s="164"/>
      <c r="G338" s="164"/>
      <c r="H338" s="164"/>
    </row>
    <row r="339" spans="1:8">
      <c r="A339" s="164"/>
      <c r="B339" s="164"/>
      <c r="C339" s="164"/>
      <c r="D339" s="164"/>
      <c r="E339" s="164"/>
      <c r="F339" s="164"/>
      <c r="G339" s="164"/>
      <c r="H339" s="164"/>
    </row>
    <row r="340" spans="1:8">
      <c r="A340" s="164"/>
      <c r="B340" s="164"/>
      <c r="C340" s="164"/>
      <c r="D340" s="164"/>
      <c r="E340" s="164"/>
      <c r="F340" s="164"/>
      <c r="G340" s="164"/>
      <c r="H340" s="164"/>
    </row>
    <row r="341" spans="1:8">
      <c r="A341" s="164"/>
      <c r="B341" s="164"/>
      <c r="C341" s="164"/>
      <c r="D341" s="164"/>
      <c r="E341" s="164"/>
      <c r="F341" s="164"/>
      <c r="G341" s="164"/>
      <c r="H341" s="164"/>
    </row>
    <row r="342" spans="1:8">
      <c r="A342" s="164"/>
      <c r="B342" s="164"/>
      <c r="C342" s="164"/>
      <c r="D342" s="164"/>
      <c r="E342" s="164"/>
      <c r="F342" s="164"/>
      <c r="G342" s="164"/>
      <c r="H342" s="164"/>
    </row>
    <row r="343" spans="1:8">
      <c r="A343" s="164"/>
      <c r="B343" s="164"/>
      <c r="C343" s="164"/>
      <c r="D343" s="164"/>
      <c r="E343" s="164"/>
      <c r="F343" s="164"/>
      <c r="G343" s="164"/>
      <c r="H343" s="164"/>
    </row>
    <row r="344" spans="1:8">
      <c r="A344" s="164"/>
      <c r="B344" s="164"/>
      <c r="C344" s="164"/>
      <c r="D344" s="164"/>
      <c r="E344" s="164"/>
      <c r="F344" s="164"/>
      <c r="G344" s="164"/>
      <c r="H344" s="164"/>
    </row>
    <row r="345" spans="1:8">
      <c r="A345" s="164"/>
      <c r="B345" s="164"/>
      <c r="C345" s="164"/>
      <c r="D345" s="164"/>
      <c r="E345" s="164"/>
      <c r="F345" s="164"/>
      <c r="G345" s="164"/>
      <c r="H345" s="164"/>
    </row>
    <row r="346" spans="1:8">
      <c r="A346" s="164"/>
      <c r="B346" s="164"/>
      <c r="C346" s="164"/>
      <c r="D346" s="164"/>
      <c r="E346" s="164"/>
      <c r="F346" s="164"/>
      <c r="G346" s="164"/>
      <c r="H346" s="164"/>
    </row>
    <row r="347" spans="1:8">
      <c r="A347" s="164"/>
      <c r="B347" s="164"/>
      <c r="C347" s="164"/>
      <c r="D347" s="164"/>
      <c r="E347" s="164"/>
      <c r="F347" s="164"/>
      <c r="G347" s="164"/>
      <c r="H347" s="164"/>
    </row>
    <row r="348" spans="1:8">
      <c r="A348" s="164"/>
      <c r="B348" s="164"/>
      <c r="C348" s="164"/>
      <c r="D348" s="164"/>
      <c r="E348" s="164"/>
      <c r="F348" s="164"/>
      <c r="G348" s="164"/>
      <c r="H348" s="164"/>
    </row>
    <row r="349" spans="1:8">
      <c r="A349" s="164"/>
      <c r="B349" s="164"/>
      <c r="C349" s="164"/>
      <c r="D349" s="164"/>
      <c r="E349" s="164"/>
      <c r="F349" s="164"/>
      <c r="G349" s="164"/>
      <c r="H349" s="164"/>
    </row>
    <row r="350" spans="1:8">
      <c r="A350" s="164"/>
      <c r="B350" s="164"/>
      <c r="C350" s="164"/>
      <c r="D350" s="164"/>
      <c r="E350" s="164"/>
      <c r="F350" s="164"/>
      <c r="G350" s="164"/>
      <c r="H350" s="164"/>
    </row>
    <row r="351" spans="1:8">
      <c r="A351" s="164"/>
      <c r="B351" s="164"/>
      <c r="C351" s="164"/>
      <c r="D351" s="164"/>
      <c r="E351" s="164"/>
      <c r="F351" s="164"/>
      <c r="G351" s="164"/>
      <c r="H351" s="164"/>
    </row>
    <row r="352" spans="1:8">
      <c r="A352" s="164"/>
      <c r="B352" s="164"/>
      <c r="C352" s="164"/>
      <c r="D352" s="164"/>
      <c r="E352" s="164"/>
      <c r="F352" s="164"/>
      <c r="G352" s="164"/>
      <c r="H352" s="164"/>
    </row>
    <row r="353" spans="1:8">
      <c r="A353" s="164"/>
      <c r="B353" s="164"/>
      <c r="C353" s="164"/>
      <c r="D353" s="164"/>
      <c r="E353" s="164"/>
      <c r="F353" s="164"/>
      <c r="G353" s="164"/>
      <c r="H353" s="164"/>
    </row>
    <row r="354" spans="1:8">
      <c r="A354" s="164"/>
      <c r="B354" s="164"/>
      <c r="C354" s="164"/>
      <c r="D354" s="164"/>
      <c r="E354" s="164"/>
      <c r="F354" s="164"/>
      <c r="G354" s="164"/>
      <c r="H354" s="164"/>
    </row>
    <row r="355" spans="1:8">
      <c r="A355" s="164"/>
      <c r="B355" s="164"/>
      <c r="C355" s="164"/>
      <c r="D355" s="164"/>
      <c r="E355" s="164"/>
      <c r="F355" s="164"/>
      <c r="G355" s="164"/>
      <c r="H355" s="164"/>
    </row>
    <row r="356" spans="1:8">
      <c r="A356" s="164"/>
      <c r="B356" s="164"/>
      <c r="C356" s="164"/>
      <c r="D356" s="164"/>
      <c r="E356" s="164"/>
      <c r="F356" s="164"/>
      <c r="G356" s="164"/>
      <c r="H356" s="164"/>
    </row>
    <row r="357" spans="1:8">
      <c r="A357" s="164"/>
      <c r="B357" s="164"/>
      <c r="C357" s="164"/>
      <c r="D357" s="164"/>
      <c r="E357" s="164"/>
      <c r="F357" s="164"/>
      <c r="G357" s="164"/>
      <c r="H357" s="164"/>
    </row>
    <row r="358" spans="1:8">
      <c r="A358" s="164"/>
      <c r="B358" s="164"/>
      <c r="C358" s="164"/>
      <c r="D358" s="164"/>
      <c r="E358" s="164"/>
      <c r="F358" s="164"/>
      <c r="G358" s="164"/>
      <c r="H358" s="164"/>
    </row>
    <row r="359" spans="1:8">
      <c r="A359" s="164"/>
      <c r="B359" s="164"/>
      <c r="C359" s="164"/>
      <c r="D359" s="164"/>
      <c r="E359" s="164"/>
      <c r="F359" s="164"/>
      <c r="G359" s="164"/>
      <c r="H359" s="164"/>
    </row>
    <row r="360" spans="1:8">
      <c r="A360" s="164"/>
      <c r="B360" s="164"/>
      <c r="C360" s="164"/>
      <c r="D360" s="164"/>
      <c r="E360" s="164"/>
      <c r="F360" s="164"/>
      <c r="G360" s="164"/>
      <c r="H360" s="164"/>
    </row>
    <row r="361" spans="1:8">
      <c r="A361" s="164"/>
      <c r="B361" s="164"/>
      <c r="C361" s="164"/>
      <c r="D361" s="164"/>
      <c r="E361" s="164"/>
      <c r="F361" s="164"/>
      <c r="G361" s="164"/>
      <c r="H361" s="164"/>
    </row>
    <row r="362" spans="1:8">
      <c r="A362" s="164"/>
      <c r="B362" s="164"/>
      <c r="C362" s="164"/>
      <c r="D362" s="164"/>
      <c r="E362" s="164"/>
      <c r="F362" s="164"/>
      <c r="G362" s="164"/>
      <c r="H362" s="164"/>
    </row>
    <row r="363" spans="1:8">
      <c r="A363" s="164"/>
      <c r="B363" s="164"/>
      <c r="C363" s="164"/>
      <c r="D363" s="164"/>
      <c r="E363" s="164"/>
      <c r="F363" s="164"/>
      <c r="G363" s="164"/>
      <c r="H363" s="164"/>
    </row>
    <row r="364" spans="1:8">
      <c r="A364" s="164"/>
      <c r="B364" s="164"/>
      <c r="C364" s="164"/>
      <c r="D364" s="164"/>
      <c r="E364" s="164"/>
      <c r="F364" s="164"/>
      <c r="G364" s="164"/>
      <c r="H364" s="164"/>
    </row>
    <row r="365" spans="1:8">
      <c r="A365" s="164"/>
      <c r="B365" s="164"/>
      <c r="C365" s="164"/>
      <c r="D365" s="164"/>
      <c r="E365" s="164"/>
      <c r="F365" s="164"/>
      <c r="G365" s="164"/>
      <c r="H365" s="164"/>
    </row>
    <row r="366" spans="1:8">
      <c r="A366" s="164"/>
      <c r="B366" s="164"/>
      <c r="C366" s="164"/>
      <c r="D366" s="164"/>
      <c r="E366" s="164"/>
      <c r="F366" s="164"/>
      <c r="G366" s="164"/>
      <c r="H366" s="164"/>
    </row>
    <row r="367" spans="1:8">
      <c r="A367" s="164"/>
      <c r="B367" s="164"/>
      <c r="C367" s="164"/>
      <c r="D367" s="164"/>
      <c r="E367" s="164"/>
      <c r="F367" s="164"/>
      <c r="G367" s="164"/>
      <c r="H367" s="164"/>
    </row>
    <row r="368" spans="1:8">
      <c r="A368" s="164"/>
      <c r="B368" s="164"/>
      <c r="C368" s="164"/>
      <c r="D368" s="164"/>
      <c r="E368" s="164"/>
      <c r="F368" s="164"/>
      <c r="G368" s="164"/>
      <c r="H368" s="164"/>
    </row>
    <row r="369" spans="1:8">
      <c r="A369" s="164"/>
      <c r="B369" s="164"/>
      <c r="C369" s="164"/>
      <c r="D369" s="164"/>
      <c r="E369" s="164"/>
      <c r="F369" s="164"/>
      <c r="G369" s="164"/>
      <c r="H369" s="164"/>
    </row>
    <row r="370" spans="1:8">
      <c r="A370" s="164"/>
      <c r="B370" s="164"/>
      <c r="C370" s="164"/>
      <c r="D370" s="164"/>
      <c r="E370" s="164"/>
      <c r="F370" s="164"/>
      <c r="G370" s="164"/>
      <c r="H370" s="164"/>
    </row>
    <row r="371" spans="1:8">
      <c r="A371" s="164"/>
      <c r="B371" s="164"/>
      <c r="C371" s="164"/>
      <c r="D371" s="164"/>
      <c r="E371" s="164"/>
      <c r="F371" s="164"/>
      <c r="G371" s="164"/>
      <c r="H371" s="164"/>
    </row>
    <row r="372" spans="1:8">
      <c r="A372" s="164"/>
      <c r="B372" s="164"/>
      <c r="C372" s="164"/>
      <c r="D372" s="164"/>
      <c r="E372" s="164"/>
      <c r="F372" s="164"/>
      <c r="G372" s="164"/>
      <c r="H372" s="164"/>
    </row>
    <row r="373" spans="1:8">
      <c r="A373" s="164"/>
      <c r="B373" s="164"/>
      <c r="C373" s="164"/>
      <c r="D373" s="164"/>
      <c r="E373" s="164"/>
      <c r="F373" s="164"/>
      <c r="G373" s="164"/>
      <c r="H373" s="164"/>
    </row>
    <row r="374" spans="1:8">
      <c r="A374" s="164"/>
      <c r="B374" s="164"/>
      <c r="C374" s="164"/>
      <c r="D374" s="164"/>
      <c r="E374" s="164"/>
      <c r="F374" s="164"/>
      <c r="G374" s="164"/>
      <c r="H374" s="164"/>
    </row>
    <row r="375" spans="1:8">
      <c r="A375" s="164"/>
      <c r="B375" s="164"/>
      <c r="C375" s="164"/>
      <c r="D375" s="164"/>
      <c r="E375" s="164"/>
      <c r="F375" s="164"/>
      <c r="G375" s="164"/>
      <c r="H375" s="164"/>
    </row>
    <row r="376" spans="1:8">
      <c r="A376" s="164"/>
      <c r="B376" s="164"/>
      <c r="C376" s="164"/>
      <c r="D376" s="164"/>
      <c r="E376" s="164"/>
      <c r="F376" s="164"/>
      <c r="G376" s="164"/>
      <c r="H376" s="164"/>
    </row>
    <row r="377" spans="1:8">
      <c r="A377" s="164"/>
      <c r="B377" s="164"/>
      <c r="C377" s="164"/>
      <c r="D377" s="164"/>
      <c r="E377" s="164"/>
      <c r="F377" s="164"/>
      <c r="G377" s="164"/>
      <c r="H377" s="164"/>
    </row>
    <row r="378" spans="1:8">
      <c r="A378" s="164"/>
      <c r="B378" s="164"/>
      <c r="C378" s="164"/>
      <c r="D378" s="164"/>
      <c r="E378" s="164"/>
      <c r="F378" s="164"/>
      <c r="G378" s="164"/>
      <c r="H378" s="164"/>
    </row>
    <row r="379" spans="1:8">
      <c r="A379" s="164"/>
      <c r="B379" s="164"/>
      <c r="C379" s="164"/>
      <c r="D379" s="164"/>
      <c r="E379" s="164"/>
      <c r="F379" s="164"/>
      <c r="G379" s="164"/>
      <c r="H379" s="164"/>
    </row>
    <row r="380" spans="1:8">
      <c r="A380" s="164"/>
      <c r="B380" s="164"/>
      <c r="C380" s="164"/>
      <c r="D380" s="164"/>
      <c r="E380" s="164"/>
      <c r="F380" s="164"/>
      <c r="G380" s="164"/>
      <c r="H380" s="164"/>
    </row>
    <row r="381" spans="1:8">
      <c r="A381" s="164"/>
      <c r="B381" s="164"/>
      <c r="C381" s="164"/>
      <c r="D381" s="164"/>
      <c r="E381" s="164"/>
      <c r="F381" s="164"/>
      <c r="G381" s="164"/>
      <c r="H381" s="164"/>
    </row>
    <row r="382" spans="1:8">
      <c r="A382" s="164"/>
      <c r="B382" s="164"/>
      <c r="C382" s="164"/>
      <c r="D382" s="164"/>
      <c r="E382" s="164"/>
      <c r="F382" s="164"/>
      <c r="G382" s="164"/>
      <c r="H382" s="164"/>
    </row>
    <row r="383" spans="1:8">
      <c r="A383" s="164"/>
      <c r="B383" s="164"/>
      <c r="C383" s="164"/>
      <c r="D383" s="164"/>
      <c r="E383" s="164"/>
      <c r="F383" s="164"/>
      <c r="G383" s="164"/>
      <c r="H383" s="164"/>
    </row>
    <row r="384" spans="1:8">
      <c r="A384" s="164"/>
      <c r="B384" s="164"/>
      <c r="C384" s="164"/>
      <c r="D384" s="164"/>
      <c r="E384" s="164"/>
      <c r="F384" s="164"/>
      <c r="G384" s="164"/>
      <c r="H384" s="164"/>
    </row>
    <row r="385" spans="1:8">
      <c r="A385" s="164"/>
      <c r="B385" s="164"/>
      <c r="C385" s="164"/>
      <c r="D385" s="164"/>
      <c r="E385" s="164"/>
      <c r="F385" s="164"/>
      <c r="G385" s="164"/>
      <c r="H385" s="164"/>
    </row>
    <row r="386" spans="1:8">
      <c r="A386" s="164"/>
      <c r="B386" s="164"/>
      <c r="C386" s="164"/>
      <c r="D386" s="164"/>
      <c r="E386" s="164"/>
      <c r="F386" s="164"/>
      <c r="G386" s="164"/>
      <c r="H386" s="164"/>
    </row>
    <row r="387" spans="1:8">
      <c r="A387" s="164"/>
      <c r="B387" s="164"/>
      <c r="C387" s="164"/>
      <c r="D387" s="164"/>
      <c r="E387" s="164"/>
      <c r="F387" s="164"/>
      <c r="G387" s="164"/>
      <c r="H387" s="164"/>
    </row>
    <row r="388" spans="1:8">
      <c r="A388" s="164"/>
      <c r="B388" s="164"/>
      <c r="C388" s="164"/>
      <c r="D388" s="164"/>
      <c r="E388" s="164"/>
      <c r="F388" s="164"/>
      <c r="G388" s="164"/>
      <c r="H388" s="164"/>
    </row>
    <row r="389" spans="1:8">
      <c r="A389" s="164"/>
      <c r="B389" s="164"/>
      <c r="C389" s="164"/>
      <c r="D389" s="164"/>
      <c r="E389" s="164"/>
      <c r="F389" s="164"/>
      <c r="G389" s="164"/>
      <c r="H389" s="164"/>
    </row>
    <row r="390" spans="1:8">
      <c r="A390" s="164"/>
      <c r="B390" s="164"/>
      <c r="C390" s="164"/>
      <c r="D390" s="164"/>
      <c r="E390" s="164"/>
      <c r="F390" s="164"/>
      <c r="G390" s="164"/>
      <c r="H390" s="164"/>
    </row>
    <row r="391" spans="1:8">
      <c r="A391" s="164"/>
      <c r="B391" s="164"/>
      <c r="C391" s="164"/>
      <c r="D391" s="164"/>
      <c r="E391" s="164"/>
      <c r="F391" s="164"/>
      <c r="G391" s="164"/>
      <c r="H391" s="164"/>
    </row>
    <row r="392" spans="1:8">
      <c r="A392" s="164"/>
      <c r="B392" s="164"/>
      <c r="C392" s="164"/>
      <c r="D392" s="164"/>
      <c r="E392" s="164"/>
      <c r="F392" s="164"/>
      <c r="G392" s="164"/>
      <c r="H392" s="164"/>
    </row>
    <row r="393" spans="1:8">
      <c r="A393" s="164"/>
      <c r="B393" s="164"/>
      <c r="C393" s="164"/>
      <c r="D393" s="164"/>
      <c r="E393" s="164"/>
      <c r="F393" s="164"/>
      <c r="G393" s="164"/>
      <c r="H393" s="164"/>
    </row>
    <row r="394" spans="1:8">
      <c r="A394" s="164"/>
      <c r="B394" s="164"/>
      <c r="C394" s="164"/>
      <c r="D394" s="164"/>
      <c r="E394" s="164"/>
      <c r="F394" s="164"/>
      <c r="G394" s="164"/>
      <c r="H394" s="164"/>
    </row>
    <row r="395" spans="1:8">
      <c r="A395" s="55"/>
      <c r="B395" s="55"/>
      <c r="C395" s="55"/>
      <c r="D395" s="55"/>
      <c r="E395" s="55"/>
      <c r="F395" s="55"/>
      <c r="G395" s="55"/>
      <c r="H395" s="55"/>
    </row>
    <row r="396" spans="1:8">
      <c r="A396" s="55"/>
      <c r="B396" s="55"/>
      <c r="C396" s="55"/>
      <c r="D396" s="55"/>
      <c r="E396" s="55"/>
      <c r="F396" s="55"/>
      <c r="G396" s="55"/>
      <c r="H396" s="55"/>
    </row>
    <row r="397" spans="1:8">
      <c r="A397" s="55"/>
      <c r="B397" s="55"/>
      <c r="C397" s="55"/>
      <c r="D397" s="55"/>
      <c r="E397" s="55"/>
      <c r="F397" s="55"/>
      <c r="G397" s="55"/>
      <c r="H397" s="55"/>
    </row>
    <row r="398" spans="1:8">
      <c r="A398" s="55"/>
      <c r="B398" s="55"/>
      <c r="C398" s="55"/>
      <c r="D398" s="55"/>
      <c r="E398" s="55"/>
      <c r="F398" s="55"/>
      <c r="G398" s="55"/>
      <c r="H398" s="55"/>
    </row>
    <row r="399" spans="1:8">
      <c r="A399" s="55"/>
      <c r="B399" s="55"/>
      <c r="C399" s="55"/>
      <c r="D399" s="55"/>
      <c r="E399" s="55"/>
      <c r="F399" s="55"/>
      <c r="G399" s="55"/>
      <c r="H399" s="55"/>
    </row>
    <row r="400" spans="1:8">
      <c r="A400" s="55"/>
      <c r="B400" s="55"/>
      <c r="C400" s="55"/>
      <c r="D400" s="55"/>
      <c r="E400" s="55"/>
      <c r="F400" s="55"/>
      <c r="G400" s="55"/>
      <c r="H400" s="55"/>
    </row>
    <row r="401" spans="1:8">
      <c r="A401" s="55"/>
      <c r="B401" s="55"/>
      <c r="C401" s="55"/>
      <c r="D401" s="55"/>
      <c r="E401" s="55"/>
      <c r="F401" s="55"/>
      <c r="G401" s="55"/>
      <c r="H401" s="55"/>
    </row>
    <row r="402" spans="1:8">
      <c r="A402" s="55"/>
      <c r="B402" s="55"/>
      <c r="C402" s="55"/>
      <c r="D402" s="55"/>
      <c r="E402" s="55"/>
      <c r="F402" s="55"/>
      <c r="G402" s="55"/>
      <c r="H402" s="55"/>
    </row>
    <row r="403" spans="1:8">
      <c r="A403" s="55"/>
      <c r="B403" s="55"/>
      <c r="C403" s="55"/>
      <c r="D403" s="55"/>
      <c r="E403" s="55"/>
      <c r="F403" s="55"/>
      <c r="G403" s="55"/>
      <c r="H403" s="55"/>
    </row>
    <row r="404" spans="1:8">
      <c r="A404" s="55"/>
      <c r="B404" s="55"/>
      <c r="C404" s="55"/>
      <c r="D404" s="55"/>
      <c r="E404" s="55"/>
      <c r="F404" s="55"/>
      <c r="G404" s="55"/>
      <c r="H404" s="55"/>
    </row>
    <row r="405" spans="1:8">
      <c r="A405" s="55"/>
      <c r="B405" s="55"/>
      <c r="C405" s="55"/>
      <c r="D405" s="55"/>
      <c r="E405" s="55"/>
      <c r="F405" s="55"/>
      <c r="G405" s="55"/>
      <c r="H405" s="55"/>
    </row>
    <row r="406" spans="1:8">
      <c r="A406" s="55"/>
      <c r="B406" s="55"/>
      <c r="C406" s="55"/>
      <c r="D406" s="55"/>
      <c r="E406" s="55"/>
      <c r="F406" s="55"/>
      <c r="G406" s="55"/>
      <c r="H406" s="55"/>
    </row>
    <row r="407" spans="1:8">
      <c r="A407" s="55"/>
      <c r="B407" s="55"/>
      <c r="C407" s="55"/>
      <c r="D407" s="55"/>
      <c r="E407" s="55"/>
      <c r="F407" s="55"/>
      <c r="G407" s="55"/>
      <c r="H407" s="55"/>
    </row>
    <row r="408" spans="1:8">
      <c r="A408" s="55"/>
      <c r="B408" s="55"/>
      <c r="C408" s="55"/>
      <c r="D408" s="55"/>
      <c r="E408" s="55"/>
      <c r="F408" s="55"/>
      <c r="G408" s="55"/>
      <c r="H408" s="55"/>
    </row>
    <row r="409" spans="1:8">
      <c r="A409" s="55"/>
      <c r="B409" s="55"/>
      <c r="C409" s="55"/>
      <c r="D409" s="55"/>
      <c r="E409" s="55"/>
      <c r="F409" s="55"/>
      <c r="G409" s="55"/>
      <c r="H409" s="55"/>
    </row>
    <row r="410" spans="1:8">
      <c r="A410" s="55"/>
      <c r="B410" s="55"/>
      <c r="C410" s="55"/>
      <c r="D410" s="55"/>
      <c r="E410" s="55"/>
      <c r="F410" s="55"/>
      <c r="G410" s="55"/>
      <c r="H410" s="55"/>
    </row>
    <row r="411" spans="1:8">
      <c r="A411" s="55"/>
      <c r="B411" s="55"/>
      <c r="C411" s="55"/>
      <c r="D411" s="55"/>
      <c r="E411" s="55"/>
      <c r="F411" s="55"/>
      <c r="G411" s="55"/>
      <c r="H411" s="55"/>
    </row>
    <row r="412" spans="1:8">
      <c r="A412" s="55"/>
      <c r="B412" s="55"/>
      <c r="C412" s="55"/>
      <c r="D412" s="55"/>
      <c r="E412" s="55"/>
      <c r="F412" s="55"/>
      <c r="G412" s="55"/>
      <c r="H412" s="55"/>
    </row>
    <row r="413" spans="1:8">
      <c r="A413" s="55"/>
      <c r="B413" s="55"/>
      <c r="C413" s="55"/>
      <c r="D413" s="55"/>
      <c r="E413" s="55"/>
      <c r="F413" s="55"/>
      <c r="G413" s="55"/>
      <c r="H413" s="55"/>
    </row>
    <row r="414" spans="1:8">
      <c r="A414" s="55"/>
      <c r="B414" s="55"/>
      <c r="C414" s="55"/>
      <c r="D414" s="55"/>
      <c r="E414" s="55"/>
      <c r="F414" s="55"/>
      <c r="G414" s="55"/>
      <c r="H414" s="55"/>
    </row>
    <row r="415" spans="1:8">
      <c r="A415" s="55"/>
      <c r="B415" s="55"/>
      <c r="C415" s="55"/>
      <c r="D415" s="55"/>
      <c r="E415" s="55"/>
      <c r="F415" s="55"/>
      <c r="G415" s="55"/>
      <c r="H415" s="55"/>
    </row>
    <row r="416" spans="1:8">
      <c r="A416" s="55"/>
      <c r="B416" s="55"/>
      <c r="C416" s="55"/>
      <c r="D416" s="55"/>
      <c r="E416" s="55"/>
      <c r="F416" s="55"/>
      <c r="G416" s="55"/>
      <c r="H416" s="55"/>
    </row>
    <row r="417" spans="1:8">
      <c r="A417" s="55"/>
      <c r="B417" s="55"/>
      <c r="C417" s="55"/>
      <c r="D417" s="55"/>
      <c r="E417" s="55"/>
      <c r="F417" s="55"/>
      <c r="G417" s="55"/>
      <c r="H417" s="55"/>
    </row>
    <row r="418" spans="1:8">
      <c r="A418" s="55"/>
      <c r="B418" s="55"/>
      <c r="C418" s="55"/>
      <c r="D418" s="55"/>
      <c r="E418" s="55"/>
      <c r="F418" s="55"/>
      <c r="G418" s="55"/>
      <c r="H418" s="55"/>
    </row>
    <row r="419" spans="1:8">
      <c r="A419" s="55"/>
      <c r="B419" s="55"/>
      <c r="C419" s="55"/>
      <c r="D419" s="55"/>
      <c r="E419" s="55"/>
      <c r="F419" s="55"/>
      <c r="G419" s="55"/>
      <c r="H419" s="55"/>
    </row>
    <row r="420" spans="1:8">
      <c r="A420" s="55"/>
      <c r="B420" s="55"/>
      <c r="C420" s="55"/>
      <c r="D420" s="55"/>
      <c r="E420" s="55"/>
      <c r="F420" s="55"/>
      <c r="G420" s="55"/>
      <c r="H420" s="55"/>
    </row>
    <row r="421" spans="1:8">
      <c r="A421" s="55"/>
      <c r="B421" s="55"/>
      <c r="C421" s="55"/>
      <c r="D421" s="55"/>
      <c r="E421" s="55"/>
      <c r="F421" s="55"/>
      <c r="G421" s="55"/>
      <c r="H421" s="55"/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 t="s">
        <v>71</v>
      </c>
      <c r="B452" s="55">
        <v>0.54200000000000004</v>
      </c>
      <c r="C452" s="55" t="s">
        <v>72</v>
      </c>
      <c r="D452" s="55">
        <v>29.9</v>
      </c>
      <c r="E452" s="55" t="s">
        <v>73</v>
      </c>
      <c r="F452" s="55">
        <v>-26</v>
      </c>
      <c r="G452" s="55" t="s">
        <v>74</v>
      </c>
      <c r="H452" s="55">
        <v>15</v>
      </c>
      <c r="I452" s="55" t="s">
        <v>75</v>
      </c>
      <c r="J452" s="55">
        <v>91</v>
      </c>
      <c r="K452" s="55" t="s">
        <v>76</v>
      </c>
      <c r="L452" s="55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topLeftCell="A82" zoomScale="85" zoomScaleNormal="85" workbookViewId="0">
      <selection activeCell="M121" sqref="M121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113</v>
      </c>
      <c r="C4" s="69" t="s">
        <v>61</v>
      </c>
      <c r="D4" s="74" t="s">
        <v>114</v>
      </c>
      <c r="E4" s="69" t="s">
        <v>114</v>
      </c>
      <c r="F4" s="74" t="s">
        <v>67</v>
      </c>
      <c r="G4" s="71" t="s">
        <v>67</v>
      </c>
      <c r="H4" s="77" t="s">
        <v>68</v>
      </c>
      <c r="I4" s="77" t="s">
        <v>69</v>
      </c>
      <c r="J4" s="77" t="s">
        <v>70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78</v>
      </c>
      <c r="C5" s="70" t="s">
        <v>81</v>
      </c>
      <c r="D5" s="76" t="s">
        <v>79</v>
      </c>
      <c r="E5" s="70" t="s">
        <v>81</v>
      </c>
      <c r="F5" s="76" t="s">
        <v>80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'RawData_CPT15 '!A12</f>
        <v>0</v>
      </c>
      <c r="B6" s="55">
        <f>'RawData_CPT15 '!B12</f>
        <v>-3.6499999999999998E-2</v>
      </c>
      <c r="C6" s="60">
        <f>B6*10</f>
        <v>-0.36499999999999999</v>
      </c>
      <c r="D6" s="55">
        <f>'RawData_CPT15 '!C12</f>
        <v>-0.1</v>
      </c>
      <c r="E6" s="60">
        <f>D6/100</f>
        <v>-1E-3</v>
      </c>
      <c r="F6" s="55">
        <f>'RawData_CPT15 '!D12</f>
        <v>0</v>
      </c>
      <c r="G6" s="60">
        <f>F6/9.81065</f>
        <v>0</v>
      </c>
      <c r="H6" s="55">
        <f>'RawData_CPT15 '!E12</f>
        <v>2.42</v>
      </c>
      <c r="I6" s="55">
        <f>'RawData_CPT15 '!F12</f>
        <v>78</v>
      </c>
      <c r="J6" s="55">
        <f>'RawData_CPT15 '!G12</f>
        <v>0</v>
      </c>
      <c r="K6" s="55" t="str">
        <f>'RawData_CPT15 '!H12</f>
        <v>%9680171</v>
      </c>
      <c r="L6" s="55"/>
      <c r="M6" s="55"/>
      <c r="N6" s="55"/>
      <c r="O6" s="55"/>
      <c r="P6" s="55"/>
      <c r="Q6" s="55"/>
    </row>
    <row r="7" spans="1:17">
      <c r="A7" s="165">
        <f>'RawData_CPT15 '!A13</f>
        <v>0.02</v>
      </c>
      <c r="B7" s="165">
        <f>'RawData_CPT15 '!B13</f>
        <v>-3.6499999999999998E-2</v>
      </c>
      <c r="C7" s="60">
        <f t="shared" ref="C7:C70" si="0">B7*10</f>
        <v>-0.36499999999999999</v>
      </c>
      <c r="D7" s="165">
        <f>'RawData_CPT15 '!C13</f>
        <v>-0.1</v>
      </c>
      <c r="E7" s="60">
        <f t="shared" ref="E7:E70" si="1">D7/100</f>
        <v>-1E-3</v>
      </c>
      <c r="F7" s="165">
        <f>'RawData_CPT15 '!D13</f>
        <v>0</v>
      </c>
      <c r="G7" s="60">
        <f t="shared" ref="G7:G70" si="2">F7/9.81065</f>
        <v>0</v>
      </c>
      <c r="H7" s="165">
        <f>'RawData_CPT15 '!E13</f>
        <v>2.42</v>
      </c>
      <c r="I7" s="165">
        <f>'RawData_CPT15 '!F13</f>
        <v>78</v>
      </c>
      <c r="J7" s="165">
        <f>'RawData_CPT15 '!G13</f>
        <v>0</v>
      </c>
      <c r="K7" s="165" t="str">
        <f>'RawData_CPT15 '!H13</f>
        <v>%9680171</v>
      </c>
      <c r="L7" s="55"/>
      <c r="M7" s="55"/>
      <c r="N7" s="55"/>
      <c r="O7" s="55"/>
      <c r="P7" s="55"/>
      <c r="Q7" s="55"/>
    </row>
    <row r="8" spans="1:17">
      <c r="A8" s="165">
        <f>'RawData_CPT15 '!A14</f>
        <v>0.04</v>
      </c>
      <c r="B8" s="165">
        <f>'RawData_CPT15 '!B14</f>
        <v>-3.6499999999999998E-2</v>
      </c>
      <c r="C8" s="60">
        <f t="shared" si="0"/>
        <v>-0.36499999999999999</v>
      </c>
      <c r="D8" s="165">
        <f>'RawData_CPT15 '!C14</f>
        <v>-0.1</v>
      </c>
      <c r="E8" s="60">
        <f t="shared" si="1"/>
        <v>-1E-3</v>
      </c>
      <c r="F8" s="165">
        <f>'RawData_CPT15 '!D14</f>
        <v>0</v>
      </c>
      <c r="G8" s="60">
        <f t="shared" si="2"/>
        <v>0</v>
      </c>
      <c r="H8" s="165">
        <f>'RawData_CPT15 '!E14</f>
        <v>2.42</v>
      </c>
      <c r="I8" s="165">
        <f>'RawData_CPT15 '!F14</f>
        <v>78</v>
      </c>
      <c r="J8" s="165">
        <f>'RawData_CPT15 '!G14</f>
        <v>0</v>
      </c>
      <c r="K8" s="165" t="str">
        <f>'RawData_CPT15 '!H14</f>
        <v>%9680171</v>
      </c>
      <c r="L8" s="55"/>
      <c r="M8" s="55"/>
      <c r="N8" s="55"/>
      <c r="O8" s="55"/>
      <c r="P8" s="55"/>
      <c r="Q8" s="55"/>
    </row>
    <row r="9" spans="1:17">
      <c r="A9" s="165">
        <f>'RawData_CPT15 '!A15</f>
        <v>0.06</v>
      </c>
      <c r="B9" s="165">
        <f>'RawData_CPT15 '!B15</f>
        <v>-3.6499999999999998E-2</v>
      </c>
      <c r="C9" s="60">
        <f t="shared" si="0"/>
        <v>-0.36499999999999999</v>
      </c>
      <c r="D9" s="165">
        <f>'RawData_CPT15 '!C15</f>
        <v>-0.1</v>
      </c>
      <c r="E9" s="60">
        <f t="shared" si="1"/>
        <v>-1E-3</v>
      </c>
      <c r="F9" s="165">
        <f>'RawData_CPT15 '!D15</f>
        <v>0</v>
      </c>
      <c r="G9" s="60">
        <f t="shared" si="2"/>
        <v>0</v>
      </c>
      <c r="H9" s="165">
        <f>'RawData_CPT15 '!E15</f>
        <v>2.42</v>
      </c>
      <c r="I9" s="165">
        <f>'RawData_CPT15 '!F15</f>
        <v>78</v>
      </c>
      <c r="J9" s="165">
        <f>'RawData_CPT15 '!G15</f>
        <v>0</v>
      </c>
      <c r="K9" s="165" t="str">
        <f>'RawData_CPT15 '!H15</f>
        <v>%9680171</v>
      </c>
    </row>
    <row r="10" spans="1:17">
      <c r="A10" s="165">
        <f>'RawData_CPT15 '!A16</f>
        <v>0.08</v>
      </c>
      <c r="B10" s="165">
        <f>'RawData_CPT15 '!B16</f>
        <v>-3.6499999999999998E-2</v>
      </c>
      <c r="C10" s="60">
        <f t="shared" si="0"/>
        <v>-0.36499999999999999</v>
      </c>
      <c r="D10" s="165">
        <f>'RawData_CPT15 '!C16</f>
        <v>-0.1</v>
      </c>
      <c r="E10" s="60">
        <f t="shared" si="1"/>
        <v>-1E-3</v>
      </c>
      <c r="F10" s="165">
        <f>'RawData_CPT15 '!D16</f>
        <v>0</v>
      </c>
      <c r="G10" s="60">
        <f t="shared" si="2"/>
        <v>0</v>
      </c>
      <c r="H10" s="165">
        <f>'RawData_CPT15 '!E16</f>
        <v>2.42</v>
      </c>
      <c r="I10" s="165">
        <f>'RawData_CPT15 '!F16</f>
        <v>78</v>
      </c>
      <c r="J10" s="165">
        <f>'RawData_CPT15 '!G16</f>
        <v>0</v>
      </c>
      <c r="K10" s="165" t="str">
        <f>'RawData_CPT15 '!H16</f>
        <v>%9680171</v>
      </c>
    </row>
    <row r="11" spans="1:17">
      <c r="A11" s="165">
        <f>'RawData_CPT15 '!A17</f>
        <v>0.1</v>
      </c>
      <c r="B11" s="165">
        <f>'RawData_CPT15 '!B17</f>
        <v>-3.6499999999999998E-2</v>
      </c>
      <c r="C11" s="60">
        <f t="shared" si="0"/>
        <v>-0.36499999999999999</v>
      </c>
      <c r="D11" s="165">
        <f>'RawData_CPT15 '!C17</f>
        <v>-0.1</v>
      </c>
      <c r="E11" s="60">
        <f t="shared" si="1"/>
        <v>-1E-3</v>
      </c>
      <c r="F11" s="165">
        <f>'RawData_CPT15 '!D17</f>
        <v>0</v>
      </c>
      <c r="G11" s="60">
        <f t="shared" si="2"/>
        <v>0</v>
      </c>
      <c r="H11" s="165">
        <f>'RawData_CPT15 '!E17</f>
        <v>2.42</v>
      </c>
      <c r="I11" s="165">
        <f>'RawData_CPT15 '!F17</f>
        <v>78</v>
      </c>
      <c r="J11" s="165">
        <f>'RawData_CPT15 '!G17</f>
        <v>0</v>
      </c>
      <c r="K11" s="165" t="str">
        <f>'RawData_CPT15 '!H17</f>
        <v>%9680171</v>
      </c>
    </row>
    <row r="12" spans="1:17">
      <c r="A12" s="165">
        <f>'RawData_CPT15 '!A18</f>
        <v>0.12</v>
      </c>
      <c r="B12" s="165">
        <f>'RawData_CPT15 '!B18</f>
        <v>-3.6499999999999998E-2</v>
      </c>
      <c r="C12" s="60">
        <f t="shared" si="0"/>
        <v>-0.36499999999999999</v>
      </c>
      <c r="D12" s="165">
        <f>'RawData_CPT15 '!C18</f>
        <v>-0.1</v>
      </c>
      <c r="E12" s="60">
        <f t="shared" si="1"/>
        <v>-1E-3</v>
      </c>
      <c r="F12" s="165">
        <f>'RawData_CPT15 '!D18</f>
        <v>0</v>
      </c>
      <c r="G12" s="60">
        <f t="shared" si="2"/>
        <v>0</v>
      </c>
      <c r="H12" s="165">
        <f>'RawData_CPT15 '!E18</f>
        <v>2.42</v>
      </c>
      <c r="I12" s="165">
        <f>'RawData_CPT15 '!F18</f>
        <v>78</v>
      </c>
      <c r="J12" s="165">
        <f>'RawData_CPT15 '!G18</f>
        <v>0</v>
      </c>
      <c r="K12" s="165" t="str">
        <f>'RawData_CPT15 '!H18</f>
        <v>%9680171</v>
      </c>
    </row>
    <row r="13" spans="1:17">
      <c r="A13" s="165">
        <f>'RawData_CPT15 '!A19</f>
        <v>0.14000000000000001</v>
      </c>
      <c r="B13" s="165">
        <f>'RawData_CPT15 '!B19</f>
        <v>-3.6499999999999998E-2</v>
      </c>
      <c r="C13" s="60">
        <f t="shared" si="0"/>
        <v>-0.36499999999999999</v>
      </c>
      <c r="D13" s="165">
        <f>'RawData_CPT15 '!C19</f>
        <v>-0.1</v>
      </c>
      <c r="E13" s="60">
        <f t="shared" si="1"/>
        <v>-1E-3</v>
      </c>
      <c r="F13" s="165">
        <f>'RawData_CPT15 '!D19</f>
        <v>0</v>
      </c>
      <c r="G13" s="60">
        <f t="shared" si="2"/>
        <v>0</v>
      </c>
      <c r="H13" s="165">
        <f>'RawData_CPT15 '!E19</f>
        <v>2.42</v>
      </c>
      <c r="I13" s="165">
        <f>'RawData_CPT15 '!F19</f>
        <v>78</v>
      </c>
      <c r="J13" s="165">
        <f>'RawData_CPT15 '!G19</f>
        <v>0</v>
      </c>
      <c r="K13" s="165" t="str">
        <f>'RawData_CPT15 '!H19</f>
        <v>%9680171</v>
      </c>
    </row>
    <row r="14" spans="1:17">
      <c r="A14" s="165">
        <f>'RawData_CPT15 '!A20</f>
        <v>0.16</v>
      </c>
      <c r="B14" s="165">
        <f>'RawData_CPT15 '!B20</f>
        <v>1.7899999999999999E-2</v>
      </c>
      <c r="C14" s="60">
        <f t="shared" si="0"/>
        <v>0.17899999999999999</v>
      </c>
      <c r="D14" s="165">
        <f>'RawData_CPT15 '!C20</f>
        <v>-0.1</v>
      </c>
      <c r="E14" s="60">
        <f t="shared" si="1"/>
        <v>-1E-3</v>
      </c>
      <c r="F14" s="165">
        <f>'RawData_CPT15 '!D20</f>
        <v>0</v>
      </c>
      <c r="G14" s="60">
        <f t="shared" si="2"/>
        <v>0</v>
      </c>
      <c r="H14" s="165">
        <f>'RawData_CPT15 '!E20</f>
        <v>2.59</v>
      </c>
      <c r="I14" s="165">
        <f>'RawData_CPT15 '!F20</f>
        <v>83</v>
      </c>
      <c r="J14" s="165">
        <f>'RawData_CPT15 '!G20</f>
        <v>0</v>
      </c>
      <c r="K14" s="165" t="str">
        <f>'RawData_CPT15 '!H20</f>
        <v>%9681281</v>
      </c>
    </row>
    <row r="15" spans="1:17">
      <c r="A15" s="165">
        <f>'RawData_CPT15 '!A21</f>
        <v>0.18</v>
      </c>
      <c r="B15" s="165">
        <f>'RawData_CPT15 '!B21</f>
        <v>1.7899999999999999E-2</v>
      </c>
      <c r="C15" s="60">
        <f t="shared" si="0"/>
        <v>0.17899999999999999</v>
      </c>
      <c r="D15" s="165">
        <f>'RawData_CPT15 '!C21</f>
        <v>-0.1</v>
      </c>
      <c r="E15" s="60">
        <f t="shared" si="1"/>
        <v>-1E-3</v>
      </c>
      <c r="F15" s="165">
        <f>'RawData_CPT15 '!D21</f>
        <v>0</v>
      </c>
      <c r="G15" s="60">
        <f t="shared" si="2"/>
        <v>0</v>
      </c>
      <c r="H15" s="165">
        <f>'RawData_CPT15 '!E21</f>
        <v>2.59</v>
      </c>
      <c r="I15" s="165">
        <f>'RawData_CPT15 '!F21</f>
        <v>84</v>
      </c>
      <c r="J15" s="165">
        <f>'RawData_CPT15 '!G21</f>
        <v>0</v>
      </c>
      <c r="K15" s="165" t="str">
        <f>'RawData_CPT15 '!H21</f>
        <v>%9681281</v>
      </c>
    </row>
    <row r="16" spans="1:17">
      <c r="A16" s="165">
        <f>'RawData_CPT15 '!A22</f>
        <v>0.2</v>
      </c>
      <c r="B16" s="165">
        <f>'RawData_CPT15 '!B22</f>
        <v>1.7899999999999999E-2</v>
      </c>
      <c r="C16" s="60">
        <f t="shared" si="0"/>
        <v>0.17899999999999999</v>
      </c>
      <c r="D16" s="165">
        <f>'RawData_CPT15 '!C22</f>
        <v>-0.1</v>
      </c>
      <c r="E16" s="60">
        <f t="shared" si="1"/>
        <v>-1E-3</v>
      </c>
      <c r="F16" s="165">
        <f>'RawData_CPT15 '!D22</f>
        <v>0</v>
      </c>
      <c r="G16" s="60">
        <f t="shared" si="2"/>
        <v>0</v>
      </c>
      <c r="H16" s="165">
        <f>'RawData_CPT15 '!E22</f>
        <v>2.59</v>
      </c>
      <c r="I16" s="165">
        <f>'RawData_CPT15 '!F22</f>
        <v>84</v>
      </c>
      <c r="J16" s="165">
        <f>'RawData_CPT15 '!G22</f>
        <v>0</v>
      </c>
      <c r="K16" s="165" t="str">
        <f>'RawData_CPT15 '!H22</f>
        <v>%9681281</v>
      </c>
    </row>
    <row r="17" spans="1:11">
      <c r="A17" s="165">
        <f>'RawData_CPT15 '!A23</f>
        <v>0.22</v>
      </c>
      <c r="B17" s="165">
        <f>'RawData_CPT15 '!B23</f>
        <v>9.5999999999999992E-3</v>
      </c>
      <c r="C17" s="60">
        <f t="shared" si="0"/>
        <v>9.5999999999999988E-2</v>
      </c>
      <c r="D17" s="165">
        <f>'RawData_CPT15 '!C23</f>
        <v>-0.1</v>
      </c>
      <c r="E17" s="60">
        <f t="shared" si="1"/>
        <v>-1E-3</v>
      </c>
      <c r="F17" s="165">
        <f>'RawData_CPT15 '!D23</f>
        <v>0</v>
      </c>
      <c r="G17" s="60">
        <f t="shared" si="2"/>
        <v>0</v>
      </c>
      <c r="H17" s="165">
        <f>'RawData_CPT15 '!E23</f>
        <v>2.57</v>
      </c>
      <c r="I17" s="165">
        <f>'RawData_CPT15 '!F23</f>
        <v>73</v>
      </c>
      <c r="J17" s="165">
        <f>'RawData_CPT15 '!G23</f>
        <v>0</v>
      </c>
      <c r="K17" s="165" t="str">
        <f>'RawData_CPT15 '!H23</f>
        <v>%9681343</v>
      </c>
    </row>
    <row r="18" spans="1:11">
      <c r="A18" s="165">
        <f>'RawData_CPT15 '!A24</f>
        <v>0.24</v>
      </c>
      <c r="B18" s="165">
        <f>'RawData_CPT15 '!B24</f>
        <v>1.0200000000000001E-2</v>
      </c>
      <c r="C18" s="60">
        <f t="shared" si="0"/>
        <v>0.10200000000000001</v>
      </c>
      <c r="D18" s="165">
        <f>'RawData_CPT15 '!C24</f>
        <v>-0.1</v>
      </c>
      <c r="E18" s="60">
        <f t="shared" si="1"/>
        <v>-1E-3</v>
      </c>
      <c r="F18" s="165">
        <f>'RawData_CPT15 '!D24</f>
        <v>0</v>
      </c>
      <c r="G18" s="60">
        <f t="shared" si="2"/>
        <v>0</v>
      </c>
      <c r="H18" s="165">
        <f>'RawData_CPT15 '!E24</f>
        <v>2.54</v>
      </c>
      <c r="I18" s="165">
        <f>'RawData_CPT15 '!F24</f>
        <v>5</v>
      </c>
      <c r="J18" s="165">
        <f>'RawData_CPT15 '!G24</f>
        <v>0</v>
      </c>
      <c r="K18" s="165" t="str">
        <f>'RawData_CPT15 '!H24</f>
        <v>%9683281</v>
      </c>
    </row>
    <row r="19" spans="1:11">
      <c r="A19" s="165">
        <f>'RawData_CPT15 '!A25</f>
        <v>0.26</v>
      </c>
      <c r="B19" s="165">
        <f>'RawData_CPT15 '!B25</f>
        <v>2.0899999999999998E-2</v>
      </c>
      <c r="C19" s="60">
        <f t="shared" si="0"/>
        <v>0.20899999999999999</v>
      </c>
      <c r="D19" s="165">
        <f>'RawData_CPT15 '!C25</f>
        <v>-0.1</v>
      </c>
      <c r="E19" s="60">
        <f t="shared" si="1"/>
        <v>-1E-3</v>
      </c>
      <c r="F19" s="165">
        <f>'RawData_CPT15 '!D25</f>
        <v>0</v>
      </c>
      <c r="G19" s="60">
        <f t="shared" si="2"/>
        <v>0</v>
      </c>
      <c r="H19" s="165">
        <f>'RawData_CPT15 '!E25</f>
        <v>2.5299999999999998</v>
      </c>
      <c r="I19" s="165">
        <f>'RawData_CPT15 '!F25</f>
        <v>91</v>
      </c>
      <c r="J19" s="165">
        <f>'RawData_CPT15 '!G25</f>
        <v>0</v>
      </c>
      <c r="K19" s="165" t="str">
        <f>'RawData_CPT15 '!H25</f>
        <v>%9683796</v>
      </c>
    </row>
    <row r="20" spans="1:11">
      <c r="A20" s="165">
        <f>'RawData_CPT15 '!A26</f>
        <v>0.28000000000000003</v>
      </c>
      <c r="B20" s="165">
        <f>'RawData_CPT15 '!B26</f>
        <v>2.0899999999999998E-2</v>
      </c>
      <c r="C20" s="60">
        <f t="shared" si="0"/>
        <v>0.20899999999999999</v>
      </c>
      <c r="D20" s="165">
        <f>'RawData_CPT15 '!C26</f>
        <v>-0.1</v>
      </c>
      <c r="E20" s="60">
        <f t="shared" si="1"/>
        <v>-1E-3</v>
      </c>
      <c r="F20" s="165">
        <f>'RawData_CPT15 '!D26</f>
        <v>0.1</v>
      </c>
      <c r="G20" s="60">
        <f t="shared" si="2"/>
        <v>1.0193004540983522E-2</v>
      </c>
      <c r="H20" s="165">
        <f>'RawData_CPT15 '!E26</f>
        <v>2.5299999999999998</v>
      </c>
      <c r="I20" s="165">
        <f>'RawData_CPT15 '!F26</f>
        <v>89</v>
      </c>
      <c r="J20" s="165">
        <f>'RawData_CPT15 '!G26</f>
        <v>0</v>
      </c>
      <c r="K20" s="165" t="str">
        <f>'RawData_CPT15 '!H26</f>
        <v>%9684093</v>
      </c>
    </row>
    <row r="21" spans="1:11">
      <c r="A21" s="165">
        <f>'RawData_CPT15 '!A27</f>
        <v>0.3</v>
      </c>
      <c r="B21" s="165">
        <f>'RawData_CPT15 '!B27</f>
        <v>2.0899999999999998E-2</v>
      </c>
      <c r="C21" s="60">
        <f t="shared" si="0"/>
        <v>0.20899999999999999</v>
      </c>
      <c r="D21" s="165">
        <f>'RawData_CPT15 '!C27</f>
        <v>-0.1</v>
      </c>
      <c r="E21" s="60">
        <f t="shared" si="1"/>
        <v>-1E-3</v>
      </c>
      <c r="F21" s="165">
        <f>'RawData_CPT15 '!D27</f>
        <v>0.1</v>
      </c>
      <c r="G21" s="60">
        <f t="shared" si="2"/>
        <v>1.0193004540983522E-2</v>
      </c>
      <c r="H21" s="165">
        <f>'RawData_CPT15 '!E27</f>
        <v>2.5299999999999998</v>
      </c>
      <c r="I21" s="165">
        <f>'RawData_CPT15 '!F27</f>
        <v>89</v>
      </c>
      <c r="J21" s="165">
        <f>'RawData_CPT15 '!G27</f>
        <v>0</v>
      </c>
      <c r="K21" s="165" t="str">
        <f>'RawData_CPT15 '!H27</f>
        <v>%9684093</v>
      </c>
    </row>
    <row r="22" spans="1:11">
      <c r="A22" s="165">
        <f>'RawData_CPT15 '!A28</f>
        <v>0.32</v>
      </c>
      <c r="B22" s="165">
        <f>'RawData_CPT15 '!B28</f>
        <v>2.63E-2</v>
      </c>
      <c r="C22" s="60">
        <f t="shared" si="0"/>
        <v>0.26300000000000001</v>
      </c>
      <c r="D22" s="165">
        <f>'RawData_CPT15 '!C28</f>
        <v>-0.1</v>
      </c>
      <c r="E22" s="60">
        <f t="shared" si="1"/>
        <v>-1E-3</v>
      </c>
      <c r="F22" s="165">
        <f>'RawData_CPT15 '!D28</f>
        <v>0.1</v>
      </c>
      <c r="G22" s="60">
        <f t="shared" si="2"/>
        <v>1.0193004540983522E-2</v>
      </c>
      <c r="H22" s="165">
        <f>'RawData_CPT15 '!E28</f>
        <v>2.59</v>
      </c>
      <c r="I22" s="165">
        <f>'RawData_CPT15 '!F28</f>
        <v>90</v>
      </c>
      <c r="J22" s="165">
        <f>'RawData_CPT15 '!G28</f>
        <v>0</v>
      </c>
      <c r="K22" s="165" t="str">
        <f>'RawData_CPT15 '!H28</f>
        <v>%9684546</v>
      </c>
    </row>
    <row r="23" spans="1:11">
      <c r="A23" s="165">
        <f>'RawData_CPT15 '!A29</f>
        <v>0.34</v>
      </c>
      <c r="B23" s="165">
        <f>'RawData_CPT15 '!B29</f>
        <v>2.63E-2</v>
      </c>
      <c r="C23" s="60">
        <f t="shared" si="0"/>
        <v>0.26300000000000001</v>
      </c>
      <c r="D23" s="165">
        <f>'RawData_CPT15 '!C29</f>
        <v>-0.1</v>
      </c>
      <c r="E23" s="60">
        <f t="shared" si="1"/>
        <v>-1E-3</v>
      </c>
      <c r="F23" s="165">
        <f>'RawData_CPT15 '!D29</f>
        <v>0.1</v>
      </c>
      <c r="G23" s="60">
        <f t="shared" si="2"/>
        <v>1.0193004540983522E-2</v>
      </c>
      <c r="H23" s="165">
        <f>'RawData_CPT15 '!E29</f>
        <v>2.59</v>
      </c>
      <c r="I23" s="165">
        <f>'RawData_CPT15 '!F29</f>
        <v>90</v>
      </c>
      <c r="J23" s="165">
        <f>'RawData_CPT15 '!G29</f>
        <v>0</v>
      </c>
      <c r="K23" s="165" t="str">
        <f>'RawData_CPT15 '!H29</f>
        <v>%9684546</v>
      </c>
    </row>
    <row r="24" spans="1:11">
      <c r="A24" s="165">
        <f>'RawData_CPT15 '!A30</f>
        <v>0.36</v>
      </c>
      <c r="B24" s="165">
        <f>'RawData_CPT15 '!B30</f>
        <v>2.63E-2</v>
      </c>
      <c r="C24" s="60">
        <f t="shared" si="0"/>
        <v>0.26300000000000001</v>
      </c>
      <c r="D24" s="165">
        <f>'RawData_CPT15 '!C30</f>
        <v>0</v>
      </c>
      <c r="E24" s="60">
        <f t="shared" si="1"/>
        <v>0</v>
      </c>
      <c r="F24" s="165">
        <f>'RawData_CPT15 '!D30</f>
        <v>7.4</v>
      </c>
      <c r="G24" s="60">
        <f t="shared" si="2"/>
        <v>0.75428233603278072</v>
      </c>
      <c r="H24" s="165">
        <f>'RawData_CPT15 '!E30</f>
        <v>2.59</v>
      </c>
      <c r="I24" s="165">
        <f>'RawData_CPT15 '!F30</f>
        <v>86</v>
      </c>
      <c r="J24" s="165">
        <f>'RawData_CPT15 '!G30</f>
        <v>0</v>
      </c>
      <c r="K24" s="165" t="str">
        <f>'RawData_CPT15 '!H30</f>
        <v>%9685109</v>
      </c>
    </row>
    <row r="25" spans="1:11">
      <c r="A25" s="165">
        <f>'RawData_CPT15 '!A31</f>
        <v>0.38</v>
      </c>
      <c r="B25" s="165">
        <f>'RawData_CPT15 '!B31</f>
        <v>0.16250000000000001</v>
      </c>
      <c r="C25" s="60">
        <f t="shared" si="0"/>
        <v>1.625</v>
      </c>
      <c r="D25" s="165">
        <f>'RawData_CPT15 '!C31</f>
        <v>0</v>
      </c>
      <c r="E25" s="60">
        <f t="shared" si="1"/>
        <v>0</v>
      </c>
      <c r="F25" s="165">
        <f>'RawData_CPT15 '!D31</f>
        <v>7.4</v>
      </c>
      <c r="G25" s="60">
        <f t="shared" si="2"/>
        <v>0.75428233603278072</v>
      </c>
      <c r="H25" s="165">
        <f>'RawData_CPT15 '!E31</f>
        <v>2.4300000000000002</v>
      </c>
      <c r="I25" s="165">
        <f>'RawData_CPT15 '!F31</f>
        <v>87</v>
      </c>
      <c r="J25" s="165">
        <f>'RawData_CPT15 '!G31</f>
        <v>0</v>
      </c>
      <c r="K25" s="165" t="str">
        <f>'RawData_CPT15 '!H31</f>
        <v>%9685281</v>
      </c>
    </row>
    <row r="26" spans="1:11">
      <c r="A26" s="165">
        <f>'RawData_CPT15 '!A32</f>
        <v>0.4</v>
      </c>
      <c r="B26" s="165">
        <f>'RawData_CPT15 '!B32</f>
        <v>0.16250000000000001</v>
      </c>
      <c r="C26" s="60">
        <f t="shared" si="0"/>
        <v>1.625</v>
      </c>
      <c r="D26" s="165">
        <f>'RawData_CPT15 '!C32</f>
        <v>0</v>
      </c>
      <c r="E26" s="60">
        <f t="shared" si="1"/>
        <v>0</v>
      </c>
      <c r="F26" s="165">
        <f>'RawData_CPT15 '!D32</f>
        <v>7.4</v>
      </c>
      <c r="G26" s="60">
        <f t="shared" si="2"/>
        <v>0.75428233603278072</v>
      </c>
      <c r="H26" s="165">
        <f>'RawData_CPT15 '!E32</f>
        <v>2.4300000000000002</v>
      </c>
      <c r="I26" s="165">
        <f>'RawData_CPT15 '!F32</f>
        <v>87</v>
      </c>
      <c r="J26" s="165">
        <f>'RawData_CPT15 '!G32</f>
        <v>0</v>
      </c>
      <c r="K26" s="165" t="str">
        <f>'RawData_CPT15 '!H32</f>
        <v>%9685281</v>
      </c>
    </row>
    <row r="27" spans="1:11">
      <c r="A27" s="165">
        <f>'RawData_CPT15 '!A33</f>
        <v>0.42</v>
      </c>
      <c r="B27" s="165">
        <f>'RawData_CPT15 '!B33</f>
        <v>0.16250000000000001</v>
      </c>
      <c r="C27" s="60">
        <f t="shared" si="0"/>
        <v>1.625</v>
      </c>
      <c r="D27" s="165">
        <f>'RawData_CPT15 '!C33</f>
        <v>0</v>
      </c>
      <c r="E27" s="60">
        <f t="shared" si="1"/>
        <v>0</v>
      </c>
      <c r="F27" s="165">
        <f>'RawData_CPT15 '!D33</f>
        <v>11.2</v>
      </c>
      <c r="G27" s="60">
        <f t="shared" si="2"/>
        <v>1.1416165085901544</v>
      </c>
      <c r="H27" s="165">
        <f>'RawData_CPT15 '!E33</f>
        <v>2.4300000000000002</v>
      </c>
      <c r="I27" s="165">
        <f>'RawData_CPT15 '!F33</f>
        <v>49</v>
      </c>
      <c r="J27" s="165">
        <f>'RawData_CPT15 '!G33</f>
        <v>0</v>
      </c>
      <c r="K27" s="165" t="str">
        <f>'RawData_CPT15 '!H33</f>
        <v>%9685671</v>
      </c>
    </row>
    <row r="28" spans="1:11">
      <c r="A28" s="165">
        <f>'RawData_CPT15 '!A34</f>
        <v>0.44</v>
      </c>
      <c r="B28" s="165">
        <f>'RawData_CPT15 '!B34</f>
        <v>0.11409999999999999</v>
      </c>
      <c r="C28" s="60">
        <f t="shared" si="0"/>
        <v>1.141</v>
      </c>
      <c r="D28" s="165">
        <f>'RawData_CPT15 '!C34</f>
        <v>0</v>
      </c>
      <c r="E28" s="60">
        <f t="shared" si="1"/>
        <v>0</v>
      </c>
      <c r="F28" s="165">
        <f>'RawData_CPT15 '!D34</f>
        <v>14.6</v>
      </c>
      <c r="G28" s="60">
        <f t="shared" si="2"/>
        <v>1.4881786629835942</v>
      </c>
      <c r="H28" s="165">
        <f>'RawData_CPT15 '!E34</f>
        <v>2.4</v>
      </c>
      <c r="I28" s="165">
        <f>'RawData_CPT15 '!F34</f>
        <v>15</v>
      </c>
      <c r="J28" s="165">
        <f>'RawData_CPT15 '!G34</f>
        <v>0</v>
      </c>
      <c r="K28" s="165" t="str">
        <f>'RawData_CPT15 '!H34</f>
        <v>%9686406</v>
      </c>
    </row>
    <row r="29" spans="1:11">
      <c r="A29" s="165">
        <f>'RawData_CPT15 '!A35</f>
        <v>0.46</v>
      </c>
      <c r="B29" s="165">
        <f>'RawData_CPT15 '!B35</f>
        <v>0.12189999999999999</v>
      </c>
      <c r="C29" s="60">
        <f t="shared" si="0"/>
        <v>1.2189999999999999</v>
      </c>
      <c r="D29" s="165">
        <f>'RawData_CPT15 '!C35</f>
        <v>0</v>
      </c>
      <c r="E29" s="60">
        <f t="shared" si="1"/>
        <v>0</v>
      </c>
      <c r="F29" s="165">
        <f>'RawData_CPT15 '!D35</f>
        <v>14.6</v>
      </c>
      <c r="G29" s="60">
        <f t="shared" si="2"/>
        <v>1.4881786629835942</v>
      </c>
      <c r="H29" s="165">
        <f>'RawData_CPT15 '!E35</f>
        <v>2.37</v>
      </c>
      <c r="I29" s="165">
        <f>'RawData_CPT15 '!F35</f>
        <v>45</v>
      </c>
      <c r="J29" s="165">
        <f>'RawData_CPT15 '!G35</f>
        <v>0</v>
      </c>
      <c r="K29" s="165" t="str">
        <f>'RawData_CPT15 '!H35</f>
        <v>%9687218</v>
      </c>
    </row>
    <row r="30" spans="1:11">
      <c r="A30" s="165">
        <f>'RawData_CPT15 '!A36</f>
        <v>0.48</v>
      </c>
      <c r="B30" s="165">
        <f>'RawData_CPT15 '!B36</f>
        <v>0.12189999999999999</v>
      </c>
      <c r="C30" s="60">
        <f t="shared" si="0"/>
        <v>1.2189999999999999</v>
      </c>
      <c r="D30" s="165">
        <f>'RawData_CPT15 '!C36</f>
        <v>0</v>
      </c>
      <c r="E30" s="60">
        <f t="shared" si="1"/>
        <v>0</v>
      </c>
      <c r="F30" s="165">
        <f>'RawData_CPT15 '!D36</f>
        <v>12.7</v>
      </c>
      <c r="G30" s="60">
        <f t="shared" si="2"/>
        <v>1.2945115767049074</v>
      </c>
      <c r="H30" s="165">
        <f>'RawData_CPT15 '!E36</f>
        <v>2.37</v>
      </c>
      <c r="I30" s="165">
        <f>'RawData_CPT15 '!F36</f>
        <v>45</v>
      </c>
      <c r="J30" s="165">
        <f>'RawData_CPT15 '!G36</f>
        <v>0</v>
      </c>
      <c r="K30" s="165" t="str">
        <f>'RawData_CPT15 '!H36</f>
        <v>%9687218</v>
      </c>
    </row>
    <row r="31" spans="1:11">
      <c r="A31" s="165">
        <f>'RawData_CPT15 '!A37</f>
        <v>0.5</v>
      </c>
      <c r="B31" s="165">
        <f>'RawData_CPT15 '!B37</f>
        <v>0.1022</v>
      </c>
      <c r="C31" s="60">
        <f t="shared" si="0"/>
        <v>1.022</v>
      </c>
      <c r="D31" s="165">
        <f>'RawData_CPT15 '!C37</f>
        <v>0</v>
      </c>
      <c r="E31" s="60">
        <f t="shared" si="1"/>
        <v>0</v>
      </c>
      <c r="F31" s="165">
        <f>'RawData_CPT15 '!D37</f>
        <v>12.7</v>
      </c>
      <c r="G31" s="60">
        <f t="shared" si="2"/>
        <v>1.2945115767049074</v>
      </c>
      <c r="H31" s="165">
        <f>'RawData_CPT15 '!E37</f>
        <v>2.38</v>
      </c>
      <c r="I31" s="165">
        <f>'RawData_CPT15 '!F37</f>
        <v>47</v>
      </c>
      <c r="J31" s="165">
        <f>'RawData_CPT15 '!G37</f>
        <v>0</v>
      </c>
      <c r="K31" s="165" t="str">
        <f>'RawData_CPT15 '!H37</f>
        <v>%9687718</v>
      </c>
    </row>
    <row r="32" spans="1:11">
      <c r="A32" s="165">
        <f>'RawData_CPT15 '!A38</f>
        <v>0.52</v>
      </c>
      <c r="B32" s="165">
        <f>'RawData_CPT15 '!B38</f>
        <v>0.1022</v>
      </c>
      <c r="C32" s="60">
        <f t="shared" si="0"/>
        <v>1.022</v>
      </c>
      <c r="D32" s="165">
        <f>'RawData_CPT15 '!C38</f>
        <v>0</v>
      </c>
      <c r="E32" s="60">
        <f t="shared" si="1"/>
        <v>0</v>
      </c>
      <c r="F32" s="165">
        <f>'RawData_CPT15 '!D38</f>
        <v>11.5</v>
      </c>
      <c r="G32" s="60">
        <f t="shared" si="2"/>
        <v>1.1721955222131051</v>
      </c>
      <c r="H32" s="165">
        <f>'RawData_CPT15 '!E38</f>
        <v>2.38</v>
      </c>
      <c r="I32" s="165">
        <f>'RawData_CPT15 '!F38</f>
        <v>50</v>
      </c>
      <c r="J32" s="165">
        <f>'RawData_CPT15 '!G38</f>
        <v>0</v>
      </c>
      <c r="K32" s="165" t="str">
        <f>'RawData_CPT15 '!H38</f>
        <v>%9687953</v>
      </c>
    </row>
    <row r="33" spans="1:11">
      <c r="A33" s="165">
        <f>'RawData_CPT15 '!A39</f>
        <v>0.54</v>
      </c>
      <c r="B33" s="165">
        <f>'RawData_CPT15 '!B39</f>
        <v>0.1106</v>
      </c>
      <c r="C33" s="60">
        <f t="shared" si="0"/>
        <v>1.1060000000000001</v>
      </c>
      <c r="D33" s="165">
        <f>'RawData_CPT15 '!C39</f>
        <v>0</v>
      </c>
      <c r="E33" s="60">
        <f t="shared" si="1"/>
        <v>0</v>
      </c>
      <c r="F33" s="165">
        <f>'RawData_CPT15 '!D39</f>
        <v>13</v>
      </c>
      <c r="G33" s="60">
        <f t="shared" si="2"/>
        <v>1.3250905903278578</v>
      </c>
      <c r="H33" s="165">
        <f>'RawData_CPT15 '!E39</f>
        <v>2.39</v>
      </c>
      <c r="I33" s="165">
        <f>'RawData_CPT15 '!F39</f>
        <v>27</v>
      </c>
      <c r="J33" s="165">
        <f>'RawData_CPT15 '!G39</f>
        <v>0</v>
      </c>
      <c r="K33" s="165" t="str">
        <f>'RawData_CPT15 '!H39</f>
        <v>%9689203</v>
      </c>
    </row>
    <row r="34" spans="1:11">
      <c r="A34" s="165">
        <f>'RawData_CPT15 '!A40</f>
        <v>0.56000000000000005</v>
      </c>
      <c r="B34" s="165">
        <f>'RawData_CPT15 '!B40</f>
        <v>0.32750000000000001</v>
      </c>
      <c r="C34" s="60">
        <f t="shared" si="0"/>
        <v>3.2750000000000004</v>
      </c>
      <c r="D34" s="165">
        <f>'RawData_CPT15 '!C40</f>
        <v>0</v>
      </c>
      <c r="E34" s="60">
        <f t="shared" si="1"/>
        <v>0</v>
      </c>
      <c r="F34" s="165">
        <f>'RawData_CPT15 '!D40</f>
        <v>11.7</v>
      </c>
      <c r="G34" s="60">
        <f t="shared" si="2"/>
        <v>1.1925815312950721</v>
      </c>
      <c r="H34" s="165">
        <f>'RawData_CPT15 '!E40</f>
        <v>2.2599999999999998</v>
      </c>
      <c r="I34" s="165">
        <f>'RawData_CPT15 '!F40</f>
        <v>12</v>
      </c>
      <c r="J34" s="165">
        <f>'RawData_CPT15 '!G40</f>
        <v>0</v>
      </c>
      <c r="K34" s="165" t="str">
        <f>'RawData_CPT15 '!H40</f>
        <v>%9689906</v>
      </c>
    </row>
    <row r="35" spans="1:11">
      <c r="A35" s="165">
        <f>'RawData_CPT15 '!A41</f>
        <v>0.57999999999999996</v>
      </c>
      <c r="B35" s="165">
        <f>'RawData_CPT15 '!B41</f>
        <v>0.43380000000000002</v>
      </c>
      <c r="C35" s="60">
        <f t="shared" si="0"/>
        <v>4.3380000000000001</v>
      </c>
      <c r="D35" s="165">
        <f>'RawData_CPT15 '!C41</f>
        <v>0</v>
      </c>
      <c r="E35" s="60">
        <f t="shared" si="1"/>
        <v>0</v>
      </c>
      <c r="F35" s="165">
        <f>'RawData_CPT15 '!D41</f>
        <v>9.1</v>
      </c>
      <c r="G35" s="60">
        <f t="shared" si="2"/>
        <v>0.92756341322950053</v>
      </c>
      <c r="H35" s="165">
        <f>'RawData_CPT15 '!E41</f>
        <v>2.25</v>
      </c>
      <c r="I35" s="165">
        <f>'RawData_CPT15 '!F41</f>
        <v>22</v>
      </c>
      <c r="J35" s="165">
        <f>'RawData_CPT15 '!G41</f>
        <v>0</v>
      </c>
      <c r="K35" s="165" t="str">
        <f>'RawData_CPT15 '!H41</f>
        <v>%9691156</v>
      </c>
    </row>
    <row r="36" spans="1:11">
      <c r="A36" s="165">
        <f>'RawData_CPT15 '!A42</f>
        <v>0.6</v>
      </c>
      <c r="B36" s="165">
        <f>'RawData_CPT15 '!B42</f>
        <v>0.43030000000000002</v>
      </c>
      <c r="C36" s="60">
        <f t="shared" si="0"/>
        <v>4.3029999999999999</v>
      </c>
      <c r="D36" s="165">
        <f>'RawData_CPT15 '!C42</f>
        <v>0</v>
      </c>
      <c r="E36" s="60">
        <f t="shared" si="1"/>
        <v>0</v>
      </c>
      <c r="F36" s="165">
        <f>'RawData_CPT15 '!D42</f>
        <v>7.8</v>
      </c>
      <c r="G36" s="60">
        <f t="shared" si="2"/>
        <v>0.79505435419671466</v>
      </c>
      <c r="H36" s="165">
        <f>'RawData_CPT15 '!E42</f>
        <v>2.1800000000000002</v>
      </c>
      <c r="I36" s="165">
        <f>'RawData_CPT15 '!F42</f>
        <v>15</v>
      </c>
      <c r="J36" s="165">
        <f>'RawData_CPT15 '!G42</f>
        <v>0</v>
      </c>
      <c r="K36" s="165" t="str">
        <f>'RawData_CPT15 '!H42</f>
        <v>%9691734</v>
      </c>
    </row>
    <row r="37" spans="1:11">
      <c r="A37" s="165">
        <f>'RawData_CPT15 '!A43</f>
        <v>0.62</v>
      </c>
      <c r="B37" s="165">
        <f>'RawData_CPT15 '!B43</f>
        <v>0.3448</v>
      </c>
      <c r="C37" s="60">
        <f t="shared" si="0"/>
        <v>3.448</v>
      </c>
      <c r="D37" s="165">
        <f>'RawData_CPT15 '!C43</f>
        <v>0</v>
      </c>
      <c r="E37" s="60">
        <f t="shared" si="1"/>
        <v>0</v>
      </c>
      <c r="F37" s="165">
        <f>'RawData_CPT15 '!D43</f>
        <v>8</v>
      </c>
      <c r="G37" s="60">
        <f t="shared" si="2"/>
        <v>0.81544036327868175</v>
      </c>
      <c r="H37" s="165">
        <f>'RawData_CPT15 '!E43</f>
        <v>2.2000000000000002</v>
      </c>
      <c r="I37" s="165">
        <f>'RawData_CPT15 '!F43</f>
        <v>126</v>
      </c>
      <c r="J37" s="165">
        <f>'RawData_CPT15 '!G43</f>
        <v>0</v>
      </c>
      <c r="K37" s="165" t="str">
        <f>'RawData_CPT15 '!H43</f>
        <v>%9692500</v>
      </c>
    </row>
    <row r="38" spans="1:11">
      <c r="A38" s="165">
        <f>'RawData_CPT15 '!A44</f>
        <v>0.64</v>
      </c>
      <c r="B38" s="165">
        <f>'RawData_CPT15 '!B44</f>
        <v>0.3448</v>
      </c>
      <c r="C38" s="60">
        <f t="shared" si="0"/>
        <v>3.448</v>
      </c>
      <c r="D38" s="165">
        <f>'RawData_CPT15 '!C44</f>
        <v>0</v>
      </c>
      <c r="E38" s="60">
        <f t="shared" si="1"/>
        <v>0</v>
      </c>
      <c r="F38" s="165">
        <f>'RawData_CPT15 '!D44</f>
        <v>8.1999999999999993</v>
      </c>
      <c r="G38" s="60">
        <f t="shared" si="2"/>
        <v>0.83582637236064872</v>
      </c>
      <c r="H38" s="165">
        <f>'RawData_CPT15 '!E44</f>
        <v>2.2000000000000002</v>
      </c>
      <c r="I38" s="165">
        <f>'RawData_CPT15 '!F44</f>
        <v>26</v>
      </c>
      <c r="J38" s="165">
        <f>'RawData_CPT15 '!G44</f>
        <v>0</v>
      </c>
      <c r="K38" s="165" t="str">
        <f>'RawData_CPT15 '!H44</f>
        <v>%9693140</v>
      </c>
    </row>
    <row r="39" spans="1:11">
      <c r="A39" s="165">
        <f>'RawData_CPT15 '!A45</f>
        <v>0.66</v>
      </c>
      <c r="B39" s="165">
        <f>'RawData_CPT15 '!B45</f>
        <v>0.45590000000000003</v>
      </c>
      <c r="C39" s="60">
        <f t="shared" si="0"/>
        <v>4.5590000000000002</v>
      </c>
      <c r="D39" s="165">
        <f>'RawData_CPT15 '!C45</f>
        <v>0</v>
      </c>
      <c r="E39" s="60">
        <f t="shared" si="1"/>
        <v>0</v>
      </c>
      <c r="F39" s="165">
        <f>'RawData_CPT15 '!D45</f>
        <v>8.1999999999999993</v>
      </c>
      <c r="G39" s="60">
        <f t="shared" si="2"/>
        <v>0.83582637236064872</v>
      </c>
      <c r="H39" s="165">
        <f>'RawData_CPT15 '!E45</f>
        <v>2.19</v>
      </c>
      <c r="I39" s="165">
        <f>'RawData_CPT15 '!F45</f>
        <v>55</v>
      </c>
      <c r="J39" s="165">
        <f>'RawData_CPT15 '!G45</f>
        <v>0</v>
      </c>
      <c r="K39" s="165" t="str">
        <f>'RawData_CPT15 '!H45</f>
        <v>%9693140</v>
      </c>
    </row>
    <row r="40" spans="1:11">
      <c r="A40" s="165">
        <f>'RawData_CPT15 '!A46</f>
        <v>0.68</v>
      </c>
      <c r="B40" s="165">
        <f>'RawData_CPT15 '!B46</f>
        <v>0.45590000000000003</v>
      </c>
      <c r="C40" s="60">
        <f t="shared" si="0"/>
        <v>4.5590000000000002</v>
      </c>
      <c r="D40" s="165">
        <f>'RawData_CPT15 '!C46</f>
        <v>0</v>
      </c>
      <c r="E40" s="60">
        <f t="shared" si="1"/>
        <v>0</v>
      </c>
      <c r="F40" s="165">
        <f>'RawData_CPT15 '!D46</f>
        <v>8.1999999999999993</v>
      </c>
      <c r="G40" s="60">
        <f t="shared" si="2"/>
        <v>0.83582637236064872</v>
      </c>
      <c r="H40" s="165">
        <f>'RawData_CPT15 '!E46</f>
        <v>2.19</v>
      </c>
      <c r="I40" s="165">
        <f>'RawData_CPT15 '!F46</f>
        <v>65</v>
      </c>
      <c r="J40" s="165">
        <f>'RawData_CPT15 '!G46</f>
        <v>0</v>
      </c>
      <c r="K40" s="165" t="str">
        <f>'RawData_CPT15 '!H46</f>
        <v>%9693609</v>
      </c>
    </row>
    <row r="41" spans="1:11">
      <c r="A41" s="165">
        <f>'RawData_CPT15 '!A47</f>
        <v>0.7</v>
      </c>
      <c r="B41" s="165">
        <f>'RawData_CPT15 '!B47</f>
        <v>0.72009999999999996</v>
      </c>
      <c r="C41" s="60">
        <f t="shared" si="0"/>
        <v>7.2009999999999996</v>
      </c>
      <c r="D41" s="165">
        <f>'RawData_CPT15 '!C47</f>
        <v>0</v>
      </c>
      <c r="E41" s="60">
        <f t="shared" si="1"/>
        <v>0</v>
      </c>
      <c r="F41" s="165">
        <f>'RawData_CPT15 '!D47</f>
        <v>8.1999999999999993</v>
      </c>
      <c r="G41" s="60">
        <f t="shared" si="2"/>
        <v>0.83582637236064872</v>
      </c>
      <c r="H41" s="165">
        <f>'RawData_CPT15 '!E47</f>
        <v>2.17</v>
      </c>
      <c r="I41" s="165">
        <f>'RawData_CPT15 '!F47</f>
        <v>99</v>
      </c>
      <c r="J41" s="165">
        <f>'RawData_CPT15 '!G47</f>
        <v>0</v>
      </c>
      <c r="K41" s="165" t="str">
        <f>'RawData_CPT15 '!H47</f>
        <v>%9694062</v>
      </c>
    </row>
    <row r="42" spans="1:11">
      <c r="A42" s="165">
        <f>'RawData_CPT15 '!A48</f>
        <v>0.72</v>
      </c>
      <c r="B42" s="165">
        <f>'RawData_CPT15 '!B48</f>
        <v>0.72009999999999996</v>
      </c>
      <c r="C42" s="60">
        <f t="shared" si="0"/>
        <v>7.2009999999999996</v>
      </c>
      <c r="D42" s="165">
        <f>'RawData_CPT15 '!C48</f>
        <v>0</v>
      </c>
      <c r="E42" s="60">
        <f t="shared" si="1"/>
        <v>0</v>
      </c>
      <c r="F42" s="165">
        <f>'RawData_CPT15 '!D48</f>
        <v>7.1</v>
      </c>
      <c r="G42" s="60">
        <f t="shared" si="2"/>
        <v>0.72370332240983004</v>
      </c>
      <c r="H42" s="165">
        <f>'RawData_CPT15 '!E48</f>
        <v>2.17</v>
      </c>
      <c r="I42" s="165">
        <f>'RawData_CPT15 '!F48</f>
        <v>53</v>
      </c>
      <c r="J42" s="165">
        <f>'RawData_CPT15 '!G48</f>
        <v>0</v>
      </c>
      <c r="K42" s="165" t="str">
        <f>'RawData_CPT15 '!H48</f>
        <v>%9694218</v>
      </c>
    </row>
    <row r="43" spans="1:11">
      <c r="A43" s="165">
        <f>'RawData_CPT15 '!A49</f>
        <v>0.74</v>
      </c>
      <c r="B43" s="165">
        <f>'RawData_CPT15 '!B49</f>
        <v>0.69320000000000004</v>
      </c>
      <c r="C43" s="60">
        <f t="shared" si="0"/>
        <v>6.9320000000000004</v>
      </c>
      <c r="D43" s="165">
        <f>'RawData_CPT15 '!C49</f>
        <v>0</v>
      </c>
      <c r="E43" s="60">
        <f t="shared" si="1"/>
        <v>0</v>
      </c>
      <c r="F43" s="165">
        <f>'RawData_CPT15 '!D49</f>
        <v>7.1</v>
      </c>
      <c r="G43" s="60">
        <f t="shared" si="2"/>
        <v>0.72370332240983004</v>
      </c>
      <c r="H43" s="165">
        <f>'RawData_CPT15 '!E49</f>
        <v>2.15</v>
      </c>
      <c r="I43" s="165">
        <f>'RawData_CPT15 '!F49</f>
        <v>73</v>
      </c>
      <c r="J43" s="165">
        <f>'RawData_CPT15 '!G49</f>
        <v>0</v>
      </c>
      <c r="K43" s="165" t="str">
        <f>'RawData_CPT15 '!H49</f>
        <v>%9695078</v>
      </c>
    </row>
    <row r="44" spans="1:11">
      <c r="A44" s="165">
        <f>'RawData_CPT15 '!A50</f>
        <v>0.76</v>
      </c>
      <c r="B44" s="165">
        <f>'RawData_CPT15 '!B50</f>
        <v>0.69320000000000004</v>
      </c>
      <c r="C44" s="60">
        <f t="shared" si="0"/>
        <v>6.9320000000000004</v>
      </c>
      <c r="D44" s="165">
        <f>'RawData_CPT15 '!C50</f>
        <v>0</v>
      </c>
      <c r="E44" s="60">
        <f t="shared" si="1"/>
        <v>0</v>
      </c>
      <c r="F44" s="165">
        <f>'RawData_CPT15 '!D50</f>
        <v>7.1</v>
      </c>
      <c r="G44" s="60">
        <f t="shared" si="2"/>
        <v>0.72370332240983004</v>
      </c>
      <c r="H44" s="165">
        <f>'RawData_CPT15 '!E50</f>
        <v>2.15</v>
      </c>
      <c r="I44" s="165">
        <f>'RawData_CPT15 '!F50</f>
        <v>73</v>
      </c>
      <c r="J44" s="165">
        <f>'RawData_CPT15 '!G50</f>
        <v>0</v>
      </c>
      <c r="K44" s="165" t="str">
        <f>'RawData_CPT15 '!H50</f>
        <v>%9695078</v>
      </c>
    </row>
    <row r="45" spans="1:11">
      <c r="A45" s="165">
        <f>'RawData_CPT15 '!A51</f>
        <v>0.78</v>
      </c>
      <c r="B45" s="165">
        <f>'RawData_CPT15 '!B51</f>
        <v>0.69320000000000004</v>
      </c>
      <c r="C45" s="60">
        <f t="shared" si="0"/>
        <v>6.9320000000000004</v>
      </c>
      <c r="D45" s="165">
        <f>'RawData_CPT15 '!C51</f>
        <v>0</v>
      </c>
      <c r="E45" s="60">
        <f t="shared" si="1"/>
        <v>0</v>
      </c>
      <c r="F45" s="165">
        <f>'RawData_CPT15 '!D51</f>
        <v>7.3</v>
      </c>
      <c r="G45" s="60">
        <f t="shared" si="2"/>
        <v>0.74408933149179712</v>
      </c>
      <c r="H45" s="165">
        <f>'RawData_CPT15 '!E51</f>
        <v>2.15</v>
      </c>
      <c r="I45" s="165">
        <f>'RawData_CPT15 '!F51</f>
        <v>63</v>
      </c>
      <c r="J45" s="165">
        <f>'RawData_CPT15 '!G51</f>
        <v>0</v>
      </c>
      <c r="K45" s="165" t="str">
        <f>'RawData_CPT15 '!H51</f>
        <v>%9695078</v>
      </c>
    </row>
    <row r="46" spans="1:11">
      <c r="A46" s="165">
        <f>'RawData_CPT15 '!A52</f>
        <v>0.8</v>
      </c>
      <c r="B46" s="165">
        <f>'RawData_CPT15 '!B52</f>
        <v>0.68479999999999996</v>
      </c>
      <c r="C46" s="60">
        <f t="shared" si="0"/>
        <v>6.8479999999999999</v>
      </c>
      <c r="D46" s="165">
        <f>'RawData_CPT15 '!C52</f>
        <v>0</v>
      </c>
      <c r="E46" s="60">
        <f t="shared" si="1"/>
        <v>0</v>
      </c>
      <c r="F46" s="165">
        <f>'RawData_CPT15 '!D52</f>
        <v>7.3</v>
      </c>
      <c r="G46" s="60">
        <f t="shared" si="2"/>
        <v>0.74408933149179712</v>
      </c>
      <c r="H46" s="165">
        <f>'RawData_CPT15 '!E52</f>
        <v>2.17</v>
      </c>
      <c r="I46" s="165">
        <f>'RawData_CPT15 '!F52</f>
        <v>53</v>
      </c>
      <c r="J46" s="165">
        <f>'RawData_CPT15 '!G52</f>
        <v>0</v>
      </c>
      <c r="K46" s="165" t="str">
        <f>'RawData_CPT15 '!H52</f>
        <v>%9695609</v>
      </c>
    </row>
    <row r="47" spans="1:11">
      <c r="A47" s="165">
        <f>'RawData_CPT15 '!A53</f>
        <v>0.82</v>
      </c>
      <c r="B47" s="165">
        <f>'RawData_CPT15 '!B53</f>
        <v>0.68479999999999996</v>
      </c>
      <c r="C47" s="60">
        <f t="shared" si="0"/>
        <v>6.8479999999999999</v>
      </c>
      <c r="D47" s="165">
        <f>'RawData_CPT15 '!C53</f>
        <v>0</v>
      </c>
      <c r="E47" s="60">
        <f t="shared" si="1"/>
        <v>0</v>
      </c>
      <c r="F47" s="165">
        <f>'RawData_CPT15 '!D53</f>
        <v>6.8</v>
      </c>
      <c r="G47" s="60">
        <f t="shared" si="2"/>
        <v>0.69312430878687947</v>
      </c>
      <c r="H47" s="165">
        <f>'RawData_CPT15 '!E53</f>
        <v>2.17</v>
      </c>
      <c r="I47" s="165">
        <f>'RawData_CPT15 '!F53</f>
        <v>39</v>
      </c>
      <c r="J47" s="165">
        <f>'RawData_CPT15 '!G53</f>
        <v>0</v>
      </c>
      <c r="K47" s="165" t="str">
        <f>'RawData_CPT15 '!H53</f>
        <v>%9695828</v>
      </c>
    </row>
    <row r="48" spans="1:11">
      <c r="A48" s="165">
        <f>'RawData_CPT15 '!A54</f>
        <v>0.84</v>
      </c>
      <c r="B48" s="165">
        <f>'RawData_CPT15 '!B54</f>
        <v>0.39800000000000002</v>
      </c>
      <c r="C48" s="60">
        <f t="shared" si="0"/>
        <v>3.9800000000000004</v>
      </c>
      <c r="D48" s="165">
        <f>'RawData_CPT15 '!C54</f>
        <v>0</v>
      </c>
      <c r="E48" s="60">
        <f t="shared" si="1"/>
        <v>0</v>
      </c>
      <c r="F48" s="165">
        <f>'RawData_CPT15 '!D54</f>
        <v>6.8</v>
      </c>
      <c r="G48" s="60">
        <f t="shared" si="2"/>
        <v>0.69312430878687947</v>
      </c>
      <c r="H48" s="165">
        <f>'RawData_CPT15 '!E54</f>
        <v>2.17</v>
      </c>
      <c r="I48" s="165">
        <f>'RawData_CPT15 '!F54</f>
        <v>41</v>
      </c>
      <c r="J48" s="165">
        <f>'RawData_CPT15 '!G54</f>
        <v>0</v>
      </c>
      <c r="K48" s="165" t="str">
        <f>'RawData_CPT15 '!H54</f>
        <v>%9696453</v>
      </c>
    </row>
    <row r="49" spans="1:11">
      <c r="A49" s="165">
        <f>'RawData_CPT15 '!A55</f>
        <v>0.86</v>
      </c>
      <c r="B49" s="165">
        <f>'RawData_CPT15 '!B55</f>
        <v>0.39800000000000002</v>
      </c>
      <c r="C49" s="60">
        <f t="shared" si="0"/>
        <v>3.9800000000000004</v>
      </c>
      <c r="D49" s="165">
        <f>'RawData_CPT15 '!C55</f>
        <v>0</v>
      </c>
      <c r="E49" s="60">
        <f t="shared" si="1"/>
        <v>0</v>
      </c>
      <c r="F49" s="165">
        <f>'RawData_CPT15 '!D55</f>
        <v>7.2</v>
      </c>
      <c r="G49" s="60">
        <f t="shared" si="2"/>
        <v>0.73389632695081364</v>
      </c>
      <c r="H49" s="165">
        <f>'RawData_CPT15 '!E55</f>
        <v>2.17</v>
      </c>
      <c r="I49" s="165">
        <f>'RawData_CPT15 '!F55</f>
        <v>36</v>
      </c>
      <c r="J49" s="165">
        <f>'RawData_CPT15 '!G55</f>
        <v>0</v>
      </c>
      <c r="K49" s="165" t="str">
        <f>'RawData_CPT15 '!H55</f>
        <v>%9696531</v>
      </c>
    </row>
    <row r="50" spans="1:11">
      <c r="A50" s="165">
        <f>'RawData_CPT15 '!A56</f>
        <v>0.88</v>
      </c>
      <c r="B50" s="165">
        <f>'RawData_CPT15 '!B56</f>
        <v>0.43859999999999999</v>
      </c>
      <c r="C50" s="60">
        <f t="shared" si="0"/>
        <v>4.3860000000000001</v>
      </c>
      <c r="D50" s="165">
        <f>'RawData_CPT15 '!C56</f>
        <v>0</v>
      </c>
      <c r="E50" s="60">
        <f t="shared" si="1"/>
        <v>0</v>
      </c>
      <c r="F50" s="165">
        <f>'RawData_CPT15 '!D56</f>
        <v>7.6</v>
      </c>
      <c r="G50" s="60">
        <f t="shared" si="2"/>
        <v>0.77466834511474769</v>
      </c>
      <c r="H50" s="165">
        <f>'RawData_CPT15 '!E56</f>
        <v>2.17</v>
      </c>
      <c r="I50" s="165">
        <f>'RawData_CPT15 '!F56</f>
        <v>32</v>
      </c>
      <c r="J50" s="165">
        <f>'RawData_CPT15 '!G56</f>
        <v>0</v>
      </c>
      <c r="K50" s="165" t="str">
        <f>'RawData_CPT15 '!H56</f>
        <v>%9697562</v>
      </c>
    </row>
    <row r="51" spans="1:11">
      <c r="A51" s="165">
        <f>'RawData_CPT15 '!A57</f>
        <v>0.9</v>
      </c>
      <c r="B51" s="165">
        <f>'RawData_CPT15 '!B57</f>
        <v>0.50380000000000003</v>
      </c>
      <c r="C51" s="60">
        <f t="shared" si="0"/>
        <v>5.0380000000000003</v>
      </c>
      <c r="D51" s="165">
        <f>'RawData_CPT15 '!C57</f>
        <v>0</v>
      </c>
      <c r="E51" s="60">
        <f t="shared" si="1"/>
        <v>0</v>
      </c>
      <c r="F51" s="165">
        <f>'RawData_CPT15 '!D57</f>
        <v>7.7</v>
      </c>
      <c r="G51" s="60">
        <f t="shared" si="2"/>
        <v>0.78486134965573118</v>
      </c>
      <c r="H51" s="165">
        <f>'RawData_CPT15 '!E57</f>
        <v>2.17</v>
      </c>
      <c r="I51" s="165">
        <f>'RawData_CPT15 '!F57</f>
        <v>18</v>
      </c>
      <c r="J51" s="165">
        <f>'RawData_CPT15 '!G57</f>
        <v>0</v>
      </c>
      <c r="K51" s="165" t="str">
        <f>'RawData_CPT15 '!H57</f>
        <v>%9698093</v>
      </c>
    </row>
    <row r="52" spans="1:11">
      <c r="A52" s="165">
        <f>'RawData_CPT15 '!A58</f>
        <v>0.92</v>
      </c>
      <c r="B52" s="165">
        <f>'RawData_CPT15 '!B58</f>
        <v>0.76790000000000003</v>
      </c>
      <c r="C52" s="60">
        <f t="shared" si="0"/>
        <v>7.6790000000000003</v>
      </c>
      <c r="D52" s="165">
        <f>'RawData_CPT15 '!C58</f>
        <v>0</v>
      </c>
      <c r="E52" s="60">
        <f t="shared" si="1"/>
        <v>0</v>
      </c>
      <c r="F52" s="165">
        <f>'RawData_CPT15 '!D58</f>
        <v>7.9</v>
      </c>
      <c r="G52" s="60">
        <f t="shared" si="2"/>
        <v>0.80524735873769826</v>
      </c>
      <c r="H52" s="165">
        <f>'RawData_CPT15 '!E58</f>
        <v>2.1800000000000002</v>
      </c>
      <c r="I52" s="165">
        <f>'RawData_CPT15 '!F58</f>
        <v>36</v>
      </c>
      <c r="J52" s="165">
        <f>'RawData_CPT15 '!G58</f>
        <v>0</v>
      </c>
      <c r="K52" s="165" t="str">
        <f>'RawData_CPT15 '!H58</f>
        <v>%9699281</v>
      </c>
    </row>
    <row r="53" spans="1:11">
      <c r="A53" s="165">
        <f>'RawData_CPT15 '!A59</f>
        <v>0.94</v>
      </c>
      <c r="B53" s="165">
        <f>'RawData_CPT15 '!B59</f>
        <v>1.0702</v>
      </c>
      <c r="C53" s="60">
        <f t="shared" si="0"/>
        <v>10.702</v>
      </c>
      <c r="D53" s="165">
        <f>'RawData_CPT15 '!C59</f>
        <v>0</v>
      </c>
      <c r="E53" s="60">
        <f t="shared" si="1"/>
        <v>0</v>
      </c>
      <c r="F53" s="165">
        <f>'RawData_CPT15 '!D59</f>
        <v>7.6</v>
      </c>
      <c r="G53" s="60">
        <f t="shared" si="2"/>
        <v>0.77466834511474769</v>
      </c>
      <c r="H53" s="165">
        <f>'RawData_CPT15 '!E59</f>
        <v>2.1800000000000002</v>
      </c>
      <c r="I53" s="165">
        <f>'RawData_CPT15 '!F59</f>
        <v>43</v>
      </c>
      <c r="J53" s="165">
        <f>'RawData_CPT15 '!G59</f>
        <v>0</v>
      </c>
      <c r="K53" s="165" t="str">
        <f>'RawData_CPT15 '!H59</f>
        <v>%9700031</v>
      </c>
    </row>
    <row r="54" spans="1:11">
      <c r="A54" s="165">
        <f>'RawData_CPT15 '!A60</f>
        <v>0.96</v>
      </c>
      <c r="B54" s="165">
        <f>'RawData_CPT15 '!B60</f>
        <v>1.0702</v>
      </c>
      <c r="C54" s="60">
        <f t="shared" si="0"/>
        <v>10.702</v>
      </c>
      <c r="D54" s="165">
        <f>'RawData_CPT15 '!C60</f>
        <v>0</v>
      </c>
      <c r="E54" s="60">
        <f t="shared" si="1"/>
        <v>0</v>
      </c>
      <c r="F54" s="165">
        <f>'RawData_CPT15 '!D60</f>
        <v>6.7</v>
      </c>
      <c r="G54" s="60">
        <f t="shared" si="2"/>
        <v>0.68293130424589599</v>
      </c>
      <c r="H54" s="165">
        <f>'RawData_CPT15 '!E60</f>
        <v>2.1800000000000002</v>
      </c>
      <c r="I54" s="165">
        <f>'RawData_CPT15 '!F60</f>
        <v>36</v>
      </c>
      <c r="J54" s="165">
        <f>'RawData_CPT15 '!G60</f>
        <v>0</v>
      </c>
      <c r="K54" s="165" t="str">
        <f>'RawData_CPT15 '!H60</f>
        <v>%9700562</v>
      </c>
    </row>
    <row r="55" spans="1:11">
      <c r="A55" s="165">
        <f>'RawData_CPT15 '!A61</f>
        <v>0.98</v>
      </c>
      <c r="B55" s="165">
        <f>'RawData_CPT15 '!B61</f>
        <v>0.98419999999999996</v>
      </c>
      <c r="C55" s="60">
        <f t="shared" si="0"/>
        <v>9.8419999999999987</v>
      </c>
      <c r="D55" s="165">
        <f>'RawData_CPT15 '!C61</f>
        <v>0</v>
      </c>
      <c r="E55" s="60">
        <f t="shared" si="1"/>
        <v>0</v>
      </c>
      <c r="F55" s="165">
        <f>'RawData_CPT15 '!D61</f>
        <v>6.7</v>
      </c>
      <c r="G55" s="60">
        <f t="shared" si="2"/>
        <v>0.68293130424589599</v>
      </c>
      <c r="H55" s="165">
        <f>'RawData_CPT15 '!E61</f>
        <v>2.19</v>
      </c>
      <c r="I55" s="165">
        <f>'RawData_CPT15 '!F61</f>
        <v>42</v>
      </c>
      <c r="J55" s="165">
        <f>'RawData_CPT15 '!G61</f>
        <v>0</v>
      </c>
      <c r="K55" s="165" t="str">
        <f>'RawData_CPT15 '!H61</f>
        <v>%9701109</v>
      </c>
    </row>
    <row r="56" spans="1:11">
      <c r="A56" s="165">
        <f>'RawData_CPT15 '!A62</f>
        <v>1</v>
      </c>
      <c r="B56" s="165">
        <f>'RawData_CPT15 '!B62</f>
        <v>0.98419999999999996</v>
      </c>
      <c r="C56" s="60">
        <f t="shared" si="0"/>
        <v>9.8419999999999987</v>
      </c>
      <c r="D56" s="165">
        <f>'RawData_CPT15 '!C62</f>
        <v>0</v>
      </c>
      <c r="E56" s="60">
        <f t="shared" si="1"/>
        <v>0</v>
      </c>
      <c r="F56" s="165">
        <f>'RawData_CPT15 '!D62</f>
        <v>2.4</v>
      </c>
      <c r="G56" s="60">
        <f t="shared" si="2"/>
        <v>0.24463210898360452</v>
      </c>
      <c r="H56" s="165">
        <f>'RawData_CPT15 '!E62</f>
        <v>2.19</v>
      </c>
      <c r="I56" s="165">
        <f>'RawData_CPT15 '!F62</f>
        <v>48</v>
      </c>
      <c r="J56" s="165">
        <f>'RawData_CPT15 '!G62</f>
        <v>0</v>
      </c>
      <c r="K56" s="165" t="str">
        <f>'RawData_CPT15 '!H62</f>
        <v>%9701281</v>
      </c>
    </row>
    <row r="57" spans="1:11">
      <c r="A57" s="165">
        <f>'RawData_CPT15 '!A63</f>
        <v>1.02</v>
      </c>
      <c r="B57" s="165">
        <f>'RawData_CPT15 '!B63</f>
        <v>0.27550000000000002</v>
      </c>
      <c r="C57" s="60">
        <f t="shared" si="0"/>
        <v>2.7550000000000003</v>
      </c>
      <c r="D57" s="165">
        <f>'RawData_CPT15 '!C63</f>
        <v>0</v>
      </c>
      <c r="E57" s="60">
        <f t="shared" si="1"/>
        <v>0</v>
      </c>
      <c r="F57" s="165">
        <f>'RawData_CPT15 '!D63</f>
        <v>2.4</v>
      </c>
      <c r="G57" s="60">
        <f t="shared" si="2"/>
        <v>0.24463210898360452</v>
      </c>
      <c r="H57" s="165">
        <f>'RawData_CPT15 '!E63</f>
        <v>2.19</v>
      </c>
      <c r="I57" s="165">
        <f>'RawData_CPT15 '!F63</f>
        <v>54</v>
      </c>
      <c r="J57" s="165">
        <f>'RawData_CPT15 '!G63</f>
        <v>0</v>
      </c>
      <c r="K57" s="165" t="str">
        <f>'RawData_CPT15 '!H63</f>
        <v xml:space="preserve">%9701875 </v>
      </c>
    </row>
    <row r="58" spans="1:11">
      <c r="A58" s="165">
        <f>'RawData_CPT15 '!A64</f>
        <v>1.04</v>
      </c>
      <c r="B58" s="165">
        <f>'RawData_CPT15 '!B64</f>
        <v>9.5999999999999992E-3</v>
      </c>
      <c r="C58" s="60">
        <f t="shared" si="0"/>
        <v>9.5999999999999988E-2</v>
      </c>
      <c r="D58" s="165">
        <f>'RawData_CPT15 '!C64</f>
        <v>-0.1</v>
      </c>
      <c r="E58" s="60">
        <f t="shared" si="1"/>
        <v>-1E-3</v>
      </c>
      <c r="F58" s="165">
        <f>'RawData_CPT15 '!D64</f>
        <v>10</v>
      </c>
      <c r="G58" s="60">
        <f t="shared" si="2"/>
        <v>1.0193004540983521</v>
      </c>
      <c r="H58" s="165">
        <f>'RawData_CPT15 '!E64</f>
        <v>2.36</v>
      </c>
      <c r="I58" s="165">
        <f>'RawData_CPT15 '!F64</f>
        <v>34</v>
      </c>
      <c r="J58" s="165">
        <f>'RawData_CPT15 '!G64</f>
        <v>0</v>
      </c>
      <c r="K58" s="165" t="str">
        <f>'RawData_CPT15 '!H64</f>
        <v>%9750906</v>
      </c>
    </row>
    <row r="59" spans="1:11">
      <c r="A59" s="165">
        <f>'RawData_CPT15 '!A65</f>
        <v>1.06</v>
      </c>
      <c r="B59" s="165">
        <f>'RawData_CPT15 '!B65</f>
        <v>9.5999999999999992E-3</v>
      </c>
      <c r="C59" s="60">
        <f t="shared" si="0"/>
        <v>9.5999999999999988E-2</v>
      </c>
      <c r="D59" s="165">
        <f>'RawData_CPT15 '!C65</f>
        <v>-0.1</v>
      </c>
      <c r="E59" s="60">
        <f t="shared" si="1"/>
        <v>-1E-3</v>
      </c>
      <c r="F59" s="165">
        <f>'RawData_CPT15 '!D65</f>
        <v>10</v>
      </c>
      <c r="G59" s="60">
        <f t="shared" si="2"/>
        <v>1.0193004540983521</v>
      </c>
      <c r="H59" s="165">
        <f>'RawData_CPT15 '!E65</f>
        <v>2.36</v>
      </c>
      <c r="I59" s="165">
        <f>'RawData_CPT15 '!F65</f>
        <v>34</v>
      </c>
      <c r="J59" s="165">
        <f>'RawData_CPT15 '!G65</f>
        <v>0</v>
      </c>
      <c r="K59" s="165" t="str">
        <f>'RawData_CPT15 '!H65</f>
        <v>%9750906</v>
      </c>
    </row>
    <row r="60" spans="1:11">
      <c r="A60" s="165">
        <f>'RawData_CPT15 '!A66</f>
        <v>1.08</v>
      </c>
      <c r="B60" s="165">
        <f>'RawData_CPT15 '!B66</f>
        <v>5.8599999999999999E-2</v>
      </c>
      <c r="C60" s="60">
        <f t="shared" si="0"/>
        <v>0.58599999999999997</v>
      </c>
      <c r="D60" s="165">
        <f>'RawData_CPT15 '!C66</f>
        <v>-0.1</v>
      </c>
      <c r="E60" s="60">
        <f t="shared" si="1"/>
        <v>-1E-3</v>
      </c>
      <c r="F60" s="165">
        <f>'RawData_CPT15 '!D66</f>
        <v>10</v>
      </c>
      <c r="G60" s="60">
        <f t="shared" si="2"/>
        <v>1.0193004540983521</v>
      </c>
      <c r="H60" s="165">
        <f>'RawData_CPT15 '!E66</f>
        <v>2.2799999999999998</v>
      </c>
      <c r="I60" s="165">
        <f>'RawData_CPT15 '!F66</f>
        <v>39</v>
      </c>
      <c r="J60" s="165">
        <f>'RawData_CPT15 '!G66</f>
        <v>0</v>
      </c>
      <c r="K60" s="165" t="str">
        <f>'RawData_CPT15 '!H66</f>
        <v>%9752546</v>
      </c>
    </row>
    <row r="61" spans="1:11">
      <c r="A61" s="165">
        <f>'RawData_CPT15 '!A67</f>
        <v>1.1000000000000001</v>
      </c>
      <c r="B61" s="165">
        <f>'RawData_CPT15 '!B67</f>
        <v>5.8599999999999999E-2</v>
      </c>
      <c r="C61" s="60">
        <f t="shared" si="0"/>
        <v>0.58599999999999997</v>
      </c>
      <c r="D61" s="165">
        <f>'RawData_CPT15 '!C67</f>
        <v>-0.1</v>
      </c>
      <c r="E61" s="60">
        <f t="shared" si="1"/>
        <v>-1E-3</v>
      </c>
      <c r="F61" s="165">
        <f>'RawData_CPT15 '!D67</f>
        <v>7.8</v>
      </c>
      <c r="G61" s="60">
        <f t="shared" si="2"/>
        <v>0.79505435419671466</v>
      </c>
      <c r="H61" s="165">
        <f>'RawData_CPT15 '!E67</f>
        <v>2.2799999999999998</v>
      </c>
      <c r="I61" s="165">
        <f>'RawData_CPT15 '!F67</f>
        <v>35</v>
      </c>
      <c r="J61" s="165">
        <f>'RawData_CPT15 '!G67</f>
        <v>0</v>
      </c>
      <c r="K61" s="165" t="str">
        <f>'RawData_CPT15 '!H67</f>
        <v>%9752546</v>
      </c>
    </row>
    <row r="62" spans="1:11">
      <c r="A62" s="165">
        <f>'RawData_CPT15 '!A68</f>
        <v>1.1200000000000001</v>
      </c>
      <c r="B62" s="165">
        <f>'RawData_CPT15 '!B68</f>
        <v>5.1999999999999998E-2</v>
      </c>
      <c r="C62" s="60">
        <f t="shared" si="0"/>
        <v>0.52</v>
      </c>
      <c r="D62" s="165">
        <f>'RawData_CPT15 '!C68</f>
        <v>-0.1</v>
      </c>
      <c r="E62" s="60">
        <f t="shared" si="1"/>
        <v>-1E-3</v>
      </c>
      <c r="F62" s="165">
        <f>'RawData_CPT15 '!D68</f>
        <v>7.8</v>
      </c>
      <c r="G62" s="60">
        <f t="shared" si="2"/>
        <v>0.79505435419671466</v>
      </c>
      <c r="H62" s="165">
        <f>'RawData_CPT15 '!E68</f>
        <v>2.42</v>
      </c>
      <c r="I62" s="165">
        <f>'RawData_CPT15 '!F68</f>
        <v>41</v>
      </c>
      <c r="J62" s="165">
        <f>'RawData_CPT15 '!G68</f>
        <v>0</v>
      </c>
      <c r="K62" s="165" t="str">
        <f>'RawData_CPT15 '!H68</f>
        <v>%9752546</v>
      </c>
    </row>
    <row r="63" spans="1:11">
      <c r="A63" s="165">
        <f>'RawData_CPT15 '!A69</f>
        <v>1.1399999999999999</v>
      </c>
      <c r="B63" s="165">
        <f>'RawData_CPT15 '!B69</f>
        <v>7.2300000000000003E-2</v>
      </c>
      <c r="C63" s="60">
        <f t="shared" si="0"/>
        <v>0.72300000000000009</v>
      </c>
      <c r="D63" s="165">
        <f>'RawData_CPT15 '!C69</f>
        <v>-0.1</v>
      </c>
      <c r="E63" s="60">
        <f t="shared" si="1"/>
        <v>-1E-3</v>
      </c>
      <c r="F63" s="165">
        <f>'RawData_CPT15 '!D69</f>
        <v>9.1999999999999993</v>
      </c>
      <c r="G63" s="60">
        <f t="shared" si="2"/>
        <v>0.93775641777048402</v>
      </c>
      <c r="H63" s="165">
        <f>'RawData_CPT15 '!E69</f>
        <v>2.19</v>
      </c>
      <c r="I63" s="165">
        <f>'RawData_CPT15 '!F69</f>
        <v>41</v>
      </c>
      <c r="J63" s="165">
        <f>'RawData_CPT15 '!G69</f>
        <v>0</v>
      </c>
      <c r="K63" s="165" t="str">
        <f>'RawData_CPT15 '!H69</f>
        <v>%9752750</v>
      </c>
    </row>
    <row r="64" spans="1:11">
      <c r="A64" s="165">
        <f>'RawData_CPT15 '!A70</f>
        <v>1.1599999999999999</v>
      </c>
      <c r="B64" s="165">
        <f>'RawData_CPT15 '!B70</f>
        <v>7.2300000000000003E-2</v>
      </c>
      <c r="C64" s="60">
        <f t="shared" si="0"/>
        <v>0.72300000000000009</v>
      </c>
      <c r="D64" s="165">
        <f>'RawData_CPT15 '!C70</f>
        <v>-0.1</v>
      </c>
      <c r="E64" s="60">
        <f t="shared" si="1"/>
        <v>-1E-3</v>
      </c>
      <c r="F64" s="165">
        <f>'RawData_CPT15 '!D70</f>
        <v>36.200000000000003</v>
      </c>
      <c r="G64" s="60">
        <f t="shared" si="2"/>
        <v>3.6898676438360352</v>
      </c>
      <c r="H64" s="165">
        <f>'RawData_CPT15 '!E70</f>
        <v>2.19</v>
      </c>
      <c r="I64" s="165">
        <f>'RawData_CPT15 '!F70</f>
        <v>40</v>
      </c>
      <c r="J64" s="165">
        <f>'RawData_CPT15 '!G70</f>
        <v>0</v>
      </c>
      <c r="K64" s="165" t="str">
        <f>'RawData_CPT15 '!H70</f>
        <v>%9753218</v>
      </c>
    </row>
    <row r="65" spans="1:11">
      <c r="A65" s="165">
        <f>'RawData_CPT15 '!A71</f>
        <v>1.18</v>
      </c>
      <c r="B65" s="165">
        <f>'RawData_CPT15 '!B71</f>
        <v>0.25040000000000001</v>
      </c>
      <c r="C65" s="60">
        <f t="shared" si="0"/>
        <v>2.504</v>
      </c>
      <c r="D65" s="165">
        <f>'RawData_CPT15 '!C71</f>
        <v>-0.1</v>
      </c>
      <c r="E65" s="60">
        <f t="shared" si="1"/>
        <v>-1E-3</v>
      </c>
      <c r="F65" s="165">
        <f>'RawData_CPT15 '!D71</f>
        <v>36.200000000000003</v>
      </c>
      <c r="G65" s="60">
        <f t="shared" si="2"/>
        <v>3.6898676438360352</v>
      </c>
      <c r="H65" s="165">
        <f>'RawData_CPT15 '!E71</f>
        <v>2.15</v>
      </c>
      <c r="I65" s="165">
        <f>'RawData_CPT15 '!F71</f>
        <v>37</v>
      </c>
      <c r="J65" s="165">
        <f>'RawData_CPT15 '!G71</f>
        <v>0</v>
      </c>
      <c r="K65" s="165" t="str">
        <f>'RawData_CPT15 '!H71</f>
        <v>%9753968</v>
      </c>
    </row>
    <row r="66" spans="1:11">
      <c r="A66" s="165">
        <f>'RawData_CPT15 '!A72</f>
        <v>1.2</v>
      </c>
      <c r="B66" s="165">
        <f>'RawData_CPT15 '!B72</f>
        <v>0.25040000000000001</v>
      </c>
      <c r="C66" s="60">
        <f t="shared" si="0"/>
        <v>2.504</v>
      </c>
      <c r="D66" s="165">
        <f>'RawData_CPT15 '!C72</f>
        <v>-0.1</v>
      </c>
      <c r="E66" s="60">
        <f t="shared" si="1"/>
        <v>-1E-3</v>
      </c>
      <c r="F66" s="165">
        <f>'RawData_CPT15 '!D72</f>
        <v>23.2</v>
      </c>
      <c r="G66" s="60">
        <f t="shared" si="2"/>
        <v>2.3647770535081771</v>
      </c>
      <c r="H66" s="165">
        <f>'RawData_CPT15 '!E72</f>
        <v>2.15</v>
      </c>
      <c r="I66" s="165">
        <f>'RawData_CPT15 '!F72</f>
        <v>37</v>
      </c>
      <c r="J66" s="165">
        <f>'RawData_CPT15 '!G72</f>
        <v>0</v>
      </c>
      <c r="K66" s="165" t="str">
        <f>'RawData_CPT15 '!H72</f>
        <v>%9753968</v>
      </c>
    </row>
    <row r="67" spans="1:11">
      <c r="A67" s="165">
        <f>'RawData_CPT15 '!A73</f>
        <v>1.22</v>
      </c>
      <c r="B67" s="165">
        <f>'RawData_CPT15 '!B73</f>
        <v>0.25519999999999998</v>
      </c>
      <c r="C67" s="60">
        <f t="shared" si="0"/>
        <v>2.5519999999999996</v>
      </c>
      <c r="D67" s="165">
        <f>'RawData_CPT15 '!C73</f>
        <v>-0.1</v>
      </c>
      <c r="E67" s="60">
        <f t="shared" si="1"/>
        <v>-1E-3</v>
      </c>
      <c r="F67" s="165">
        <f>'RawData_CPT15 '!D73</f>
        <v>20.6</v>
      </c>
      <c r="G67" s="60">
        <f t="shared" si="2"/>
        <v>2.0997589354426056</v>
      </c>
      <c r="H67" s="165">
        <f>'RawData_CPT15 '!E73</f>
        <v>1.99</v>
      </c>
      <c r="I67" s="165">
        <f>'RawData_CPT15 '!F73</f>
        <v>26</v>
      </c>
      <c r="J67" s="165">
        <f>'RawData_CPT15 '!G73</f>
        <v>0</v>
      </c>
      <c r="K67" s="165" t="str">
        <f>'RawData_CPT15 '!H73</f>
        <v>%9755156</v>
      </c>
    </row>
    <row r="68" spans="1:11">
      <c r="A68" s="165">
        <f>'RawData_CPT15 '!A74</f>
        <v>1.24</v>
      </c>
      <c r="B68" s="165">
        <f>'RawData_CPT15 '!B74</f>
        <v>0.29520000000000002</v>
      </c>
      <c r="C68" s="60">
        <f t="shared" si="0"/>
        <v>2.952</v>
      </c>
      <c r="D68" s="165">
        <f>'RawData_CPT15 '!C74</f>
        <v>-0.1</v>
      </c>
      <c r="E68" s="60">
        <f t="shared" si="1"/>
        <v>-1E-3</v>
      </c>
      <c r="F68" s="165">
        <f>'RawData_CPT15 '!D74</f>
        <v>16.600000000000001</v>
      </c>
      <c r="G68" s="60">
        <f t="shared" si="2"/>
        <v>1.6920387538032649</v>
      </c>
      <c r="H68" s="165">
        <f>'RawData_CPT15 '!E74</f>
        <v>1.96</v>
      </c>
      <c r="I68" s="165">
        <f>'RawData_CPT15 '!F74</f>
        <v>26</v>
      </c>
      <c r="J68" s="165">
        <f>'RawData_CPT15 '!G74</f>
        <v>0</v>
      </c>
      <c r="K68" s="165" t="str">
        <f>'RawData_CPT15 '!H74</f>
        <v>%9755906</v>
      </c>
    </row>
    <row r="69" spans="1:11">
      <c r="A69" s="165">
        <f>'RawData_CPT15 '!A75</f>
        <v>1.26</v>
      </c>
      <c r="B69" s="165">
        <f>'RawData_CPT15 '!B75</f>
        <v>0.29220000000000002</v>
      </c>
      <c r="C69" s="60">
        <f t="shared" si="0"/>
        <v>2.9220000000000002</v>
      </c>
      <c r="D69" s="165">
        <f>'RawData_CPT15 '!C75</f>
        <v>-0.1</v>
      </c>
      <c r="E69" s="60">
        <f t="shared" si="1"/>
        <v>-1E-3</v>
      </c>
      <c r="F69" s="165">
        <f>'RawData_CPT15 '!D75</f>
        <v>11.4</v>
      </c>
      <c r="G69" s="60">
        <f t="shared" si="2"/>
        <v>1.1620025176721216</v>
      </c>
      <c r="H69" s="165">
        <f>'RawData_CPT15 '!E75</f>
        <v>1.9</v>
      </c>
      <c r="I69" s="165">
        <f>'RawData_CPT15 '!F75</f>
        <v>25</v>
      </c>
      <c r="J69" s="165">
        <f>'RawData_CPT15 '!G75</f>
        <v>0</v>
      </c>
      <c r="K69" s="165" t="str">
        <f>'RawData_CPT15 '!H75</f>
        <v>%9756703</v>
      </c>
    </row>
    <row r="70" spans="1:11">
      <c r="A70" s="165">
        <f>'RawData_CPT15 '!A76</f>
        <v>1.28</v>
      </c>
      <c r="B70" s="165">
        <f>'RawData_CPT15 '!B76</f>
        <v>0.19539999999999999</v>
      </c>
      <c r="C70" s="60">
        <f t="shared" si="0"/>
        <v>1.954</v>
      </c>
      <c r="D70" s="165">
        <f>'RawData_CPT15 '!C76</f>
        <v>-0.1</v>
      </c>
      <c r="E70" s="60">
        <f t="shared" si="1"/>
        <v>-1E-3</v>
      </c>
      <c r="F70" s="165">
        <f>'RawData_CPT15 '!D76</f>
        <v>-4.5</v>
      </c>
      <c r="G70" s="60">
        <f t="shared" si="2"/>
        <v>-0.45868520434425852</v>
      </c>
      <c r="H70" s="165">
        <f>'RawData_CPT15 '!E76</f>
        <v>1.92</v>
      </c>
      <c r="I70" s="165">
        <f>'RawData_CPT15 '!F76</f>
        <v>32</v>
      </c>
      <c r="J70" s="165">
        <f>'RawData_CPT15 '!G76</f>
        <v>0</v>
      </c>
      <c r="K70" s="165" t="str">
        <f>'RawData_CPT15 '!H76</f>
        <v>%9757921</v>
      </c>
    </row>
    <row r="71" spans="1:11">
      <c r="A71" s="165">
        <f>'RawData_CPT15 '!A77</f>
        <v>1.3</v>
      </c>
      <c r="B71" s="165">
        <f>'RawData_CPT15 '!B77</f>
        <v>0.19539999999999999</v>
      </c>
      <c r="C71" s="60">
        <f t="shared" ref="C71:C103" si="3">B71*10</f>
        <v>1.954</v>
      </c>
      <c r="D71" s="165">
        <f>'RawData_CPT15 '!C77</f>
        <v>-0.1</v>
      </c>
      <c r="E71" s="60">
        <f t="shared" ref="E71:E103" si="4">D71/100</f>
        <v>-1E-3</v>
      </c>
      <c r="F71" s="165">
        <f>'RawData_CPT15 '!D77</f>
        <v>-18.2</v>
      </c>
      <c r="G71" s="60">
        <f t="shared" ref="G71:G103" si="5">F71/9.81065</f>
        <v>-1.8551268264590011</v>
      </c>
      <c r="H71" s="165">
        <f>'RawData_CPT15 '!E77</f>
        <v>1.92</v>
      </c>
      <c r="I71" s="165">
        <f>'RawData_CPT15 '!F77</f>
        <v>33</v>
      </c>
      <c r="J71" s="165">
        <f>'RawData_CPT15 '!G77</f>
        <v>0</v>
      </c>
      <c r="K71" s="165" t="str">
        <f>'RawData_CPT15 '!H77</f>
        <v>%9757921</v>
      </c>
    </row>
    <row r="72" spans="1:11">
      <c r="A72" s="165">
        <f>'RawData_CPT15 '!A78</f>
        <v>1.32</v>
      </c>
      <c r="B72" s="165">
        <f>'RawData_CPT15 '!B78</f>
        <v>0.1171</v>
      </c>
      <c r="C72" s="60">
        <f t="shared" si="3"/>
        <v>1.171</v>
      </c>
      <c r="D72" s="165">
        <f>'RawData_CPT15 '!C78</f>
        <v>-0.1</v>
      </c>
      <c r="E72" s="60">
        <f t="shared" si="4"/>
        <v>-1E-3</v>
      </c>
      <c r="F72" s="165">
        <f>'RawData_CPT15 '!D78</f>
        <v>-19.8</v>
      </c>
      <c r="G72" s="60">
        <f t="shared" si="5"/>
        <v>-2.0182148991147373</v>
      </c>
      <c r="H72" s="165">
        <f>'RawData_CPT15 '!E78</f>
        <v>1.93</v>
      </c>
      <c r="I72" s="165">
        <f>'RawData_CPT15 '!F78</f>
        <v>33</v>
      </c>
      <c r="J72" s="165">
        <f>'RawData_CPT15 '!G78</f>
        <v>0</v>
      </c>
      <c r="K72" s="165" t="str">
        <f>'RawData_CPT15 '!H78</f>
        <v>%9758625</v>
      </c>
    </row>
    <row r="73" spans="1:11">
      <c r="A73" s="165">
        <f>'RawData_CPT15 '!A79</f>
        <v>1.34</v>
      </c>
      <c r="B73" s="165">
        <f>'RawData_CPT15 '!B79</f>
        <v>8.43E-2</v>
      </c>
      <c r="C73" s="60">
        <f t="shared" si="3"/>
        <v>0.84299999999999997</v>
      </c>
      <c r="D73" s="165">
        <f>'RawData_CPT15 '!C79</f>
        <v>-0.1</v>
      </c>
      <c r="E73" s="60">
        <f t="shared" si="4"/>
        <v>-1E-3</v>
      </c>
      <c r="F73" s="165">
        <f>'RawData_CPT15 '!D79</f>
        <v>-19.8</v>
      </c>
      <c r="G73" s="60">
        <f t="shared" si="5"/>
        <v>-2.0182148991147373</v>
      </c>
      <c r="H73" s="165">
        <f>'RawData_CPT15 '!E79</f>
        <v>1.9</v>
      </c>
      <c r="I73" s="165">
        <f>'RawData_CPT15 '!F79</f>
        <v>33</v>
      </c>
      <c r="J73" s="165">
        <f>'RawData_CPT15 '!G79</f>
        <v>0</v>
      </c>
      <c r="K73" s="165" t="str">
        <f>'RawData_CPT15 '!H79</f>
        <v>%9759265</v>
      </c>
    </row>
    <row r="74" spans="1:11">
      <c r="A74" s="165">
        <f>'RawData_CPT15 '!A80</f>
        <v>1.36</v>
      </c>
      <c r="B74" s="165">
        <f>'RawData_CPT15 '!B80</f>
        <v>6.0999999999999999E-2</v>
      </c>
      <c r="C74" s="60">
        <f t="shared" si="3"/>
        <v>0.61</v>
      </c>
      <c r="D74" s="165">
        <f>'RawData_CPT15 '!C80</f>
        <v>-0.1</v>
      </c>
      <c r="E74" s="60">
        <f t="shared" si="4"/>
        <v>-1E-3</v>
      </c>
      <c r="F74" s="165">
        <f>'RawData_CPT15 '!D80</f>
        <v>-20.7</v>
      </c>
      <c r="G74" s="60">
        <f t="shared" si="5"/>
        <v>-2.1099519399835889</v>
      </c>
      <c r="H74" s="165">
        <f>'RawData_CPT15 '!E80</f>
        <v>1.97</v>
      </c>
      <c r="I74" s="165">
        <f>'RawData_CPT15 '!F80</f>
        <v>35</v>
      </c>
      <c r="J74" s="165">
        <f>'RawData_CPT15 '!G80</f>
        <v>0</v>
      </c>
      <c r="K74" s="165" t="str">
        <f>'RawData_CPT15 '!H80</f>
        <v>%9759781</v>
      </c>
    </row>
    <row r="75" spans="1:11">
      <c r="A75" s="165">
        <f>'RawData_CPT15 '!A81</f>
        <v>1.38</v>
      </c>
      <c r="B75" s="165">
        <f>'RawData_CPT15 '!B81</f>
        <v>6.0999999999999999E-2</v>
      </c>
      <c r="C75" s="60">
        <f t="shared" si="3"/>
        <v>0.61</v>
      </c>
      <c r="D75" s="165">
        <f>'RawData_CPT15 '!C81</f>
        <v>-0.1</v>
      </c>
      <c r="E75" s="60">
        <f t="shared" si="4"/>
        <v>-1E-3</v>
      </c>
      <c r="F75" s="165">
        <f>'RawData_CPT15 '!D81</f>
        <v>-21.3</v>
      </c>
      <c r="G75" s="60">
        <f t="shared" si="5"/>
        <v>-2.1711099672294902</v>
      </c>
      <c r="H75" s="165">
        <f>'RawData_CPT15 '!E81</f>
        <v>1.97</v>
      </c>
      <c r="I75" s="165">
        <f>'RawData_CPT15 '!F81</f>
        <v>34</v>
      </c>
      <c r="J75" s="165">
        <f>'RawData_CPT15 '!G81</f>
        <v>0</v>
      </c>
      <c r="K75" s="165" t="str">
        <f>'RawData_CPT15 '!H81</f>
        <v>%9760218</v>
      </c>
    </row>
    <row r="76" spans="1:11">
      <c r="A76" s="165">
        <f>'RawData_CPT15 '!A82</f>
        <v>1.4</v>
      </c>
      <c r="B76" s="165">
        <f>'RawData_CPT15 '!B82</f>
        <v>4.9000000000000002E-2</v>
      </c>
      <c r="C76" s="60">
        <f t="shared" si="3"/>
        <v>0.49</v>
      </c>
      <c r="D76" s="165">
        <f>'RawData_CPT15 '!C82</f>
        <v>-0.1</v>
      </c>
      <c r="E76" s="60">
        <f t="shared" si="4"/>
        <v>-1E-3</v>
      </c>
      <c r="F76" s="165">
        <f>'RawData_CPT15 '!D82</f>
        <v>-21.9</v>
      </c>
      <c r="G76" s="60">
        <f t="shared" si="5"/>
        <v>-2.2322679944753911</v>
      </c>
      <c r="H76" s="165">
        <f>'RawData_CPT15 '!E82</f>
        <v>1.93</v>
      </c>
      <c r="I76" s="165">
        <f>'RawData_CPT15 '!F82</f>
        <v>34</v>
      </c>
      <c r="J76" s="165">
        <f>'RawData_CPT15 '!G82</f>
        <v>0</v>
      </c>
      <c r="K76" s="165" t="str">
        <f>'RawData_CPT15 '!H82</f>
        <v>%9760968</v>
      </c>
    </row>
    <row r="77" spans="1:11">
      <c r="A77" s="165">
        <f>'RawData_CPT15 '!A83</f>
        <v>1.42</v>
      </c>
      <c r="B77" s="165">
        <f>'RawData_CPT15 '!B83</f>
        <v>6.2100000000000002E-2</v>
      </c>
      <c r="C77" s="60">
        <f t="shared" si="3"/>
        <v>0.621</v>
      </c>
      <c r="D77" s="165">
        <f>'RawData_CPT15 '!C83</f>
        <v>-0.1</v>
      </c>
      <c r="E77" s="60">
        <f t="shared" si="4"/>
        <v>-1E-3</v>
      </c>
      <c r="F77" s="165">
        <f>'RawData_CPT15 '!D83</f>
        <v>-21.9</v>
      </c>
      <c r="G77" s="60">
        <f t="shared" si="5"/>
        <v>-2.2322679944753911</v>
      </c>
      <c r="H77" s="165">
        <f>'RawData_CPT15 '!E83</f>
        <v>1.83</v>
      </c>
      <c r="I77" s="165">
        <f>'RawData_CPT15 '!F83</f>
        <v>35</v>
      </c>
      <c r="J77" s="165">
        <f>'RawData_CPT15 '!G83</f>
        <v>0</v>
      </c>
      <c r="K77" s="165" t="str">
        <f>'RawData_CPT15 '!H83</f>
        <v>%9762515</v>
      </c>
    </row>
    <row r="78" spans="1:11">
      <c r="A78" s="165">
        <f>'RawData_CPT15 '!A84</f>
        <v>1.44</v>
      </c>
      <c r="B78" s="165">
        <f>'RawData_CPT15 '!B84</f>
        <v>6.2100000000000002E-2</v>
      </c>
      <c r="C78" s="60">
        <f t="shared" si="3"/>
        <v>0.621</v>
      </c>
      <c r="D78" s="165">
        <f>'RawData_CPT15 '!C84</f>
        <v>0</v>
      </c>
      <c r="E78" s="60">
        <f t="shared" si="4"/>
        <v>0</v>
      </c>
      <c r="F78" s="165">
        <f>'RawData_CPT15 '!D84</f>
        <v>-24.2</v>
      </c>
      <c r="G78" s="60">
        <f t="shared" si="5"/>
        <v>-2.4667070989180124</v>
      </c>
      <c r="H78" s="165">
        <f>'RawData_CPT15 '!E84</f>
        <v>1.83</v>
      </c>
      <c r="I78" s="165">
        <f>'RawData_CPT15 '!F84</f>
        <v>37</v>
      </c>
      <c r="J78" s="165">
        <f>'RawData_CPT15 '!G84</f>
        <v>0</v>
      </c>
      <c r="K78" s="165" t="str">
        <f>'RawData_CPT15 '!H84</f>
        <v>%9762515</v>
      </c>
    </row>
    <row r="79" spans="1:11">
      <c r="A79" s="165">
        <f>'RawData_CPT15 '!A85</f>
        <v>1.46</v>
      </c>
      <c r="B79" s="165">
        <f>'RawData_CPT15 '!B85</f>
        <v>0.1046</v>
      </c>
      <c r="C79" s="60">
        <f t="shared" si="3"/>
        <v>1.046</v>
      </c>
      <c r="D79" s="165">
        <f>'RawData_CPT15 '!C85</f>
        <v>0</v>
      </c>
      <c r="E79" s="60">
        <f t="shared" si="4"/>
        <v>0</v>
      </c>
      <c r="F79" s="165">
        <f>'RawData_CPT15 '!D85</f>
        <v>-10.9</v>
      </c>
      <c r="G79" s="60">
        <f t="shared" si="5"/>
        <v>-1.1110374949672039</v>
      </c>
      <c r="H79" s="165">
        <f>'RawData_CPT15 '!E85</f>
        <v>1.78</v>
      </c>
      <c r="I79" s="165">
        <f>'RawData_CPT15 '!F85</f>
        <v>35</v>
      </c>
      <c r="J79" s="165">
        <f>'RawData_CPT15 '!G85</f>
        <v>0</v>
      </c>
      <c r="K79" s="165" t="str">
        <f>'RawData_CPT15 '!H85</f>
        <v>%9762515</v>
      </c>
    </row>
    <row r="80" spans="1:11">
      <c r="A80" s="165">
        <f>'RawData_CPT15 '!A86</f>
        <v>1.48</v>
      </c>
      <c r="B80" s="165">
        <f>'RawData_CPT15 '!B86</f>
        <v>9.5999999999999992E-3</v>
      </c>
      <c r="C80" s="60">
        <f t="shared" si="3"/>
        <v>9.5999999999999988E-2</v>
      </c>
      <c r="D80" s="165">
        <f>'RawData_CPT15 '!C86</f>
        <v>0</v>
      </c>
      <c r="E80" s="60">
        <f t="shared" si="4"/>
        <v>0</v>
      </c>
      <c r="F80" s="165">
        <f>'RawData_CPT15 '!D86</f>
        <v>-10.9</v>
      </c>
      <c r="G80" s="60">
        <f t="shared" si="5"/>
        <v>-1.1110374949672039</v>
      </c>
      <c r="H80" s="165">
        <f>'RawData_CPT15 '!E86</f>
        <v>2.36</v>
      </c>
      <c r="I80" s="165">
        <f>'RawData_CPT15 '!F86</f>
        <v>2</v>
      </c>
      <c r="J80" s="165">
        <f>'RawData_CPT15 '!G86</f>
        <v>0</v>
      </c>
      <c r="K80" s="165" t="str">
        <f>'RawData_CPT15 '!H86</f>
        <v>%9750906</v>
      </c>
    </row>
    <row r="81" spans="1:11">
      <c r="A81" s="165">
        <f>'RawData_CPT15 '!A87</f>
        <v>1.5</v>
      </c>
      <c r="B81" s="165">
        <f>'RawData_CPT15 '!B87</f>
        <v>0.18229999999999999</v>
      </c>
      <c r="C81" s="60">
        <f t="shared" si="3"/>
        <v>1.823</v>
      </c>
      <c r="D81" s="165">
        <f>'RawData_CPT15 '!C87</f>
        <v>0</v>
      </c>
      <c r="E81" s="60">
        <f t="shared" si="4"/>
        <v>0</v>
      </c>
      <c r="F81" s="165">
        <f>'RawData_CPT15 '!D87</f>
        <v>-10.9</v>
      </c>
      <c r="G81" s="60">
        <f t="shared" si="5"/>
        <v>-1.1110374949672039</v>
      </c>
      <c r="H81" s="165">
        <f>'RawData_CPT15 '!E87</f>
        <v>1.76</v>
      </c>
      <c r="I81" s="165">
        <f>'RawData_CPT15 '!F87</f>
        <v>43</v>
      </c>
      <c r="J81" s="165">
        <f>'RawData_CPT15 '!G87</f>
        <v>0</v>
      </c>
      <c r="K81" s="165" t="str">
        <f>'RawData_CPT15 '!H87</f>
        <v>%9764031</v>
      </c>
    </row>
    <row r="82" spans="1:11">
      <c r="A82" s="165">
        <f>'RawData_CPT15 '!A88</f>
        <v>1.52</v>
      </c>
      <c r="B82" s="165">
        <f>'RawData_CPT15 '!B88</f>
        <v>0.26350000000000001</v>
      </c>
      <c r="C82" s="60">
        <f t="shared" si="3"/>
        <v>2.6350000000000002</v>
      </c>
      <c r="D82" s="165">
        <f>'RawData_CPT15 '!C88</f>
        <v>0</v>
      </c>
      <c r="E82" s="60">
        <f t="shared" si="4"/>
        <v>0</v>
      </c>
      <c r="F82" s="165">
        <f>'RawData_CPT15 '!D88</f>
        <v>-10.9</v>
      </c>
      <c r="G82" s="60">
        <f t="shared" si="5"/>
        <v>-1.1110374949672039</v>
      </c>
      <c r="H82" s="165">
        <f>'RawData_CPT15 '!E88</f>
        <v>1.57</v>
      </c>
      <c r="I82" s="165">
        <f>'RawData_CPT15 '!F88</f>
        <v>38</v>
      </c>
      <c r="J82" s="165">
        <f>'RawData_CPT15 '!G88</f>
        <v>0</v>
      </c>
      <c r="K82" s="165" t="str">
        <f>'RawData_CPT15 '!H88</f>
        <v>%9764031</v>
      </c>
    </row>
    <row r="83" spans="1:11">
      <c r="A83" s="165">
        <f>'RawData_CPT15 '!A89</f>
        <v>1.54</v>
      </c>
      <c r="B83" s="165">
        <f>'RawData_CPT15 '!B89</f>
        <v>0.25219999999999998</v>
      </c>
      <c r="C83" s="60">
        <f t="shared" si="3"/>
        <v>2.5219999999999998</v>
      </c>
      <c r="D83" s="165">
        <f>'RawData_CPT15 '!C89</f>
        <v>0</v>
      </c>
      <c r="E83" s="60">
        <f t="shared" si="4"/>
        <v>0</v>
      </c>
      <c r="F83" s="165">
        <f>'RawData_CPT15 '!D89</f>
        <v>-9.6</v>
      </c>
      <c r="G83" s="60">
        <f t="shared" si="5"/>
        <v>-0.97852843593441807</v>
      </c>
      <c r="H83" s="165">
        <f>'RawData_CPT15 '!E89</f>
        <v>1.56</v>
      </c>
      <c r="I83" s="165">
        <f>'RawData_CPT15 '!F89</f>
        <v>38</v>
      </c>
      <c r="J83" s="165">
        <f>'RawData_CPT15 '!G89</f>
        <v>0</v>
      </c>
      <c r="K83" s="165" t="str">
        <f>'RawData_CPT15 '!H89</f>
        <v>%9764515</v>
      </c>
    </row>
    <row r="84" spans="1:11">
      <c r="A84" s="165">
        <f>'RawData_CPT15 '!A90</f>
        <v>1.56</v>
      </c>
      <c r="B84" s="165">
        <f>'RawData_CPT15 '!B90</f>
        <v>0.25219999999999998</v>
      </c>
      <c r="C84" s="60">
        <f t="shared" si="3"/>
        <v>2.5219999999999998</v>
      </c>
      <c r="D84" s="165">
        <f>'RawData_CPT15 '!C90</f>
        <v>0</v>
      </c>
      <c r="E84" s="60">
        <f t="shared" si="4"/>
        <v>0</v>
      </c>
      <c r="F84" s="165">
        <f>'RawData_CPT15 '!D90</f>
        <v>-9.9</v>
      </c>
      <c r="G84" s="60">
        <f t="shared" si="5"/>
        <v>-1.0091074495573686</v>
      </c>
      <c r="H84" s="165">
        <f>'RawData_CPT15 '!E90</f>
        <v>1.56</v>
      </c>
      <c r="I84" s="165">
        <f>'RawData_CPT15 '!F90</f>
        <v>42</v>
      </c>
      <c r="J84" s="165">
        <f>'RawData_CPT15 '!G90</f>
        <v>0</v>
      </c>
      <c r="K84" s="165" t="str">
        <f>'RawData_CPT15 '!H90</f>
        <v>%9764843</v>
      </c>
    </row>
    <row r="85" spans="1:11">
      <c r="A85" s="165">
        <f>'RawData_CPT15 '!A91</f>
        <v>1.58</v>
      </c>
      <c r="B85" s="165">
        <f>'RawData_CPT15 '!B91</f>
        <v>0.1351</v>
      </c>
      <c r="C85" s="60">
        <f t="shared" si="3"/>
        <v>1.351</v>
      </c>
      <c r="D85" s="165">
        <f>'RawData_CPT15 '!C91</f>
        <v>0</v>
      </c>
      <c r="E85" s="60">
        <f t="shared" si="4"/>
        <v>0</v>
      </c>
      <c r="F85" s="165">
        <f>'RawData_CPT15 '!D91</f>
        <v>-9.9</v>
      </c>
      <c r="G85" s="60">
        <f t="shared" si="5"/>
        <v>-1.0091074495573686</v>
      </c>
      <c r="H85" s="165">
        <f>'RawData_CPT15 '!E91</f>
        <v>1.54</v>
      </c>
      <c r="I85" s="165">
        <f>'RawData_CPT15 '!F91</f>
        <v>44</v>
      </c>
      <c r="J85" s="165">
        <f>'RawData_CPT15 '!G91</f>
        <v>0</v>
      </c>
      <c r="K85" s="165" t="str">
        <f>'RawData_CPT15 '!H91</f>
        <v>%9765281</v>
      </c>
    </row>
    <row r="86" spans="1:11">
      <c r="A86" s="165">
        <f>'RawData_CPT15 '!A92</f>
        <v>1.6</v>
      </c>
      <c r="B86" s="165">
        <f>'RawData_CPT15 '!B92</f>
        <v>0.1351</v>
      </c>
      <c r="C86" s="60">
        <f t="shared" si="3"/>
        <v>1.351</v>
      </c>
      <c r="D86" s="165">
        <f>'RawData_CPT15 '!C92</f>
        <v>0</v>
      </c>
      <c r="E86" s="60">
        <f t="shared" si="4"/>
        <v>0</v>
      </c>
      <c r="F86" s="165">
        <f>'RawData_CPT15 '!D92</f>
        <v>-10.199999999999999</v>
      </c>
      <c r="G86" s="60">
        <f t="shared" si="5"/>
        <v>-1.0396864631803191</v>
      </c>
      <c r="H86" s="165">
        <f>'RawData_CPT15 '!E92</f>
        <v>1.54</v>
      </c>
      <c r="I86" s="165">
        <f>'RawData_CPT15 '!F92</f>
        <v>41</v>
      </c>
      <c r="J86" s="165">
        <f>'RawData_CPT15 '!G92</f>
        <v>0</v>
      </c>
      <c r="K86" s="165" t="str">
        <f>'RawData_CPT15 '!H92</f>
        <v xml:space="preserve">%9765796 </v>
      </c>
    </row>
    <row r="87" spans="1:11">
      <c r="A87" s="165">
        <f>'RawData_CPT15 '!A93</f>
        <v>1.62</v>
      </c>
      <c r="B87" s="165">
        <f>'RawData_CPT15 '!B93</f>
        <v>6.6299999999999998E-2</v>
      </c>
      <c r="C87" s="60">
        <f t="shared" si="3"/>
        <v>0.66300000000000003</v>
      </c>
      <c r="D87" s="165">
        <f>'RawData_CPT15 '!C93</f>
        <v>0</v>
      </c>
      <c r="E87" s="60">
        <f t="shared" si="4"/>
        <v>0</v>
      </c>
      <c r="F87" s="165">
        <f>'RawData_CPT15 '!D93</f>
        <v>-10.199999999999999</v>
      </c>
      <c r="G87" s="60">
        <f t="shared" si="5"/>
        <v>-1.0396864631803191</v>
      </c>
      <c r="H87" s="165">
        <f>'RawData_CPT15 '!E93</f>
        <v>1.71</v>
      </c>
      <c r="I87" s="165">
        <f>'RawData_CPT15 '!F93</f>
        <v>40</v>
      </c>
      <c r="J87" s="165">
        <f>'RawData_CPT15 '!G93</f>
        <v>0</v>
      </c>
      <c r="K87" s="165" t="str">
        <f>'RawData_CPT15 '!H93</f>
        <v>%9765968</v>
      </c>
    </row>
    <row r="88" spans="1:11">
      <c r="A88" s="165">
        <f>'RawData_CPT15 '!A94</f>
        <v>1.64</v>
      </c>
      <c r="B88" s="165">
        <f>'RawData_CPT15 '!B94</f>
        <v>5.5E-2</v>
      </c>
      <c r="C88" s="60">
        <f t="shared" si="3"/>
        <v>0.55000000000000004</v>
      </c>
      <c r="D88" s="165">
        <f>'RawData_CPT15 '!C94</f>
        <v>0</v>
      </c>
      <c r="E88" s="60">
        <f t="shared" si="4"/>
        <v>0</v>
      </c>
      <c r="F88" s="165">
        <f>'RawData_CPT15 '!D94</f>
        <v>-8.6999999999999993</v>
      </c>
      <c r="G88" s="60">
        <f t="shared" si="5"/>
        <v>-0.88679139506556637</v>
      </c>
      <c r="H88" s="165">
        <f>'RawData_CPT15 '!E94</f>
        <v>1.76</v>
      </c>
      <c r="I88" s="165">
        <f>'RawData_CPT15 '!F94</f>
        <v>36</v>
      </c>
      <c r="J88" s="165">
        <f>'RawData_CPT15 '!G94</f>
        <v>0</v>
      </c>
      <c r="K88" s="165" t="str">
        <f>'RawData_CPT15 '!H94</f>
        <v>%9767765</v>
      </c>
    </row>
    <row r="89" spans="1:11">
      <c r="A89" s="165">
        <f>'RawData_CPT15 '!A95</f>
        <v>1.66</v>
      </c>
      <c r="B89" s="165">
        <f>'RawData_CPT15 '!B95</f>
        <v>5.5E-2</v>
      </c>
      <c r="C89" s="60">
        <f t="shared" si="3"/>
        <v>0.55000000000000004</v>
      </c>
      <c r="D89" s="165">
        <f>'RawData_CPT15 '!C95</f>
        <v>-0.1</v>
      </c>
      <c r="E89" s="60">
        <f t="shared" si="4"/>
        <v>-1E-3</v>
      </c>
      <c r="F89" s="165">
        <f>'RawData_CPT15 '!D95</f>
        <v>-10</v>
      </c>
      <c r="G89" s="60">
        <f t="shared" si="5"/>
        <v>-1.0193004540983521</v>
      </c>
      <c r="H89" s="165">
        <f>'RawData_CPT15 '!E95</f>
        <v>1.76</v>
      </c>
      <c r="I89" s="165">
        <f>'RawData_CPT15 '!F95</f>
        <v>35</v>
      </c>
      <c r="J89" s="165">
        <f>'RawData_CPT15 '!G95</f>
        <v>0</v>
      </c>
      <c r="K89" s="165" t="str">
        <f>'RawData_CPT15 '!H95</f>
        <v>%9767765</v>
      </c>
    </row>
    <row r="90" spans="1:11">
      <c r="A90" s="165">
        <f>'RawData_CPT15 '!A96</f>
        <v>1.68</v>
      </c>
      <c r="B90" s="165">
        <f>'RawData_CPT15 '!B96</f>
        <v>5.0799999999999998E-2</v>
      </c>
      <c r="C90" s="60">
        <f t="shared" si="3"/>
        <v>0.50800000000000001</v>
      </c>
      <c r="D90" s="165">
        <f>'RawData_CPT15 '!C96</f>
        <v>0</v>
      </c>
      <c r="E90" s="60">
        <f t="shared" si="4"/>
        <v>0</v>
      </c>
      <c r="F90" s="165">
        <f>'RawData_CPT15 '!D96</f>
        <v>-12.3</v>
      </c>
      <c r="G90" s="60">
        <f t="shared" si="5"/>
        <v>-1.2537395585409734</v>
      </c>
      <c r="H90" s="165">
        <f>'RawData_CPT15 '!E96</f>
        <v>1.76</v>
      </c>
      <c r="I90" s="165">
        <f>'RawData_CPT15 '!F96</f>
        <v>36</v>
      </c>
      <c r="J90" s="165">
        <f>'RawData_CPT15 '!G96</f>
        <v>0</v>
      </c>
      <c r="K90" s="165" t="str">
        <f>'RawData_CPT15 '!H96</f>
        <v>%9767921</v>
      </c>
    </row>
    <row r="91" spans="1:11">
      <c r="A91" s="165">
        <f>'RawData_CPT15 '!A97</f>
        <v>1.7</v>
      </c>
      <c r="B91" s="165">
        <f>'RawData_CPT15 '!B97</f>
        <v>4.5400000000000003E-2</v>
      </c>
      <c r="C91" s="60">
        <f t="shared" si="3"/>
        <v>0.45400000000000001</v>
      </c>
      <c r="D91" s="165">
        <f>'RawData_CPT15 '!C97</f>
        <v>0</v>
      </c>
      <c r="E91" s="60">
        <f t="shared" si="4"/>
        <v>0</v>
      </c>
      <c r="F91" s="165">
        <f>'RawData_CPT15 '!D97</f>
        <v>-12.3</v>
      </c>
      <c r="G91" s="60">
        <f t="shared" si="5"/>
        <v>-1.2537395585409734</v>
      </c>
      <c r="H91" s="165">
        <f>'RawData_CPT15 '!E97</f>
        <v>1.77</v>
      </c>
      <c r="I91" s="165">
        <f>'RawData_CPT15 '!F97</f>
        <v>35</v>
      </c>
      <c r="J91" s="165">
        <f>'RawData_CPT15 '!G97</f>
        <v>0</v>
      </c>
      <c r="K91" s="165" t="str">
        <f>'RawData_CPT15 '!H97</f>
        <v>%9768562</v>
      </c>
    </row>
    <row r="92" spans="1:11">
      <c r="A92" s="165">
        <f>'RawData_CPT15 '!A98</f>
        <v>1.72</v>
      </c>
      <c r="B92" s="165">
        <f>'RawData_CPT15 '!B98</f>
        <v>4.1200000000000001E-2</v>
      </c>
      <c r="C92" s="60">
        <f t="shared" si="3"/>
        <v>0.41200000000000003</v>
      </c>
      <c r="D92" s="165">
        <f>'RawData_CPT15 '!C98</f>
        <v>0</v>
      </c>
      <c r="E92" s="60">
        <f t="shared" si="4"/>
        <v>0</v>
      </c>
      <c r="F92" s="165">
        <f>'RawData_CPT15 '!D98</f>
        <v>-14.9</v>
      </c>
      <c r="G92" s="60">
        <f t="shared" si="5"/>
        <v>-1.5187576766065449</v>
      </c>
      <c r="H92" s="165">
        <f>'RawData_CPT15 '!E98</f>
        <v>1.78</v>
      </c>
      <c r="I92" s="165">
        <f>'RawData_CPT15 '!F98</f>
        <v>29</v>
      </c>
      <c r="J92" s="165">
        <f>'RawData_CPT15 '!G98</f>
        <v>0</v>
      </c>
      <c r="K92" s="165" t="str">
        <f>'RawData_CPT15 '!H98</f>
        <v>%9770671</v>
      </c>
    </row>
    <row r="93" spans="1:11">
      <c r="A93" s="165">
        <f>'RawData_CPT15 '!A99</f>
        <v>1.74</v>
      </c>
      <c r="B93" s="165">
        <f>'RawData_CPT15 '!B99</f>
        <v>4.1799999999999997E-2</v>
      </c>
      <c r="C93" s="60">
        <f t="shared" si="3"/>
        <v>0.41799999999999998</v>
      </c>
      <c r="D93" s="165">
        <f>'RawData_CPT15 '!C99</f>
        <v>0</v>
      </c>
      <c r="E93" s="60">
        <f t="shared" si="4"/>
        <v>0</v>
      </c>
      <c r="F93" s="165">
        <f>'RawData_CPT15 '!D99</f>
        <v>-15.6</v>
      </c>
      <c r="G93" s="60">
        <f t="shared" si="5"/>
        <v>-1.5901087083934293</v>
      </c>
      <c r="H93" s="165">
        <f>'RawData_CPT15 '!E99</f>
        <v>1.81</v>
      </c>
      <c r="I93" s="165">
        <f>'RawData_CPT15 '!F99</f>
        <v>14</v>
      </c>
      <c r="J93" s="165">
        <f>'RawData_CPT15 '!G99</f>
        <v>0</v>
      </c>
      <c r="K93" s="165" t="str">
        <f>'RawData_CPT15 '!H99</f>
        <v>%9770671</v>
      </c>
    </row>
    <row r="94" spans="1:11">
      <c r="A94" s="165">
        <f>'RawData_CPT15 '!A100</f>
        <v>1.76</v>
      </c>
      <c r="B94" s="165">
        <f>'RawData_CPT15 '!B100</f>
        <v>4.4200000000000003E-2</v>
      </c>
      <c r="C94" s="60">
        <f t="shared" si="3"/>
        <v>0.44200000000000006</v>
      </c>
      <c r="D94" s="165">
        <f>'RawData_CPT15 '!C100</f>
        <v>0</v>
      </c>
      <c r="E94" s="60">
        <f t="shared" si="4"/>
        <v>0</v>
      </c>
      <c r="F94" s="165">
        <f>'RawData_CPT15 '!D100</f>
        <v>-14.9</v>
      </c>
      <c r="G94" s="60">
        <f t="shared" si="5"/>
        <v>-1.5187576766065449</v>
      </c>
      <c r="H94" s="165">
        <f>'RawData_CPT15 '!E100</f>
        <v>1.79</v>
      </c>
      <c r="I94" s="165">
        <f>'RawData_CPT15 '!F100</f>
        <v>16</v>
      </c>
      <c r="J94" s="165">
        <f>'RawData_CPT15 '!G100</f>
        <v>0</v>
      </c>
      <c r="K94" s="165" t="str">
        <f>'RawData_CPT15 '!H100</f>
        <v>%9771437</v>
      </c>
    </row>
    <row r="95" spans="1:11">
      <c r="A95" s="165">
        <f>'RawData_CPT15 '!A101</f>
        <v>1.78</v>
      </c>
      <c r="B95" s="165">
        <f>'RawData_CPT15 '!B101</f>
        <v>4.4200000000000003E-2</v>
      </c>
      <c r="C95" s="60">
        <f t="shared" si="3"/>
        <v>0.44200000000000006</v>
      </c>
      <c r="D95" s="165">
        <f>'RawData_CPT15 '!C101</f>
        <v>0</v>
      </c>
      <c r="E95" s="60">
        <f t="shared" si="4"/>
        <v>0</v>
      </c>
      <c r="F95" s="165">
        <f>'RawData_CPT15 '!D101</f>
        <v>-13.6</v>
      </c>
      <c r="G95" s="60">
        <f t="shared" si="5"/>
        <v>-1.3862486175737589</v>
      </c>
      <c r="H95" s="165">
        <f>'RawData_CPT15 '!E101</f>
        <v>1.79</v>
      </c>
      <c r="I95" s="165">
        <f>'RawData_CPT15 '!F101</f>
        <v>52</v>
      </c>
      <c r="J95" s="165">
        <f>'RawData_CPT15 '!G101</f>
        <v>0</v>
      </c>
      <c r="K95" s="165" t="str">
        <f>'RawData_CPT15 '!H101</f>
        <v>%9771921</v>
      </c>
    </row>
    <row r="96" spans="1:11">
      <c r="A96" s="165">
        <f>'RawData_CPT15 '!A102</f>
        <v>1.8</v>
      </c>
      <c r="B96" s="165">
        <f>'RawData_CPT15 '!B102</f>
        <v>4.36E-2</v>
      </c>
      <c r="C96" s="60">
        <f t="shared" si="3"/>
        <v>0.436</v>
      </c>
      <c r="D96" s="165">
        <f>'RawData_CPT15 '!C102</f>
        <v>0</v>
      </c>
      <c r="E96" s="60">
        <f t="shared" si="4"/>
        <v>0</v>
      </c>
      <c r="F96" s="165">
        <f>'RawData_CPT15 '!D102</f>
        <v>-12.5</v>
      </c>
      <c r="G96" s="60">
        <f t="shared" si="5"/>
        <v>-1.2741255676229404</v>
      </c>
      <c r="H96" s="165">
        <f>'RawData_CPT15 '!E102</f>
        <v>1.8</v>
      </c>
      <c r="I96" s="165">
        <f>'RawData_CPT15 '!F102</f>
        <v>28</v>
      </c>
      <c r="J96" s="165">
        <f>'RawData_CPT15 '!G102</f>
        <v>0</v>
      </c>
      <c r="K96" s="165" t="str">
        <f>'RawData_CPT15 '!H102</f>
        <v>%9772718</v>
      </c>
    </row>
    <row r="97" spans="1:11">
      <c r="A97" s="165">
        <f>'RawData_CPT15 '!A103</f>
        <v>1.82</v>
      </c>
      <c r="B97" s="165">
        <f>'RawData_CPT15 '!B103</f>
        <v>4.48E-2</v>
      </c>
      <c r="C97" s="60">
        <f t="shared" si="3"/>
        <v>0.44800000000000001</v>
      </c>
      <c r="D97" s="165">
        <f>'RawData_CPT15 '!C103</f>
        <v>0</v>
      </c>
      <c r="E97" s="60">
        <f t="shared" si="4"/>
        <v>0</v>
      </c>
      <c r="F97" s="165">
        <f>'RawData_CPT15 '!D103</f>
        <v>-12.5</v>
      </c>
      <c r="G97" s="60">
        <f t="shared" si="5"/>
        <v>-1.2741255676229404</v>
      </c>
      <c r="H97" s="165">
        <f>'RawData_CPT15 '!E103</f>
        <v>1.79</v>
      </c>
      <c r="I97" s="165">
        <f>'RawData_CPT15 '!F103</f>
        <v>26</v>
      </c>
      <c r="J97" s="165">
        <f>'RawData_CPT15 '!G103</f>
        <v>0</v>
      </c>
      <c r="K97" s="165" t="str">
        <f>'RawData_CPT15 '!H103</f>
        <v>%9773218</v>
      </c>
    </row>
    <row r="98" spans="1:11">
      <c r="A98" s="165">
        <f>'RawData_CPT15 '!A104</f>
        <v>1.84</v>
      </c>
      <c r="B98" s="165">
        <f>'RawData_CPT15 '!B104</f>
        <v>4.5999999999999999E-2</v>
      </c>
      <c r="C98" s="60">
        <f t="shared" si="3"/>
        <v>0.45999999999999996</v>
      </c>
      <c r="D98" s="165">
        <f>'RawData_CPT15 '!C104</f>
        <v>0</v>
      </c>
      <c r="E98" s="60">
        <f t="shared" si="4"/>
        <v>0</v>
      </c>
      <c r="F98" s="165">
        <f>'RawData_CPT15 '!D104</f>
        <v>-10.7</v>
      </c>
      <c r="G98" s="60">
        <f t="shared" si="5"/>
        <v>-1.0906514858852367</v>
      </c>
      <c r="H98" s="165">
        <f>'RawData_CPT15 '!E104</f>
        <v>1.77</v>
      </c>
      <c r="I98" s="165">
        <f>'RawData_CPT15 '!F104</f>
        <v>27</v>
      </c>
      <c r="J98" s="165">
        <f>'RawData_CPT15 '!G104</f>
        <v>0</v>
      </c>
      <c r="K98" s="165" t="str">
        <f>'RawData_CPT15 '!H104</f>
        <v>%9774015</v>
      </c>
    </row>
    <row r="99" spans="1:11">
      <c r="A99" s="165">
        <f>'RawData_CPT15 '!A105</f>
        <v>1.86</v>
      </c>
      <c r="B99" s="165">
        <f>'RawData_CPT15 '!B105</f>
        <v>4.7800000000000002E-2</v>
      </c>
      <c r="C99" s="60">
        <f t="shared" si="3"/>
        <v>0.47800000000000004</v>
      </c>
      <c r="D99" s="165">
        <f>'RawData_CPT15 '!C105</f>
        <v>0</v>
      </c>
      <c r="E99" s="60">
        <f t="shared" si="4"/>
        <v>0</v>
      </c>
      <c r="F99" s="165">
        <f>'RawData_CPT15 '!D105</f>
        <v>-8.5</v>
      </c>
      <c r="G99" s="60">
        <f t="shared" si="5"/>
        <v>-0.8664053859835994</v>
      </c>
      <c r="H99" s="165">
        <f>'RawData_CPT15 '!E105</f>
        <v>1.79</v>
      </c>
      <c r="I99" s="165">
        <f>'RawData_CPT15 '!F105</f>
        <v>27</v>
      </c>
      <c r="J99" s="165">
        <f>'RawData_CPT15 '!G105</f>
        <v>0</v>
      </c>
      <c r="K99" s="165" t="str">
        <f>'RawData_CPT15 '!H105</f>
        <v>%9774750</v>
      </c>
    </row>
    <row r="100" spans="1:11">
      <c r="A100" s="165">
        <f>'RawData_CPT15 '!A106</f>
        <v>1.88</v>
      </c>
      <c r="B100" s="165">
        <f>'RawData_CPT15 '!B106</f>
        <v>4.9599999999999998E-2</v>
      </c>
      <c r="C100" s="60">
        <f t="shared" si="3"/>
        <v>0.496</v>
      </c>
      <c r="D100" s="165">
        <f>'RawData_CPT15 '!C106</f>
        <v>0</v>
      </c>
      <c r="E100" s="60">
        <f t="shared" si="4"/>
        <v>0</v>
      </c>
      <c r="F100" s="165">
        <f>'RawData_CPT15 '!D106</f>
        <v>-6.7</v>
      </c>
      <c r="G100" s="60">
        <f t="shared" si="5"/>
        <v>-0.68293130424589599</v>
      </c>
      <c r="H100" s="165">
        <f>'RawData_CPT15 '!E106</f>
        <v>1.79</v>
      </c>
      <c r="I100" s="165">
        <f>'RawData_CPT15 '!F106</f>
        <v>26</v>
      </c>
      <c r="J100" s="165">
        <f>'RawData_CPT15 '!G106</f>
        <v>0</v>
      </c>
      <c r="K100" s="165" t="str">
        <f>'RawData_CPT15 '!H106</f>
        <v>%9775578</v>
      </c>
    </row>
    <row r="101" spans="1:11">
      <c r="A101" s="165">
        <f>'RawData_CPT15 '!A107</f>
        <v>1.9</v>
      </c>
      <c r="B101" s="165">
        <f>'RawData_CPT15 '!B107</f>
        <v>5.2600000000000001E-2</v>
      </c>
      <c r="C101" s="60">
        <f t="shared" si="3"/>
        <v>0.52600000000000002</v>
      </c>
      <c r="D101" s="165">
        <f>'RawData_CPT15 '!C107</f>
        <v>0</v>
      </c>
      <c r="E101" s="60">
        <f t="shared" si="4"/>
        <v>0</v>
      </c>
      <c r="F101" s="165">
        <f>'RawData_CPT15 '!D107</f>
        <v>-3.8</v>
      </c>
      <c r="G101" s="60">
        <f t="shared" si="5"/>
        <v>-0.38733417255737385</v>
      </c>
      <c r="H101" s="165">
        <f>'RawData_CPT15 '!E107</f>
        <v>1.76</v>
      </c>
      <c r="I101" s="165">
        <f>'RawData_CPT15 '!F107</f>
        <v>25</v>
      </c>
      <c r="J101" s="165">
        <f>'RawData_CPT15 '!G107</f>
        <v>0</v>
      </c>
      <c r="K101" s="165" t="str">
        <f>'RawData_CPT15 '!H107</f>
        <v>%9776453</v>
      </c>
    </row>
    <row r="102" spans="1:11">
      <c r="A102" s="165">
        <f>'RawData_CPT15 '!A108</f>
        <v>1.92</v>
      </c>
      <c r="B102" s="165">
        <f>'RawData_CPT15 '!B108</f>
        <v>9.8000000000000004E-2</v>
      </c>
      <c r="C102" s="60">
        <f t="shared" si="3"/>
        <v>0.98</v>
      </c>
      <c r="D102" s="165">
        <f>'RawData_CPT15 '!C108</f>
        <v>0</v>
      </c>
      <c r="E102" s="60">
        <f t="shared" si="4"/>
        <v>0</v>
      </c>
      <c r="F102" s="165">
        <f>'RawData_CPT15 '!D108</f>
        <v>2.4</v>
      </c>
      <c r="G102" s="60">
        <f t="shared" si="5"/>
        <v>0.24463210898360452</v>
      </c>
      <c r="H102" s="165">
        <f>'RawData_CPT15 '!E108</f>
        <v>1.61</v>
      </c>
      <c r="I102" s="165">
        <f>'RawData_CPT15 '!F108</f>
        <v>25</v>
      </c>
      <c r="J102" s="165">
        <f>'RawData_CPT15 '!G108</f>
        <v>0</v>
      </c>
      <c r="K102" s="165" t="str">
        <f>'RawData_CPT15 '!H108</f>
        <v>%9777015</v>
      </c>
    </row>
    <row r="103" spans="1:11">
      <c r="A103" s="165">
        <f>'RawData_CPT15 '!A109</f>
        <v>1.94</v>
      </c>
      <c r="B103" s="165">
        <f>'RawData_CPT15 '!B109</f>
        <v>0.26650000000000001</v>
      </c>
      <c r="C103" s="60">
        <f t="shared" si="3"/>
        <v>2.665</v>
      </c>
      <c r="D103" s="165">
        <f>'RawData_CPT15 '!C109</f>
        <v>0</v>
      </c>
      <c r="E103" s="60">
        <f t="shared" si="4"/>
        <v>0</v>
      </c>
      <c r="F103" s="165">
        <f>'RawData_CPT15 '!D109</f>
        <v>25.2</v>
      </c>
      <c r="G103" s="60">
        <f t="shared" si="5"/>
        <v>2.5686371443278477</v>
      </c>
      <c r="H103" s="165">
        <f>'RawData_CPT15 '!E109</f>
        <v>1.65</v>
      </c>
      <c r="I103" s="165">
        <f>'RawData_CPT15 '!F109</f>
        <v>25</v>
      </c>
      <c r="J103" s="165">
        <f>'RawData_CPT15 '!G109</f>
        <v>0</v>
      </c>
      <c r="K103" s="165" t="str">
        <f>'RawData_CPT15 '!H109</f>
        <v>%10213390</v>
      </c>
    </row>
    <row r="104" spans="1:11">
      <c r="A104" s="165"/>
      <c r="B104" s="165"/>
      <c r="C104" s="60"/>
      <c r="D104" s="165"/>
      <c r="E104" s="60"/>
      <c r="F104" s="165"/>
      <c r="G104" s="60"/>
      <c r="H104" s="165"/>
      <c r="I104" s="165"/>
      <c r="J104" s="165"/>
      <c r="K104" s="165"/>
    </row>
    <row r="105" spans="1:11">
      <c r="A105" s="165"/>
      <c r="B105" s="165"/>
      <c r="C105" s="60"/>
      <c r="D105" s="165"/>
      <c r="E105" s="60"/>
      <c r="F105" s="165"/>
      <c r="G105" s="60"/>
      <c r="H105" s="165"/>
      <c r="I105" s="165"/>
      <c r="J105" s="165"/>
      <c r="K105" s="165"/>
    </row>
    <row r="106" spans="1:11">
      <c r="A106" s="165"/>
      <c r="B106" s="165"/>
      <c r="C106" s="60"/>
      <c r="D106" s="165"/>
      <c r="E106" s="60"/>
      <c r="F106" s="165"/>
      <c r="G106" s="60"/>
      <c r="H106" s="165"/>
      <c r="I106" s="165"/>
      <c r="J106" s="165"/>
      <c r="K106" s="165"/>
    </row>
    <row r="107" spans="1:11">
      <c r="A107" s="165"/>
      <c r="B107" s="165"/>
      <c r="C107" s="60"/>
      <c r="D107" s="165"/>
      <c r="E107" s="60"/>
      <c r="F107" s="165"/>
      <c r="G107" s="60"/>
      <c r="H107" s="165"/>
      <c r="I107" s="165"/>
      <c r="J107" s="165"/>
      <c r="K107" s="165"/>
    </row>
    <row r="108" spans="1:11">
      <c r="A108" s="165"/>
      <c r="B108" s="165"/>
      <c r="C108" s="60"/>
      <c r="D108" s="165"/>
      <c r="E108" s="60"/>
      <c r="F108" s="165"/>
      <c r="G108" s="60"/>
      <c r="H108" s="165"/>
      <c r="I108" s="165"/>
      <c r="J108" s="165"/>
      <c r="K108" s="165"/>
    </row>
    <row r="109" spans="1:11">
      <c r="A109" s="165"/>
      <c r="B109" s="165"/>
      <c r="C109" s="60"/>
      <c r="D109" s="165"/>
      <c r="E109" s="60"/>
      <c r="F109" s="165"/>
      <c r="G109" s="60"/>
      <c r="H109" s="165"/>
      <c r="I109" s="165"/>
      <c r="J109" s="165"/>
      <c r="K109" s="165"/>
    </row>
    <row r="110" spans="1:11">
      <c r="A110" s="165"/>
      <c r="B110" s="165"/>
      <c r="C110" s="60"/>
      <c r="D110" s="165"/>
      <c r="E110" s="60"/>
      <c r="F110" s="165"/>
      <c r="G110" s="60"/>
      <c r="H110" s="165"/>
      <c r="I110" s="165"/>
      <c r="J110" s="165"/>
      <c r="K110" s="165"/>
    </row>
    <row r="111" spans="1:11">
      <c r="A111" s="165"/>
      <c r="B111" s="165"/>
      <c r="C111" s="60"/>
      <c r="D111" s="165"/>
      <c r="E111" s="60"/>
      <c r="F111" s="165"/>
      <c r="G111" s="60"/>
      <c r="H111" s="165"/>
      <c r="I111" s="165"/>
      <c r="J111" s="165"/>
      <c r="K111" s="165"/>
    </row>
    <row r="112" spans="1:11">
      <c r="A112" s="165"/>
      <c r="B112" s="165"/>
      <c r="C112" s="60"/>
      <c r="D112" s="165"/>
      <c r="E112" s="60"/>
      <c r="F112" s="165"/>
      <c r="G112" s="60"/>
      <c r="H112" s="165"/>
      <c r="I112" s="165"/>
      <c r="J112" s="165"/>
      <c r="K112" s="165"/>
    </row>
    <row r="113" spans="1:11">
      <c r="A113" s="165"/>
      <c r="B113" s="165"/>
      <c r="C113" s="60"/>
      <c r="D113" s="165"/>
      <c r="E113" s="60"/>
      <c r="F113" s="165"/>
      <c r="G113" s="60"/>
      <c r="H113" s="165"/>
      <c r="I113" s="165"/>
      <c r="J113" s="165"/>
      <c r="K113" s="165"/>
    </row>
    <row r="114" spans="1:11">
      <c r="A114" s="165"/>
      <c r="B114" s="165"/>
      <c r="C114" s="60"/>
      <c r="D114" s="165"/>
      <c r="E114" s="60"/>
      <c r="F114" s="165"/>
      <c r="G114" s="60"/>
      <c r="H114" s="165"/>
      <c r="I114" s="165"/>
      <c r="J114" s="165"/>
      <c r="K114" s="165"/>
    </row>
    <row r="115" spans="1:11">
      <c r="A115" s="165"/>
      <c r="B115" s="165"/>
      <c r="C115" s="60"/>
      <c r="D115" s="165"/>
      <c r="E115" s="60"/>
      <c r="F115" s="165"/>
      <c r="G115" s="60"/>
      <c r="H115" s="165"/>
      <c r="I115" s="165"/>
      <c r="J115" s="165"/>
      <c r="K115" s="165"/>
    </row>
    <row r="116" spans="1:11">
      <c r="A116" s="165"/>
      <c r="B116" s="165"/>
      <c r="C116" s="60"/>
      <c r="D116" s="165"/>
      <c r="E116" s="60"/>
      <c r="F116" s="165"/>
      <c r="G116" s="60"/>
      <c r="H116" s="165"/>
      <c r="I116" s="165"/>
      <c r="J116" s="165"/>
      <c r="K116" s="165"/>
    </row>
    <row r="117" spans="1:11">
      <c r="A117" s="165"/>
      <c r="B117" s="165"/>
      <c r="C117" s="60"/>
      <c r="D117" s="165"/>
      <c r="E117" s="60"/>
      <c r="F117" s="165"/>
      <c r="G117" s="60"/>
      <c r="H117" s="165"/>
      <c r="I117" s="165"/>
      <c r="J117" s="165"/>
      <c r="K117" s="165"/>
    </row>
    <row r="118" spans="1:11">
      <c r="A118" s="165"/>
      <c r="B118" s="165"/>
      <c r="C118" s="60"/>
      <c r="D118" s="165"/>
      <c r="E118" s="60"/>
      <c r="F118" s="165"/>
      <c r="G118" s="60"/>
      <c r="H118" s="165"/>
      <c r="I118" s="165"/>
      <c r="J118" s="165"/>
      <c r="K118" s="165"/>
    </row>
    <row r="119" spans="1:11">
      <c r="A119" s="165"/>
      <c r="B119" s="165"/>
      <c r="C119" s="60"/>
      <c r="D119" s="165"/>
      <c r="E119" s="60"/>
      <c r="F119" s="165"/>
      <c r="G119" s="60"/>
      <c r="H119" s="165"/>
      <c r="I119" s="165"/>
      <c r="J119" s="165"/>
      <c r="K119" s="165"/>
    </row>
    <row r="120" spans="1:11">
      <c r="A120" s="165"/>
      <c r="B120" s="165"/>
      <c r="C120" s="60"/>
      <c r="D120" s="165"/>
      <c r="E120" s="60"/>
      <c r="F120" s="165"/>
      <c r="G120" s="60"/>
      <c r="H120" s="165"/>
      <c r="I120" s="165"/>
      <c r="J120" s="165"/>
      <c r="K120" s="165"/>
    </row>
    <row r="121" spans="1:11">
      <c r="A121" s="165"/>
      <c r="B121" s="165"/>
      <c r="C121" s="60"/>
      <c r="D121" s="165"/>
      <c r="E121" s="60"/>
      <c r="F121" s="165"/>
      <c r="G121" s="60"/>
      <c r="H121" s="165"/>
      <c r="I121" s="165"/>
      <c r="J121" s="165"/>
      <c r="K121" s="165"/>
    </row>
    <row r="122" spans="1:11">
      <c r="A122" s="165"/>
      <c r="B122" s="165"/>
      <c r="C122" s="60"/>
      <c r="D122" s="165"/>
      <c r="E122" s="60"/>
      <c r="F122" s="165"/>
      <c r="G122" s="60"/>
      <c r="H122" s="165"/>
      <c r="I122" s="165"/>
      <c r="J122" s="165"/>
      <c r="K122" s="165"/>
    </row>
    <row r="123" spans="1:11">
      <c r="A123" s="165"/>
      <c r="B123" s="165"/>
      <c r="C123" s="60"/>
      <c r="D123" s="165"/>
      <c r="E123" s="60"/>
      <c r="F123" s="165"/>
      <c r="G123" s="60"/>
      <c r="H123" s="165"/>
      <c r="I123" s="165"/>
      <c r="J123" s="165"/>
      <c r="K123" s="165"/>
    </row>
    <row r="124" spans="1:11">
      <c r="A124" s="165"/>
      <c r="B124" s="165"/>
      <c r="C124" s="60"/>
      <c r="D124" s="165"/>
      <c r="E124" s="60"/>
      <c r="F124" s="165"/>
      <c r="G124" s="60"/>
      <c r="H124" s="165"/>
      <c r="I124" s="165"/>
      <c r="J124" s="165"/>
      <c r="K124" s="165"/>
    </row>
    <row r="125" spans="1:11">
      <c r="A125" s="165"/>
      <c r="B125" s="165"/>
      <c r="C125" s="60"/>
      <c r="D125" s="165"/>
      <c r="E125" s="60"/>
      <c r="F125" s="165"/>
      <c r="G125" s="60"/>
      <c r="H125" s="165"/>
      <c r="I125" s="165"/>
      <c r="J125" s="165"/>
      <c r="K125" s="165"/>
    </row>
    <row r="126" spans="1:11">
      <c r="A126" s="165"/>
      <c r="B126" s="165"/>
      <c r="C126" s="60"/>
      <c r="D126" s="165"/>
      <c r="E126" s="60"/>
      <c r="F126" s="165"/>
      <c r="G126" s="60"/>
      <c r="H126" s="165"/>
      <c r="I126" s="165"/>
      <c r="J126" s="165"/>
      <c r="K126" s="165"/>
    </row>
    <row r="127" spans="1:11">
      <c r="A127" s="165"/>
      <c r="B127" s="165"/>
      <c r="C127" s="60"/>
      <c r="D127" s="165"/>
      <c r="E127" s="60"/>
      <c r="F127" s="165"/>
      <c r="G127" s="60"/>
      <c r="H127" s="165"/>
      <c r="I127" s="165"/>
      <c r="J127" s="165"/>
      <c r="K127" s="165"/>
    </row>
    <row r="128" spans="1:11">
      <c r="A128" s="165"/>
      <c r="B128" s="165"/>
      <c r="C128" s="60"/>
      <c r="D128" s="165"/>
      <c r="E128" s="60"/>
      <c r="F128" s="165"/>
      <c r="G128" s="60"/>
      <c r="H128" s="165"/>
      <c r="I128" s="165"/>
      <c r="J128" s="165"/>
      <c r="K128" s="165"/>
    </row>
    <row r="129" spans="1:11">
      <c r="A129" s="165"/>
      <c r="B129" s="165"/>
      <c r="C129" s="60"/>
      <c r="D129" s="165"/>
      <c r="E129" s="60"/>
      <c r="F129" s="165"/>
      <c r="G129" s="60"/>
      <c r="H129" s="165"/>
      <c r="I129" s="165"/>
      <c r="J129" s="165"/>
      <c r="K129" s="165"/>
    </row>
    <row r="130" spans="1:11">
      <c r="A130" s="165"/>
      <c r="B130" s="165"/>
      <c r="C130" s="60"/>
      <c r="D130" s="165"/>
      <c r="E130" s="60"/>
      <c r="F130" s="165"/>
      <c r="G130" s="60"/>
      <c r="H130" s="165"/>
      <c r="I130" s="165"/>
      <c r="J130" s="165"/>
      <c r="K130" s="165"/>
    </row>
    <row r="131" spans="1:11">
      <c r="A131" s="165"/>
      <c r="B131" s="165"/>
      <c r="C131" s="60"/>
      <c r="D131" s="165"/>
      <c r="E131" s="60"/>
      <c r="F131" s="165"/>
      <c r="G131" s="60"/>
      <c r="H131" s="165"/>
      <c r="I131" s="165"/>
      <c r="J131" s="165"/>
      <c r="K131" s="165"/>
    </row>
    <row r="132" spans="1:11">
      <c r="A132" s="165"/>
      <c r="B132" s="165"/>
      <c r="C132" s="60"/>
      <c r="D132" s="165"/>
      <c r="E132" s="60"/>
      <c r="F132" s="165"/>
      <c r="G132" s="60"/>
      <c r="H132" s="165"/>
      <c r="I132" s="165"/>
      <c r="J132" s="165"/>
      <c r="K132" s="165"/>
    </row>
    <row r="133" spans="1:11">
      <c r="A133" s="165"/>
      <c r="B133" s="165"/>
      <c r="C133" s="60"/>
      <c r="D133" s="165"/>
      <c r="E133" s="60"/>
      <c r="F133" s="165"/>
      <c r="G133" s="60"/>
      <c r="H133" s="165"/>
      <c r="I133" s="165"/>
      <c r="J133" s="165"/>
      <c r="K133" s="165"/>
    </row>
    <row r="134" spans="1:11">
      <c r="A134" s="165"/>
      <c r="B134" s="165"/>
      <c r="C134" s="60"/>
      <c r="D134" s="165"/>
      <c r="E134" s="60"/>
      <c r="F134" s="165"/>
      <c r="G134" s="60"/>
      <c r="H134" s="165"/>
      <c r="I134" s="165"/>
      <c r="J134" s="165"/>
      <c r="K134" s="165"/>
    </row>
    <row r="135" spans="1:11">
      <c r="A135" s="165"/>
      <c r="B135" s="165"/>
      <c r="C135" s="60"/>
      <c r="D135" s="165"/>
      <c r="E135" s="60"/>
      <c r="F135" s="165"/>
      <c r="G135" s="60"/>
      <c r="H135" s="165"/>
      <c r="I135" s="165"/>
      <c r="J135" s="165"/>
      <c r="K135" s="165"/>
    </row>
    <row r="136" spans="1:11">
      <c r="A136" s="165"/>
      <c r="B136" s="165"/>
      <c r="C136" s="60"/>
      <c r="D136" s="165"/>
      <c r="E136" s="60"/>
      <c r="F136" s="165"/>
      <c r="G136" s="60"/>
      <c r="H136" s="165"/>
      <c r="I136" s="165"/>
      <c r="J136" s="165"/>
      <c r="K136" s="165"/>
    </row>
    <row r="137" spans="1:11">
      <c r="A137" s="165"/>
      <c r="B137" s="165"/>
      <c r="C137" s="60"/>
      <c r="D137" s="165"/>
      <c r="E137" s="60"/>
      <c r="F137" s="165"/>
      <c r="G137" s="60"/>
      <c r="H137" s="165"/>
      <c r="I137" s="165"/>
      <c r="J137" s="165"/>
      <c r="K137" s="165"/>
    </row>
    <row r="138" spans="1:11">
      <c r="A138" s="165"/>
      <c r="B138" s="165"/>
      <c r="C138" s="60"/>
      <c r="D138" s="165"/>
      <c r="E138" s="60"/>
      <c r="F138" s="165"/>
      <c r="G138" s="60"/>
      <c r="H138" s="165"/>
      <c r="I138" s="165"/>
      <c r="J138" s="165"/>
      <c r="K138" s="165"/>
    </row>
    <row r="139" spans="1:11">
      <c r="A139" s="165"/>
      <c r="B139" s="165"/>
      <c r="C139" s="60"/>
      <c r="D139" s="165"/>
      <c r="E139" s="60"/>
      <c r="F139" s="165"/>
      <c r="G139" s="60"/>
      <c r="H139" s="165"/>
      <c r="I139" s="165"/>
      <c r="J139" s="165"/>
      <c r="K139" s="165"/>
    </row>
    <row r="140" spans="1:11">
      <c r="A140" s="165"/>
      <c r="B140" s="165"/>
      <c r="C140" s="60"/>
      <c r="D140" s="165"/>
      <c r="E140" s="60"/>
      <c r="F140" s="165"/>
      <c r="G140" s="60"/>
      <c r="H140" s="165"/>
      <c r="I140" s="165"/>
      <c r="J140" s="165"/>
      <c r="K140" s="165"/>
    </row>
    <row r="141" spans="1:11">
      <c r="A141" s="165"/>
      <c r="B141" s="165"/>
      <c r="C141" s="60"/>
      <c r="D141" s="165"/>
      <c r="E141" s="60"/>
      <c r="F141" s="165"/>
      <c r="G141" s="60"/>
      <c r="H141" s="165"/>
      <c r="I141" s="165"/>
      <c r="J141" s="165"/>
      <c r="K141" s="165"/>
    </row>
    <row r="142" spans="1:11">
      <c r="A142" s="165"/>
      <c r="B142" s="165"/>
      <c r="C142" s="60"/>
      <c r="D142" s="165"/>
      <c r="E142" s="60"/>
      <c r="F142" s="165"/>
      <c r="G142" s="60"/>
      <c r="H142" s="165"/>
      <c r="I142" s="165"/>
      <c r="J142" s="165"/>
      <c r="K142" s="165"/>
    </row>
    <row r="143" spans="1:11">
      <c r="A143" s="165"/>
      <c r="B143" s="165"/>
      <c r="C143" s="60"/>
      <c r="D143" s="165"/>
      <c r="E143" s="60"/>
      <c r="F143" s="165"/>
      <c r="G143" s="60"/>
      <c r="H143" s="165"/>
      <c r="I143" s="165"/>
      <c r="J143" s="165"/>
      <c r="K143" s="165"/>
    </row>
    <row r="144" spans="1:11">
      <c r="A144" s="165"/>
      <c r="B144" s="165"/>
      <c r="C144" s="60"/>
      <c r="D144" s="165"/>
      <c r="E144" s="60"/>
      <c r="F144" s="165"/>
      <c r="G144" s="60"/>
      <c r="H144" s="165"/>
      <c r="I144" s="165"/>
      <c r="J144" s="165"/>
      <c r="K144" s="165"/>
    </row>
    <row r="145" spans="1:11">
      <c r="A145" s="165"/>
      <c r="B145" s="165"/>
      <c r="C145" s="60"/>
      <c r="D145" s="165"/>
      <c r="E145" s="60"/>
      <c r="F145" s="165"/>
      <c r="G145" s="60"/>
      <c r="H145" s="165"/>
      <c r="I145" s="165"/>
      <c r="J145" s="165"/>
      <c r="K145" s="165"/>
    </row>
    <row r="146" spans="1:11">
      <c r="A146" s="165"/>
      <c r="B146" s="165"/>
      <c r="C146" s="60"/>
      <c r="D146" s="165"/>
      <c r="E146" s="60"/>
      <c r="F146" s="165"/>
      <c r="G146" s="60"/>
      <c r="H146" s="165"/>
      <c r="I146" s="165"/>
      <c r="J146" s="165"/>
      <c r="K146" s="165"/>
    </row>
    <row r="147" spans="1:11">
      <c r="A147" s="165"/>
      <c r="B147" s="165"/>
      <c r="C147" s="60"/>
      <c r="D147" s="165"/>
      <c r="E147" s="60"/>
      <c r="F147" s="165"/>
      <c r="G147" s="60"/>
      <c r="H147" s="165"/>
      <c r="I147" s="165"/>
      <c r="J147" s="165"/>
      <c r="K147" s="165"/>
    </row>
    <row r="148" spans="1:11">
      <c r="A148" s="165"/>
      <c r="B148" s="165"/>
      <c r="C148" s="60"/>
      <c r="D148" s="165"/>
      <c r="E148" s="60"/>
      <c r="F148" s="165"/>
      <c r="G148" s="60"/>
      <c r="H148" s="165"/>
      <c r="I148" s="165"/>
      <c r="J148" s="165"/>
      <c r="K148" s="165"/>
    </row>
    <row r="149" spans="1:11">
      <c r="A149" s="165"/>
      <c r="B149" s="165"/>
      <c r="C149" s="60"/>
      <c r="D149" s="165"/>
      <c r="E149" s="60"/>
      <c r="F149" s="165"/>
      <c r="G149" s="60"/>
      <c r="H149" s="165"/>
      <c r="I149" s="165"/>
      <c r="J149" s="165"/>
      <c r="K149" s="165"/>
    </row>
    <row r="150" spans="1:11">
      <c r="A150" s="165"/>
      <c r="B150" s="165"/>
      <c r="C150" s="60"/>
      <c r="D150" s="165"/>
      <c r="E150" s="60"/>
      <c r="F150" s="165"/>
      <c r="G150" s="60"/>
      <c r="H150" s="165"/>
      <c r="I150" s="165"/>
      <c r="J150" s="165"/>
      <c r="K150" s="165"/>
    </row>
    <row r="151" spans="1:11">
      <c r="A151" s="165"/>
      <c r="B151" s="165"/>
      <c r="C151" s="60"/>
      <c r="D151" s="165"/>
      <c r="E151" s="60"/>
      <c r="F151" s="165"/>
      <c r="G151" s="60"/>
      <c r="H151" s="165"/>
      <c r="I151" s="165"/>
      <c r="J151" s="165"/>
      <c r="K151" s="165"/>
    </row>
    <row r="152" spans="1:11">
      <c r="A152" s="165"/>
      <c r="B152" s="165"/>
      <c r="C152" s="60"/>
      <c r="D152" s="165"/>
      <c r="E152" s="60"/>
      <c r="F152" s="165"/>
      <c r="G152" s="60"/>
      <c r="H152" s="165"/>
      <c r="I152" s="165"/>
      <c r="J152" s="165"/>
      <c r="K152" s="165"/>
    </row>
    <row r="153" spans="1:11">
      <c r="A153" s="165"/>
      <c r="B153" s="165"/>
      <c r="C153" s="60"/>
      <c r="D153" s="165"/>
      <c r="E153" s="60"/>
      <c r="F153" s="165"/>
      <c r="G153" s="60"/>
      <c r="H153" s="165"/>
      <c r="I153" s="165"/>
      <c r="J153" s="165"/>
      <c r="K153" s="165"/>
    </row>
    <row r="154" spans="1:11">
      <c r="A154" s="165"/>
      <c r="B154" s="165"/>
      <c r="C154" s="60"/>
      <c r="D154" s="165"/>
      <c r="E154" s="60"/>
      <c r="F154" s="165"/>
      <c r="G154" s="60"/>
      <c r="H154" s="165"/>
      <c r="I154" s="165"/>
      <c r="J154" s="165"/>
      <c r="K154" s="165"/>
    </row>
    <row r="155" spans="1:11">
      <c r="A155" s="165"/>
      <c r="B155" s="165"/>
      <c r="C155" s="60"/>
      <c r="D155" s="165"/>
      <c r="E155" s="60"/>
      <c r="F155" s="165"/>
      <c r="G155" s="60"/>
      <c r="H155" s="165"/>
      <c r="I155" s="165"/>
      <c r="J155" s="165"/>
      <c r="K155" s="165"/>
    </row>
    <row r="156" spans="1:11">
      <c r="A156" s="165"/>
      <c r="B156" s="165"/>
      <c r="C156" s="60"/>
      <c r="D156" s="165"/>
      <c r="E156" s="60"/>
      <c r="F156" s="165"/>
      <c r="G156" s="60"/>
      <c r="H156" s="165"/>
      <c r="I156" s="165"/>
      <c r="J156" s="165"/>
      <c r="K156" s="165"/>
    </row>
    <row r="157" spans="1:11">
      <c r="A157" s="165"/>
      <c r="B157" s="165"/>
      <c r="C157" s="60"/>
      <c r="D157" s="165"/>
      <c r="E157" s="60"/>
      <c r="F157" s="165"/>
      <c r="G157" s="60"/>
      <c r="H157" s="165"/>
      <c r="I157" s="165"/>
      <c r="J157" s="165"/>
      <c r="K157" s="165"/>
    </row>
    <row r="158" spans="1:11">
      <c r="A158" s="165"/>
      <c r="B158" s="165"/>
      <c r="C158" s="60"/>
      <c r="D158" s="165"/>
      <c r="E158" s="60"/>
      <c r="F158" s="165"/>
      <c r="G158" s="60"/>
      <c r="H158" s="165"/>
      <c r="I158" s="165"/>
      <c r="J158" s="165"/>
      <c r="K158" s="165"/>
    </row>
    <row r="159" spans="1:11">
      <c r="A159" s="165"/>
      <c r="B159" s="165"/>
      <c r="C159" s="60"/>
      <c r="D159" s="165"/>
      <c r="E159" s="60"/>
      <c r="F159" s="165"/>
      <c r="G159" s="60"/>
      <c r="H159" s="165"/>
      <c r="I159" s="165"/>
      <c r="J159" s="165"/>
      <c r="K159" s="165"/>
    </row>
    <row r="160" spans="1:11">
      <c r="A160" s="165"/>
      <c r="B160" s="165"/>
      <c r="C160" s="60"/>
      <c r="D160" s="165"/>
      <c r="E160" s="60"/>
      <c r="F160" s="165"/>
      <c r="G160" s="60"/>
      <c r="H160" s="165"/>
      <c r="I160" s="165"/>
      <c r="J160" s="165"/>
      <c r="K160" s="165"/>
    </row>
    <row r="161" spans="1:11">
      <c r="A161" s="165"/>
      <c r="B161" s="165"/>
      <c r="C161" s="60"/>
      <c r="D161" s="165"/>
      <c r="E161" s="60"/>
      <c r="F161" s="165"/>
      <c r="G161" s="60"/>
      <c r="H161" s="165"/>
      <c r="I161" s="165"/>
      <c r="J161" s="165"/>
      <c r="K161" s="165"/>
    </row>
    <row r="162" spans="1:11">
      <c r="A162" s="165"/>
      <c r="B162" s="165"/>
      <c r="C162" s="60"/>
      <c r="D162" s="165"/>
      <c r="E162" s="60"/>
      <c r="F162" s="165"/>
      <c r="G162" s="60"/>
      <c r="H162" s="165"/>
      <c r="I162" s="165"/>
      <c r="J162" s="165"/>
      <c r="K162" s="165"/>
    </row>
    <row r="163" spans="1:11">
      <c r="A163" s="165"/>
      <c r="B163" s="165"/>
      <c r="C163" s="60"/>
      <c r="D163" s="165"/>
      <c r="E163" s="60"/>
      <c r="F163" s="165"/>
      <c r="G163" s="60"/>
      <c r="H163" s="165"/>
      <c r="I163" s="165"/>
      <c r="J163" s="165"/>
      <c r="K163" s="165"/>
    </row>
    <row r="164" spans="1:11">
      <c r="A164" s="165"/>
      <c r="B164" s="165"/>
      <c r="C164" s="60"/>
      <c r="D164" s="165"/>
      <c r="E164" s="60"/>
      <c r="F164" s="165"/>
      <c r="G164" s="60"/>
      <c r="H164" s="165"/>
      <c r="I164" s="165"/>
      <c r="J164" s="165"/>
      <c r="K164" s="165"/>
    </row>
    <row r="165" spans="1:11">
      <c r="A165" s="165"/>
      <c r="B165" s="165"/>
      <c r="C165" s="60"/>
      <c r="D165" s="165"/>
      <c r="E165" s="60"/>
      <c r="F165" s="165"/>
      <c r="G165" s="60"/>
      <c r="H165" s="165"/>
      <c r="I165" s="165"/>
      <c r="J165" s="165"/>
      <c r="K165" s="165"/>
    </row>
    <row r="166" spans="1:11">
      <c r="A166" s="165"/>
      <c r="B166" s="165"/>
      <c r="C166" s="60"/>
      <c r="D166" s="165"/>
      <c r="E166" s="60"/>
      <c r="F166" s="165"/>
      <c r="G166" s="60"/>
      <c r="H166" s="165"/>
      <c r="I166" s="165"/>
      <c r="J166" s="165"/>
      <c r="K166" s="165"/>
    </row>
    <row r="167" spans="1:11">
      <c r="A167" s="165"/>
      <c r="B167" s="165"/>
      <c r="C167" s="60"/>
      <c r="D167" s="165"/>
      <c r="E167" s="60"/>
      <c r="F167" s="165"/>
      <c r="G167" s="60"/>
      <c r="H167" s="165"/>
      <c r="I167" s="165"/>
      <c r="J167" s="165"/>
      <c r="K167" s="165"/>
    </row>
    <row r="168" spans="1:11">
      <c r="A168" s="165"/>
      <c r="B168" s="165"/>
      <c r="C168" s="60"/>
      <c r="D168" s="165"/>
      <c r="E168" s="60"/>
      <c r="F168" s="165"/>
      <c r="G168" s="60"/>
      <c r="H168" s="165"/>
      <c r="I168" s="165"/>
      <c r="J168" s="165"/>
      <c r="K168" s="165"/>
    </row>
    <row r="169" spans="1:11">
      <c r="A169" s="165"/>
      <c r="B169" s="165"/>
      <c r="C169" s="60"/>
      <c r="D169" s="165"/>
      <c r="E169" s="60"/>
      <c r="F169" s="165"/>
      <c r="G169" s="60"/>
      <c r="H169" s="165"/>
      <c r="I169" s="165"/>
      <c r="J169" s="165"/>
      <c r="K169" s="165"/>
    </row>
    <row r="170" spans="1:11">
      <c r="A170" s="165"/>
      <c r="B170" s="165"/>
      <c r="C170" s="60"/>
      <c r="D170" s="165"/>
      <c r="E170" s="60"/>
      <c r="F170" s="165"/>
      <c r="G170" s="60"/>
      <c r="H170" s="165"/>
      <c r="I170" s="165"/>
      <c r="J170" s="165"/>
      <c r="K170" s="165"/>
    </row>
    <row r="171" spans="1:11">
      <c r="A171" s="165"/>
      <c r="B171" s="165"/>
      <c r="C171" s="60"/>
      <c r="D171" s="165"/>
      <c r="E171" s="60"/>
      <c r="F171" s="165"/>
      <c r="G171" s="60"/>
      <c r="H171" s="165"/>
      <c r="I171" s="165"/>
      <c r="J171" s="165"/>
      <c r="K171" s="165"/>
    </row>
    <row r="172" spans="1:11">
      <c r="A172" s="165"/>
      <c r="B172" s="165"/>
      <c r="C172" s="60"/>
      <c r="D172" s="165"/>
      <c r="E172" s="60"/>
      <c r="F172" s="165"/>
      <c r="G172" s="60"/>
      <c r="H172" s="165"/>
      <c r="I172" s="165"/>
      <c r="J172" s="165"/>
      <c r="K172" s="165"/>
    </row>
    <row r="173" spans="1:11">
      <c r="A173" s="165"/>
      <c r="B173" s="165"/>
      <c r="C173" s="60"/>
      <c r="D173" s="165"/>
      <c r="E173" s="60"/>
      <c r="F173" s="165"/>
      <c r="G173" s="60"/>
      <c r="H173" s="165"/>
      <c r="I173" s="165"/>
      <c r="J173" s="165"/>
      <c r="K173" s="165"/>
    </row>
    <row r="174" spans="1:11">
      <c r="A174" s="165"/>
      <c r="B174" s="165"/>
      <c r="C174" s="60"/>
      <c r="D174" s="165"/>
      <c r="E174" s="60"/>
      <c r="F174" s="165"/>
      <c r="G174" s="60"/>
      <c r="H174" s="165"/>
      <c r="I174" s="165"/>
      <c r="J174" s="165"/>
      <c r="K174" s="165"/>
    </row>
    <row r="175" spans="1:11">
      <c r="A175" s="165"/>
      <c r="B175" s="165"/>
      <c r="C175" s="60"/>
      <c r="D175" s="165"/>
      <c r="E175" s="60"/>
      <c r="F175" s="165"/>
      <c r="G175" s="60"/>
      <c r="H175" s="165"/>
      <c r="I175" s="165"/>
      <c r="J175" s="165"/>
      <c r="K175" s="165"/>
    </row>
    <row r="176" spans="1:11">
      <c r="A176" s="165"/>
      <c r="B176" s="165"/>
      <c r="C176" s="60"/>
      <c r="D176" s="165"/>
      <c r="E176" s="60"/>
      <c r="F176" s="165"/>
      <c r="G176" s="60"/>
      <c r="H176" s="165"/>
      <c r="I176" s="165"/>
      <c r="J176" s="165"/>
      <c r="K176" s="165"/>
    </row>
    <row r="177" spans="1:11">
      <c r="A177" s="165"/>
      <c r="B177" s="165"/>
      <c r="C177" s="60"/>
      <c r="D177" s="165"/>
      <c r="E177" s="60"/>
      <c r="F177" s="165"/>
      <c r="G177" s="60"/>
      <c r="H177" s="165"/>
      <c r="I177" s="165"/>
      <c r="J177" s="165"/>
      <c r="K177" s="165"/>
    </row>
    <row r="178" spans="1:11">
      <c r="A178" s="165"/>
      <c r="B178" s="165"/>
      <c r="C178" s="60"/>
      <c r="D178" s="165"/>
      <c r="E178" s="60"/>
      <c r="F178" s="165"/>
      <c r="G178" s="60"/>
      <c r="H178" s="165"/>
      <c r="I178" s="165"/>
      <c r="J178" s="165"/>
      <c r="K178" s="165"/>
    </row>
    <row r="179" spans="1:11">
      <c r="A179" s="165"/>
      <c r="B179" s="165"/>
      <c r="C179" s="60"/>
      <c r="D179" s="165"/>
      <c r="E179" s="60"/>
      <c r="F179" s="165"/>
      <c r="G179" s="60"/>
      <c r="H179" s="165"/>
      <c r="I179" s="165"/>
      <c r="J179" s="165"/>
      <c r="K179" s="165"/>
    </row>
    <row r="180" spans="1:11">
      <c r="A180" s="165"/>
      <c r="B180" s="165"/>
      <c r="C180" s="60"/>
      <c r="D180" s="165"/>
      <c r="E180" s="60"/>
      <c r="F180" s="165"/>
      <c r="G180" s="60"/>
      <c r="H180" s="165"/>
      <c r="I180" s="165"/>
      <c r="J180" s="165"/>
      <c r="K180" s="165"/>
    </row>
    <row r="181" spans="1:11">
      <c r="A181" s="165"/>
      <c r="B181" s="165"/>
      <c r="C181" s="60"/>
      <c r="D181" s="165"/>
      <c r="E181" s="60"/>
      <c r="F181" s="165"/>
      <c r="G181" s="60"/>
      <c r="H181" s="165"/>
      <c r="I181" s="165"/>
      <c r="J181" s="165"/>
      <c r="K181" s="165"/>
    </row>
    <row r="182" spans="1:11">
      <c r="A182" s="165"/>
      <c r="B182" s="165"/>
      <c r="C182" s="60"/>
      <c r="D182" s="165"/>
      <c r="E182" s="60"/>
      <c r="F182" s="165"/>
      <c r="G182" s="60"/>
      <c r="H182" s="165"/>
      <c r="I182" s="165"/>
      <c r="J182" s="165"/>
      <c r="K182" s="165"/>
    </row>
    <row r="183" spans="1:11">
      <c r="A183" s="165"/>
      <c r="B183" s="165"/>
      <c r="C183" s="60"/>
      <c r="D183" s="165"/>
      <c r="E183" s="60"/>
      <c r="F183" s="165"/>
      <c r="G183" s="60"/>
      <c r="H183" s="165"/>
      <c r="I183" s="165"/>
      <c r="J183" s="165"/>
      <c r="K183" s="165"/>
    </row>
    <row r="184" spans="1:11">
      <c r="A184" s="165"/>
      <c r="B184" s="165"/>
      <c r="C184" s="60"/>
      <c r="D184" s="165"/>
      <c r="E184" s="60"/>
      <c r="F184" s="165"/>
      <c r="G184" s="60"/>
      <c r="H184" s="165"/>
      <c r="I184" s="165"/>
      <c r="J184" s="165"/>
      <c r="K184" s="165"/>
    </row>
    <row r="185" spans="1:11">
      <c r="A185" s="165"/>
      <c r="B185" s="165"/>
      <c r="C185" s="60"/>
      <c r="D185" s="165"/>
      <c r="E185" s="60"/>
      <c r="F185" s="165"/>
      <c r="G185" s="60"/>
      <c r="H185" s="165"/>
      <c r="I185" s="165"/>
      <c r="J185" s="165"/>
      <c r="K185" s="165"/>
    </row>
    <row r="186" spans="1:11">
      <c r="A186" s="165"/>
      <c r="B186" s="165"/>
      <c r="C186" s="60"/>
      <c r="D186" s="165"/>
      <c r="E186" s="60"/>
      <c r="F186" s="165"/>
      <c r="G186" s="60"/>
      <c r="H186" s="165"/>
      <c r="I186" s="165"/>
      <c r="J186" s="165"/>
      <c r="K186" s="165"/>
    </row>
    <row r="187" spans="1:11">
      <c r="A187" s="165"/>
      <c r="B187" s="165"/>
      <c r="C187" s="60"/>
      <c r="D187" s="165"/>
      <c r="E187" s="60"/>
      <c r="F187" s="165"/>
      <c r="G187" s="60"/>
      <c r="H187" s="165"/>
      <c r="I187" s="165"/>
      <c r="J187" s="165"/>
      <c r="K187" s="165"/>
    </row>
    <row r="188" spans="1:11">
      <c r="A188" s="165"/>
      <c r="B188" s="165"/>
      <c r="C188" s="60"/>
      <c r="D188" s="165"/>
      <c r="E188" s="60"/>
      <c r="F188" s="165"/>
      <c r="G188" s="60"/>
      <c r="H188" s="165"/>
      <c r="I188" s="165"/>
      <c r="J188" s="165"/>
      <c r="K188" s="165"/>
    </row>
    <row r="189" spans="1:11">
      <c r="A189" s="165"/>
      <c r="B189" s="165"/>
      <c r="C189" s="60"/>
      <c r="D189" s="165"/>
      <c r="E189" s="60"/>
      <c r="F189" s="165"/>
      <c r="G189" s="60"/>
      <c r="H189" s="165"/>
      <c r="I189" s="165"/>
      <c r="J189" s="165"/>
      <c r="K189" s="165"/>
    </row>
    <row r="190" spans="1:11">
      <c r="A190" s="165"/>
      <c r="B190" s="165"/>
      <c r="C190" s="60"/>
      <c r="D190" s="165"/>
      <c r="E190" s="60"/>
      <c r="F190" s="165"/>
      <c r="G190" s="60"/>
      <c r="H190" s="165"/>
      <c r="I190" s="165"/>
      <c r="J190" s="165"/>
      <c r="K190" s="165"/>
    </row>
    <row r="191" spans="1:11">
      <c r="A191" s="165"/>
      <c r="B191" s="165"/>
      <c r="C191" s="60"/>
      <c r="D191" s="165"/>
      <c r="E191" s="60"/>
      <c r="F191" s="165"/>
      <c r="G191" s="60"/>
      <c r="H191" s="165"/>
      <c r="I191" s="165"/>
      <c r="J191" s="165"/>
      <c r="K191" s="165"/>
    </row>
    <row r="192" spans="1:11">
      <c r="A192" s="165"/>
      <c r="B192" s="165"/>
      <c r="C192" s="60"/>
      <c r="D192" s="165"/>
      <c r="E192" s="60"/>
      <c r="F192" s="165"/>
      <c r="G192" s="60"/>
      <c r="H192" s="165"/>
      <c r="I192" s="165"/>
      <c r="J192" s="165"/>
      <c r="K192" s="165"/>
    </row>
    <row r="193" spans="1:11">
      <c r="A193" s="165"/>
      <c r="B193" s="165"/>
      <c r="C193" s="60"/>
      <c r="D193" s="165"/>
      <c r="E193" s="60"/>
      <c r="F193" s="165"/>
      <c r="G193" s="60"/>
      <c r="H193" s="165"/>
      <c r="I193" s="165"/>
      <c r="J193" s="165"/>
      <c r="K193" s="165"/>
    </row>
    <row r="194" spans="1:11">
      <c r="A194" s="165"/>
      <c r="B194" s="165"/>
      <c r="C194" s="60"/>
      <c r="D194" s="165"/>
      <c r="E194" s="60"/>
      <c r="F194" s="165"/>
      <c r="G194" s="60"/>
      <c r="H194" s="165"/>
      <c r="I194" s="165"/>
      <c r="J194" s="165"/>
      <c r="K194" s="165"/>
    </row>
    <row r="195" spans="1:11">
      <c r="A195" s="165"/>
      <c r="B195" s="165"/>
      <c r="C195" s="60"/>
      <c r="D195" s="165"/>
      <c r="E195" s="60"/>
      <c r="F195" s="165"/>
      <c r="G195" s="60"/>
      <c r="H195" s="165"/>
      <c r="I195" s="165"/>
      <c r="J195" s="165"/>
      <c r="K195" s="165"/>
    </row>
    <row r="196" spans="1:11">
      <c r="A196" s="165"/>
      <c r="B196" s="165"/>
      <c r="C196" s="60"/>
      <c r="D196" s="165"/>
      <c r="E196" s="60"/>
      <c r="F196" s="165"/>
      <c r="G196" s="60"/>
      <c r="H196" s="165"/>
      <c r="I196" s="165"/>
      <c r="J196" s="165"/>
      <c r="K196" s="165"/>
    </row>
    <row r="197" spans="1:11">
      <c r="A197" s="165"/>
      <c r="B197" s="165"/>
      <c r="C197" s="60"/>
      <c r="D197" s="165"/>
      <c r="E197" s="60"/>
      <c r="F197" s="165"/>
      <c r="G197" s="60"/>
      <c r="H197" s="165"/>
      <c r="I197" s="165"/>
      <c r="J197" s="165"/>
      <c r="K197" s="165"/>
    </row>
    <row r="198" spans="1:11">
      <c r="A198" s="165"/>
      <c r="B198" s="165"/>
      <c r="C198" s="60"/>
      <c r="D198" s="165"/>
      <c r="E198" s="60"/>
      <c r="F198" s="165"/>
      <c r="G198" s="60"/>
      <c r="H198" s="165"/>
      <c r="I198" s="165"/>
      <c r="J198" s="165"/>
      <c r="K198" s="165"/>
    </row>
    <row r="199" spans="1:11">
      <c r="A199" s="165"/>
      <c r="B199" s="165"/>
      <c r="C199" s="60"/>
      <c r="D199" s="165"/>
      <c r="E199" s="60"/>
      <c r="F199" s="165"/>
      <c r="G199" s="60"/>
      <c r="H199" s="165"/>
      <c r="I199" s="165"/>
      <c r="J199" s="165"/>
      <c r="K199" s="165"/>
    </row>
    <row r="200" spans="1:11">
      <c r="A200" s="165"/>
      <c r="B200" s="165"/>
      <c r="C200" s="60"/>
      <c r="D200" s="165"/>
      <c r="E200" s="60"/>
      <c r="F200" s="165"/>
      <c r="G200" s="60"/>
      <c r="H200" s="165"/>
      <c r="I200" s="165"/>
      <c r="J200" s="165"/>
      <c r="K200" s="165"/>
    </row>
    <row r="201" spans="1:11">
      <c r="A201" s="165"/>
      <c r="B201" s="165"/>
      <c r="C201" s="60"/>
      <c r="D201" s="165"/>
      <c r="E201" s="60"/>
      <c r="F201" s="165"/>
      <c r="G201" s="60"/>
      <c r="H201" s="165"/>
      <c r="I201" s="165"/>
      <c r="J201" s="165"/>
      <c r="K201" s="165"/>
    </row>
    <row r="202" spans="1:11">
      <c r="A202" s="165"/>
      <c r="B202" s="165"/>
      <c r="C202" s="60"/>
      <c r="D202" s="165"/>
      <c r="E202" s="60"/>
      <c r="F202" s="165"/>
      <c r="G202" s="60"/>
      <c r="H202" s="165"/>
      <c r="I202" s="165"/>
      <c r="J202" s="165"/>
      <c r="K202" s="165"/>
    </row>
    <row r="203" spans="1:11">
      <c r="A203" s="165"/>
      <c r="B203" s="165"/>
      <c r="C203" s="60"/>
      <c r="D203" s="165"/>
      <c r="E203" s="60"/>
      <c r="F203" s="165"/>
      <c r="G203" s="60"/>
      <c r="H203" s="165"/>
      <c r="I203" s="165"/>
      <c r="J203" s="165"/>
      <c r="K203" s="165"/>
    </row>
    <row r="204" spans="1:11">
      <c r="A204" s="165"/>
      <c r="B204" s="165"/>
      <c r="C204" s="60"/>
      <c r="D204" s="165"/>
      <c r="E204" s="60"/>
      <c r="F204" s="165"/>
      <c r="G204" s="60"/>
      <c r="H204" s="165"/>
      <c r="I204" s="165"/>
      <c r="J204" s="165"/>
      <c r="K204" s="165"/>
    </row>
    <row r="205" spans="1:11">
      <c r="A205" s="165"/>
      <c r="B205" s="165"/>
      <c r="C205" s="60"/>
      <c r="D205" s="165"/>
      <c r="E205" s="60"/>
      <c r="F205" s="165"/>
      <c r="G205" s="60"/>
      <c r="H205" s="165"/>
      <c r="I205" s="165"/>
      <c r="J205" s="165"/>
      <c r="K205" s="165"/>
    </row>
    <row r="206" spans="1:11">
      <c r="A206" s="165"/>
      <c r="B206" s="165"/>
      <c r="C206" s="60"/>
      <c r="D206" s="165"/>
      <c r="E206" s="60"/>
      <c r="F206" s="165"/>
      <c r="G206" s="60"/>
      <c r="H206" s="165"/>
      <c r="I206" s="165"/>
      <c r="J206" s="165"/>
      <c r="K206" s="165"/>
    </row>
    <row r="207" spans="1:11">
      <c r="A207" s="165"/>
      <c r="B207" s="165"/>
      <c r="C207" s="60"/>
      <c r="D207" s="165"/>
      <c r="E207" s="60"/>
      <c r="F207" s="165"/>
      <c r="G207" s="60"/>
      <c r="H207" s="165"/>
      <c r="I207" s="165"/>
      <c r="J207" s="165"/>
      <c r="K207" s="165"/>
    </row>
    <row r="208" spans="1:11">
      <c r="A208" s="165"/>
      <c r="B208" s="165"/>
      <c r="C208" s="60"/>
      <c r="D208" s="165"/>
      <c r="E208" s="60"/>
      <c r="F208" s="165"/>
      <c r="G208" s="60"/>
      <c r="H208" s="165"/>
      <c r="I208" s="165"/>
      <c r="J208" s="165"/>
      <c r="K208" s="165"/>
    </row>
    <row r="209" spans="1:11">
      <c r="A209" s="165"/>
      <c r="B209" s="165"/>
      <c r="C209" s="60"/>
      <c r="D209" s="165"/>
      <c r="E209" s="60"/>
      <c r="F209" s="165"/>
      <c r="G209" s="60"/>
      <c r="H209" s="165"/>
      <c r="I209" s="165"/>
      <c r="J209" s="165"/>
      <c r="K209" s="165"/>
    </row>
    <row r="210" spans="1:11">
      <c r="A210" s="165"/>
      <c r="B210" s="165"/>
      <c r="C210" s="60"/>
      <c r="D210" s="165"/>
      <c r="E210" s="60"/>
      <c r="F210" s="165"/>
      <c r="G210" s="60"/>
      <c r="H210" s="165"/>
      <c r="I210" s="165"/>
      <c r="J210" s="165"/>
      <c r="K210" s="165"/>
    </row>
    <row r="211" spans="1:11">
      <c r="A211" s="165"/>
      <c r="B211" s="165"/>
      <c r="C211" s="60"/>
      <c r="D211" s="165"/>
      <c r="E211" s="60"/>
      <c r="F211" s="165"/>
      <c r="G211" s="60"/>
      <c r="H211" s="165"/>
      <c r="I211" s="165"/>
      <c r="J211" s="165"/>
      <c r="K211" s="165"/>
    </row>
    <row r="212" spans="1:11">
      <c r="A212" s="165"/>
      <c r="B212" s="165"/>
      <c r="C212" s="60"/>
      <c r="D212" s="165"/>
      <c r="E212" s="60"/>
      <c r="F212" s="165"/>
      <c r="G212" s="60"/>
      <c r="H212" s="165"/>
      <c r="I212" s="165"/>
      <c r="J212" s="165"/>
      <c r="K212" s="165"/>
    </row>
    <row r="213" spans="1:11">
      <c r="A213" s="165"/>
      <c r="B213" s="165"/>
      <c r="C213" s="60"/>
      <c r="D213" s="165"/>
      <c r="E213" s="60"/>
      <c r="F213" s="165"/>
      <c r="G213" s="60"/>
      <c r="H213" s="165"/>
      <c r="I213" s="165"/>
      <c r="J213" s="165"/>
      <c r="K213" s="165"/>
    </row>
    <row r="214" spans="1:11">
      <c r="A214" s="165"/>
      <c r="B214" s="165"/>
      <c r="C214" s="60"/>
      <c r="D214" s="165"/>
      <c r="E214" s="60"/>
      <c r="F214" s="165"/>
      <c r="G214" s="60"/>
      <c r="H214" s="165"/>
      <c r="I214" s="165"/>
      <c r="J214" s="165"/>
      <c r="K214" s="165"/>
    </row>
    <row r="215" spans="1:11">
      <c r="A215" s="165"/>
      <c r="B215" s="165"/>
      <c r="C215" s="60"/>
      <c r="D215" s="165"/>
      <c r="E215" s="60"/>
      <c r="F215" s="165"/>
      <c r="G215" s="60"/>
      <c r="H215" s="165"/>
      <c r="I215" s="165"/>
      <c r="J215" s="165"/>
      <c r="K215" s="165"/>
    </row>
    <row r="216" spans="1:11">
      <c r="A216" s="165"/>
      <c r="B216" s="165"/>
      <c r="C216" s="60"/>
      <c r="D216" s="165"/>
      <c r="E216" s="60"/>
      <c r="F216" s="165"/>
      <c r="G216" s="60"/>
      <c r="H216" s="165"/>
      <c r="I216" s="165"/>
      <c r="J216" s="165"/>
      <c r="K216" s="165"/>
    </row>
    <row r="217" spans="1:11">
      <c r="A217" s="165"/>
      <c r="B217" s="165"/>
      <c r="C217" s="60"/>
      <c r="D217" s="165"/>
      <c r="E217" s="60"/>
      <c r="F217" s="165"/>
      <c r="G217" s="60"/>
      <c r="H217" s="165"/>
      <c r="I217" s="165"/>
      <c r="J217" s="165"/>
      <c r="K217" s="165"/>
    </row>
    <row r="218" spans="1:11">
      <c r="A218" s="165"/>
      <c r="B218" s="165"/>
      <c r="C218" s="60"/>
      <c r="D218" s="165"/>
      <c r="E218" s="60"/>
      <c r="F218" s="165"/>
      <c r="G218" s="60"/>
      <c r="H218" s="165"/>
      <c r="I218" s="165"/>
      <c r="J218" s="165"/>
      <c r="K218" s="165"/>
    </row>
    <row r="219" spans="1:11">
      <c r="A219" s="165"/>
      <c r="B219" s="165"/>
      <c r="C219" s="60"/>
      <c r="D219" s="165"/>
      <c r="E219" s="60"/>
      <c r="F219" s="165"/>
      <c r="G219" s="60"/>
      <c r="H219" s="165"/>
      <c r="I219" s="165"/>
      <c r="J219" s="165"/>
      <c r="K219" s="165"/>
    </row>
    <row r="220" spans="1:11">
      <c r="A220" s="165"/>
      <c r="B220" s="165"/>
      <c r="C220" s="60"/>
      <c r="D220" s="165"/>
      <c r="E220" s="60"/>
      <c r="F220" s="165"/>
      <c r="G220" s="60"/>
      <c r="H220" s="165"/>
      <c r="I220" s="165"/>
      <c r="J220" s="165"/>
      <c r="K220" s="165"/>
    </row>
    <row r="221" spans="1:11">
      <c r="A221" s="165"/>
      <c r="B221" s="165"/>
      <c r="C221" s="60"/>
      <c r="D221" s="165"/>
      <c r="E221" s="60"/>
      <c r="F221" s="165"/>
      <c r="G221" s="60"/>
      <c r="H221" s="165"/>
      <c r="I221" s="165"/>
      <c r="J221" s="165"/>
      <c r="K221" s="165"/>
    </row>
    <row r="222" spans="1:11">
      <c r="A222" s="165"/>
      <c r="B222" s="165"/>
      <c r="C222" s="60"/>
      <c r="D222" s="165"/>
      <c r="E222" s="60"/>
      <c r="F222" s="165"/>
      <c r="G222" s="60"/>
      <c r="H222" s="165"/>
      <c r="I222" s="165"/>
      <c r="J222" s="165"/>
      <c r="K222" s="165"/>
    </row>
    <row r="223" spans="1:11">
      <c r="A223" s="165"/>
      <c r="B223" s="165"/>
      <c r="C223" s="60"/>
      <c r="D223" s="165"/>
      <c r="E223" s="60"/>
      <c r="F223" s="165"/>
      <c r="G223" s="60"/>
      <c r="H223" s="165"/>
      <c r="I223" s="165"/>
      <c r="J223" s="165"/>
      <c r="K223" s="165"/>
    </row>
    <row r="224" spans="1:11">
      <c r="A224" s="165"/>
      <c r="B224" s="165"/>
      <c r="C224" s="60"/>
      <c r="D224" s="165"/>
      <c r="E224" s="60"/>
      <c r="F224" s="165"/>
      <c r="G224" s="60"/>
      <c r="H224" s="165"/>
      <c r="I224" s="165"/>
      <c r="J224" s="165"/>
      <c r="K224" s="165"/>
    </row>
    <row r="225" spans="1:11">
      <c r="A225" s="165"/>
      <c r="B225" s="165"/>
      <c r="C225" s="60"/>
      <c r="D225" s="165"/>
      <c r="E225" s="60"/>
      <c r="F225" s="165"/>
      <c r="G225" s="60"/>
      <c r="H225" s="165"/>
      <c r="I225" s="165"/>
      <c r="J225" s="165"/>
      <c r="K225" s="165"/>
    </row>
    <row r="226" spans="1:11">
      <c r="A226" s="165"/>
      <c r="B226" s="165"/>
      <c r="C226" s="60"/>
      <c r="D226" s="165"/>
      <c r="E226" s="60"/>
      <c r="F226" s="165"/>
      <c r="G226" s="60"/>
      <c r="H226" s="165"/>
      <c r="I226" s="165"/>
      <c r="J226" s="165"/>
      <c r="K226" s="165"/>
    </row>
    <row r="227" spans="1:11">
      <c r="A227" s="165"/>
      <c r="B227" s="165"/>
      <c r="C227" s="60"/>
      <c r="D227" s="165"/>
      <c r="E227" s="60"/>
      <c r="F227" s="165"/>
      <c r="G227" s="60"/>
      <c r="H227" s="165"/>
      <c r="I227" s="165"/>
      <c r="J227" s="165"/>
      <c r="K227" s="165"/>
    </row>
    <row r="228" spans="1:11">
      <c r="A228" s="165"/>
      <c r="B228" s="165"/>
      <c r="C228" s="60"/>
      <c r="D228" s="165"/>
      <c r="E228" s="60"/>
      <c r="F228" s="165"/>
      <c r="G228" s="60"/>
      <c r="H228" s="165"/>
      <c r="I228" s="165"/>
      <c r="J228" s="165"/>
      <c r="K228" s="165"/>
    </row>
    <row r="229" spans="1:11">
      <c r="A229" s="165"/>
      <c r="B229" s="165"/>
      <c r="C229" s="60"/>
      <c r="D229" s="165"/>
      <c r="E229" s="60"/>
      <c r="F229" s="165"/>
      <c r="G229" s="60"/>
      <c r="H229" s="165"/>
      <c r="I229" s="165"/>
      <c r="J229" s="165"/>
      <c r="K229" s="165"/>
    </row>
    <row r="230" spans="1:11">
      <c r="A230" s="165"/>
      <c r="B230" s="165"/>
      <c r="C230" s="60"/>
      <c r="D230" s="165"/>
      <c r="E230" s="60"/>
      <c r="F230" s="165"/>
      <c r="G230" s="60"/>
      <c r="H230" s="165"/>
      <c r="I230" s="165"/>
      <c r="J230" s="165"/>
      <c r="K230" s="165"/>
    </row>
    <row r="231" spans="1:11">
      <c r="A231" s="165"/>
      <c r="B231" s="165"/>
      <c r="C231" s="60"/>
      <c r="D231" s="165"/>
      <c r="E231" s="60"/>
      <c r="F231" s="165"/>
      <c r="G231" s="60"/>
      <c r="H231" s="165"/>
      <c r="I231" s="165"/>
      <c r="J231" s="165"/>
      <c r="K231" s="165"/>
    </row>
    <row r="232" spans="1:11">
      <c r="A232" s="165"/>
      <c r="B232" s="165"/>
      <c r="C232" s="60"/>
      <c r="D232" s="165"/>
      <c r="E232" s="60"/>
      <c r="F232" s="165"/>
      <c r="G232" s="60"/>
      <c r="H232" s="165"/>
      <c r="I232" s="165"/>
      <c r="J232" s="165"/>
      <c r="K232" s="165"/>
    </row>
    <row r="233" spans="1:11">
      <c r="A233" s="165"/>
      <c r="B233" s="165"/>
      <c r="C233" s="60"/>
      <c r="D233" s="165"/>
      <c r="E233" s="60"/>
      <c r="F233" s="165"/>
      <c r="G233" s="60"/>
      <c r="H233" s="165"/>
      <c r="I233" s="165"/>
      <c r="J233" s="165"/>
      <c r="K233" s="165"/>
    </row>
    <row r="234" spans="1:11">
      <c r="A234" s="165"/>
      <c r="B234" s="165"/>
      <c r="C234" s="60"/>
      <c r="D234" s="165"/>
      <c r="E234" s="60"/>
      <c r="F234" s="165"/>
      <c r="G234" s="60"/>
      <c r="H234" s="165"/>
      <c r="I234" s="165"/>
      <c r="J234" s="165"/>
      <c r="K234" s="165"/>
    </row>
    <row r="235" spans="1:11">
      <c r="A235" s="165"/>
      <c r="B235" s="165"/>
      <c r="C235" s="60"/>
      <c r="D235" s="165"/>
      <c r="E235" s="60"/>
      <c r="F235" s="165"/>
      <c r="G235" s="60"/>
      <c r="H235" s="165"/>
      <c r="I235" s="165"/>
      <c r="J235" s="165"/>
      <c r="K235" s="165"/>
    </row>
    <row r="236" spans="1:11">
      <c r="A236" s="165"/>
      <c r="B236" s="165"/>
      <c r="C236" s="60"/>
      <c r="D236" s="165"/>
      <c r="E236" s="60"/>
      <c r="F236" s="165"/>
      <c r="G236" s="60"/>
      <c r="H236" s="165"/>
      <c r="I236" s="165"/>
      <c r="J236" s="165"/>
      <c r="K236" s="165"/>
    </row>
    <row r="237" spans="1:11">
      <c r="A237" s="165"/>
      <c r="B237" s="165"/>
      <c r="C237" s="60"/>
      <c r="D237" s="165"/>
      <c r="E237" s="60"/>
      <c r="F237" s="165"/>
      <c r="G237" s="60"/>
      <c r="H237" s="165"/>
      <c r="I237" s="165"/>
      <c r="J237" s="165"/>
      <c r="K237" s="165"/>
    </row>
    <row r="238" spans="1:11">
      <c r="A238" s="165"/>
      <c r="B238" s="165"/>
      <c r="C238" s="60"/>
      <c r="D238" s="165"/>
      <c r="E238" s="60"/>
      <c r="F238" s="165"/>
      <c r="G238" s="60"/>
      <c r="H238" s="165"/>
      <c r="I238" s="165"/>
      <c r="J238" s="165"/>
      <c r="K238" s="165"/>
    </row>
    <row r="239" spans="1:11">
      <c r="A239" s="165"/>
      <c r="B239" s="165"/>
      <c r="C239" s="60"/>
      <c r="D239" s="165"/>
      <c r="E239" s="60"/>
      <c r="F239" s="165"/>
      <c r="G239" s="60"/>
      <c r="H239" s="165"/>
      <c r="I239" s="165"/>
      <c r="J239" s="165"/>
      <c r="K239" s="165"/>
    </row>
    <row r="240" spans="1:11">
      <c r="A240" s="165"/>
      <c r="B240" s="165"/>
      <c r="C240" s="60"/>
      <c r="D240" s="165"/>
      <c r="E240" s="60"/>
      <c r="F240" s="165"/>
      <c r="G240" s="60"/>
      <c r="H240" s="165"/>
      <c r="I240" s="165"/>
      <c r="J240" s="165"/>
      <c r="K240" s="165"/>
    </row>
    <row r="241" spans="1:11">
      <c r="A241" s="165"/>
      <c r="B241" s="165"/>
      <c r="C241" s="60"/>
      <c r="D241" s="165"/>
      <c r="E241" s="60"/>
      <c r="F241" s="165"/>
      <c r="G241" s="60"/>
      <c r="H241" s="165"/>
      <c r="I241" s="165"/>
      <c r="J241" s="165"/>
      <c r="K241" s="165"/>
    </row>
    <row r="242" spans="1:11">
      <c r="A242" s="165"/>
      <c r="B242" s="165"/>
      <c r="C242" s="60"/>
      <c r="D242" s="165"/>
      <c r="E242" s="60"/>
      <c r="F242" s="165"/>
      <c r="G242" s="60"/>
      <c r="H242" s="165"/>
      <c r="I242" s="165"/>
      <c r="J242" s="165"/>
      <c r="K242" s="165"/>
    </row>
    <row r="243" spans="1:11">
      <c r="A243" s="165"/>
      <c r="B243" s="165"/>
      <c r="C243" s="60"/>
      <c r="D243" s="165"/>
      <c r="E243" s="60"/>
      <c r="F243" s="165"/>
      <c r="G243" s="60"/>
      <c r="H243" s="165"/>
      <c r="I243" s="165"/>
      <c r="J243" s="165"/>
      <c r="K243" s="165"/>
    </row>
    <row r="244" spans="1:11">
      <c r="A244" s="165"/>
      <c r="B244" s="165"/>
      <c r="C244" s="60"/>
      <c r="D244" s="165"/>
      <c r="E244" s="60"/>
      <c r="F244" s="165"/>
      <c r="G244" s="60"/>
      <c r="H244" s="165"/>
      <c r="I244" s="165"/>
      <c r="J244" s="165"/>
      <c r="K244" s="165"/>
    </row>
    <row r="245" spans="1:11">
      <c r="A245" s="165"/>
      <c r="B245" s="165"/>
      <c r="C245" s="60"/>
      <c r="D245" s="165"/>
      <c r="E245" s="60"/>
      <c r="F245" s="165"/>
      <c r="G245" s="60"/>
      <c r="H245" s="165"/>
      <c r="I245" s="165"/>
      <c r="J245" s="165"/>
      <c r="K245" s="165"/>
    </row>
    <row r="246" spans="1:11">
      <c r="A246" s="165"/>
      <c r="B246" s="165"/>
      <c r="C246" s="60"/>
      <c r="D246" s="165"/>
      <c r="E246" s="60"/>
      <c r="F246" s="165"/>
      <c r="G246" s="60"/>
      <c r="H246" s="165"/>
      <c r="I246" s="165"/>
      <c r="J246" s="165"/>
      <c r="K246" s="165"/>
    </row>
    <row r="247" spans="1:11">
      <c r="A247" s="165"/>
      <c r="B247" s="165"/>
      <c r="C247" s="60"/>
      <c r="D247" s="165"/>
      <c r="E247" s="60"/>
      <c r="F247" s="165"/>
      <c r="G247" s="60"/>
      <c r="H247" s="165"/>
      <c r="I247" s="165"/>
      <c r="J247" s="165"/>
      <c r="K247" s="165"/>
    </row>
    <row r="248" spans="1:11">
      <c r="A248" s="165"/>
      <c r="B248" s="165"/>
      <c r="C248" s="60"/>
      <c r="D248" s="165"/>
      <c r="E248" s="60"/>
      <c r="F248" s="165"/>
      <c r="G248" s="60"/>
      <c r="H248" s="165"/>
      <c r="I248" s="165"/>
      <c r="J248" s="165"/>
      <c r="K248" s="165"/>
    </row>
    <row r="249" spans="1:11">
      <c r="A249" s="165"/>
      <c r="B249" s="165"/>
      <c r="C249" s="60"/>
      <c r="D249" s="165"/>
      <c r="E249" s="60"/>
      <c r="F249" s="165"/>
      <c r="G249" s="60"/>
      <c r="H249" s="165"/>
      <c r="I249" s="165"/>
      <c r="J249" s="165"/>
      <c r="K249" s="165"/>
    </row>
    <row r="250" spans="1:11">
      <c r="A250" s="165"/>
      <c r="B250" s="165"/>
      <c r="C250" s="60"/>
      <c r="D250" s="165"/>
      <c r="E250" s="60"/>
      <c r="F250" s="165"/>
      <c r="G250" s="60"/>
      <c r="H250" s="165"/>
      <c r="I250" s="165"/>
      <c r="J250" s="165"/>
      <c r="K250" s="165"/>
    </row>
    <row r="251" spans="1:11">
      <c r="A251" s="165"/>
      <c r="B251" s="165"/>
      <c r="C251" s="60"/>
      <c r="D251" s="165"/>
      <c r="E251" s="60"/>
      <c r="F251" s="165"/>
      <c r="G251" s="60"/>
      <c r="H251" s="165"/>
      <c r="I251" s="165"/>
      <c r="J251" s="165"/>
      <c r="K251" s="165"/>
    </row>
    <row r="252" spans="1:11">
      <c r="A252" s="165"/>
      <c r="B252" s="165"/>
      <c r="C252" s="60"/>
      <c r="D252" s="165"/>
      <c r="E252" s="60"/>
      <c r="F252" s="165"/>
      <c r="G252" s="60"/>
      <c r="H252" s="165"/>
      <c r="I252" s="165"/>
      <c r="J252" s="165"/>
      <c r="K252" s="165"/>
    </row>
    <row r="253" spans="1:11">
      <c r="A253" s="165"/>
      <c r="B253" s="165"/>
      <c r="C253" s="60"/>
      <c r="D253" s="165"/>
      <c r="E253" s="60"/>
      <c r="F253" s="165"/>
      <c r="G253" s="60"/>
      <c r="H253" s="165"/>
      <c r="I253" s="165"/>
      <c r="J253" s="165"/>
      <c r="K253" s="165"/>
    </row>
    <row r="254" spans="1:11">
      <c r="A254" s="165"/>
      <c r="B254" s="165"/>
      <c r="C254" s="60"/>
      <c r="D254" s="165"/>
      <c r="E254" s="60"/>
      <c r="F254" s="165"/>
      <c r="G254" s="60"/>
      <c r="H254" s="165"/>
      <c r="I254" s="165"/>
      <c r="J254" s="165"/>
      <c r="K254" s="165"/>
    </row>
    <row r="255" spans="1:11">
      <c r="A255" s="165"/>
      <c r="B255" s="165"/>
      <c r="C255" s="60"/>
      <c r="D255" s="165"/>
      <c r="E255" s="60"/>
      <c r="F255" s="165"/>
      <c r="G255" s="60"/>
      <c r="H255" s="165"/>
      <c r="I255" s="165"/>
      <c r="J255" s="165"/>
      <c r="K255" s="165"/>
    </row>
    <row r="256" spans="1:11">
      <c r="A256" s="165"/>
      <c r="B256" s="165"/>
      <c r="C256" s="60"/>
      <c r="D256" s="165"/>
      <c r="E256" s="60"/>
      <c r="F256" s="165"/>
      <c r="G256" s="60"/>
      <c r="H256" s="165"/>
      <c r="I256" s="165"/>
      <c r="J256" s="165"/>
      <c r="K256" s="165"/>
    </row>
    <row r="257" spans="1:11">
      <c r="A257" s="165"/>
      <c r="B257" s="165"/>
      <c r="C257" s="60"/>
      <c r="D257" s="165"/>
      <c r="E257" s="60"/>
      <c r="F257" s="165"/>
      <c r="G257" s="60"/>
      <c r="H257" s="165"/>
      <c r="I257" s="165"/>
      <c r="J257" s="165"/>
      <c r="K257" s="165"/>
    </row>
    <row r="258" spans="1:11">
      <c r="A258" s="165"/>
      <c r="B258" s="165"/>
      <c r="C258" s="60"/>
      <c r="D258" s="165"/>
      <c r="E258" s="60"/>
      <c r="F258" s="165"/>
      <c r="G258" s="60"/>
      <c r="H258" s="165"/>
      <c r="I258" s="165"/>
      <c r="J258" s="165"/>
      <c r="K258" s="165"/>
    </row>
    <row r="259" spans="1:11">
      <c r="A259" s="165"/>
      <c r="B259" s="165"/>
      <c r="C259" s="60"/>
      <c r="D259" s="165"/>
      <c r="E259" s="60"/>
      <c r="F259" s="165"/>
      <c r="G259" s="60"/>
      <c r="H259" s="165"/>
      <c r="I259" s="165"/>
      <c r="J259" s="165"/>
      <c r="K259" s="165"/>
    </row>
    <row r="260" spans="1:11">
      <c r="A260" s="165"/>
      <c r="B260" s="165"/>
      <c r="C260" s="60"/>
      <c r="D260" s="165"/>
      <c r="E260" s="60"/>
      <c r="F260" s="165"/>
      <c r="G260" s="60"/>
      <c r="H260" s="165"/>
      <c r="I260" s="165"/>
      <c r="J260" s="165"/>
      <c r="K260" s="165"/>
    </row>
    <row r="261" spans="1:11">
      <c r="A261" s="165"/>
      <c r="B261" s="165"/>
      <c r="C261" s="60"/>
      <c r="D261" s="165"/>
      <c r="E261" s="60"/>
      <c r="F261" s="165"/>
      <c r="G261" s="60"/>
      <c r="H261" s="165"/>
      <c r="I261" s="165"/>
      <c r="J261" s="165"/>
      <c r="K261" s="165"/>
    </row>
    <row r="262" spans="1:11">
      <c r="A262" s="165"/>
      <c r="B262" s="165"/>
      <c r="C262" s="60"/>
      <c r="D262" s="165"/>
      <c r="E262" s="60"/>
      <c r="F262" s="165"/>
      <c r="G262" s="60"/>
      <c r="H262" s="165"/>
      <c r="I262" s="165"/>
      <c r="J262" s="165"/>
      <c r="K262" s="165"/>
    </row>
    <row r="263" spans="1:11">
      <c r="A263" s="165"/>
      <c r="B263" s="165"/>
      <c r="C263" s="60"/>
      <c r="D263" s="165"/>
      <c r="E263" s="60"/>
      <c r="F263" s="165"/>
      <c r="G263" s="60"/>
      <c r="H263" s="165"/>
      <c r="I263" s="165"/>
      <c r="J263" s="165"/>
      <c r="K263" s="165"/>
    </row>
    <row r="264" spans="1:11">
      <c r="A264" s="165"/>
      <c r="B264" s="165"/>
      <c r="C264" s="60"/>
      <c r="D264" s="165"/>
      <c r="E264" s="60"/>
      <c r="F264" s="165"/>
      <c r="G264" s="60"/>
      <c r="H264" s="165"/>
      <c r="I264" s="165"/>
      <c r="J264" s="165"/>
      <c r="K264" s="165"/>
    </row>
    <row r="265" spans="1:11">
      <c r="A265" s="165"/>
      <c r="B265" s="165"/>
      <c r="C265" s="60"/>
      <c r="D265" s="165"/>
      <c r="E265" s="60"/>
      <c r="F265" s="165"/>
      <c r="G265" s="60"/>
      <c r="H265" s="165"/>
      <c r="I265" s="165"/>
      <c r="J265" s="165"/>
      <c r="K265" s="165"/>
    </row>
    <row r="266" spans="1:11">
      <c r="A266" s="165"/>
      <c r="B266" s="165"/>
      <c r="C266" s="60"/>
      <c r="D266" s="165"/>
      <c r="E266" s="60"/>
      <c r="F266" s="165"/>
      <c r="G266" s="60"/>
      <c r="H266" s="165"/>
      <c r="I266" s="165"/>
      <c r="J266" s="165"/>
      <c r="K266" s="165"/>
    </row>
    <row r="267" spans="1:11">
      <c r="A267" s="165"/>
      <c r="B267" s="165"/>
      <c r="C267" s="60"/>
      <c r="D267" s="165"/>
      <c r="E267" s="60"/>
      <c r="F267" s="165"/>
      <c r="G267" s="60"/>
      <c r="H267" s="165"/>
      <c r="I267" s="165"/>
      <c r="J267" s="165"/>
      <c r="K267" s="165"/>
    </row>
    <row r="268" spans="1:11">
      <c r="A268" s="165"/>
      <c r="B268" s="165"/>
      <c r="C268" s="60"/>
      <c r="D268" s="165"/>
      <c r="E268" s="60"/>
      <c r="F268" s="165"/>
      <c r="G268" s="60"/>
      <c r="H268" s="165"/>
      <c r="I268" s="165"/>
      <c r="J268" s="165"/>
      <c r="K268" s="165"/>
    </row>
    <row r="269" spans="1:11">
      <c r="A269" s="165"/>
      <c r="B269" s="165"/>
      <c r="C269" s="60"/>
      <c r="D269" s="165"/>
      <c r="E269" s="60"/>
      <c r="F269" s="165"/>
      <c r="G269" s="60"/>
      <c r="H269" s="165"/>
      <c r="I269" s="165"/>
      <c r="J269" s="165"/>
      <c r="K269" s="165"/>
    </row>
    <row r="270" spans="1:11">
      <c r="A270" s="165"/>
      <c r="B270" s="165"/>
      <c r="C270" s="60"/>
      <c r="D270" s="165"/>
      <c r="E270" s="60"/>
      <c r="F270" s="165"/>
      <c r="G270" s="60"/>
      <c r="H270" s="165"/>
      <c r="I270" s="165"/>
      <c r="J270" s="165"/>
      <c r="K270" s="165"/>
    </row>
    <row r="271" spans="1:11">
      <c r="A271" s="165"/>
      <c r="B271" s="165"/>
      <c r="C271" s="60"/>
      <c r="D271" s="165"/>
      <c r="E271" s="60"/>
      <c r="F271" s="165"/>
      <c r="G271" s="60"/>
      <c r="H271" s="165"/>
      <c r="I271" s="165"/>
      <c r="J271" s="165"/>
      <c r="K271" s="165"/>
    </row>
    <row r="272" spans="1:11">
      <c r="A272" s="165"/>
      <c r="B272" s="165"/>
      <c r="C272" s="60"/>
      <c r="D272" s="165"/>
      <c r="E272" s="60"/>
      <c r="F272" s="165"/>
      <c r="G272" s="60"/>
      <c r="H272" s="165"/>
      <c r="I272" s="165"/>
      <c r="J272" s="165"/>
      <c r="K272" s="165"/>
    </row>
    <row r="273" spans="1:11">
      <c r="A273" s="165"/>
      <c r="B273" s="165"/>
      <c r="C273" s="60"/>
      <c r="D273" s="165"/>
      <c r="E273" s="60"/>
      <c r="F273" s="165"/>
      <c r="G273" s="60"/>
      <c r="H273" s="165"/>
      <c r="I273" s="165"/>
      <c r="J273" s="165"/>
      <c r="K273" s="165"/>
    </row>
    <row r="274" spans="1:11">
      <c r="A274" s="165"/>
      <c r="B274" s="165"/>
      <c r="C274" s="60"/>
      <c r="D274" s="165"/>
      <c r="E274" s="60"/>
      <c r="F274" s="165"/>
      <c r="G274" s="60"/>
      <c r="H274" s="165"/>
      <c r="I274" s="165"/>
      <c r="J274" s="165"/>
      <c r="K274" s="165"/>
    </row>
    <row r="275" spans="1:11">
      <c r="A275" s="165"/>
      <c r="B275" s="165"/>
      <c r="C275" s="60"/>
      <c r="D275" s="165"/>
      <c r="E275" s="60"/>
      <c r="F275" s="165"/>
      <c r="G275" s="60"/>
      <c r="H275" s="165"/>
      <c r="I275" s="165"/>
      <c r="J275" s="165"/>
      <c r="K275" s="165"/>
    </row>
    <row r="276" spans="1:11">
      <c r="A276" s="165"/>
      <c r="B276" s="165"/>
      <c r="C276" s="60"/>
      <c r="D276" s="165"/>
      <c r="E276" s="60"/>
      <c r="F276" s="165"/>
      <c r="G276" s="60"/>
      <c r="H276" s="165"/>
      <c r="I276" s="165"/>
      <c r="J276" s="165"/>
      <c r="K276" s="165"/>
    </row>
    <row r="277" spans="1:11">
      <c r="A277" s="165"/>
      <c r="B277" s="165"/>
      <c r="C277" s="60"/>
      <c r="D277" s="165"/>
      <c r="E277" s="60"/>
      <c r="F277" s="165"/>
      <c r="G277" s="60"/>
      <c r="H277" s="165"/>
      <c r="I277" s="165"/>
      <c r="J277" s="165"/>
      <c r="K277" s="165"/>
    </row>
    <row r="278" spans="1:11">
      <c r="A278" s="165"/>
      <c r="B278" s="165"/>
      <c r="C278" s="60"/>
      <c r="D278" s="165"/>
      <c r="E278" s="60"/>
      <c r="F278" s="165"/>
      <c r="G278" s="60"/>
      <c r="H278" s="165"/>
      <c r="I278" s="165"/>
      <c r="J278" s="165"/>
      <c r="K278" s="165"/>
    </row>
    <row r="279" spans="1:11">
      <c r="A279" s="165"/>
      <c r="B279" s="165"/>
      <c r="C279" s="60"/>
      <c r="D279" s="165"/>
      <c r="E279" s="60"/>
      <c r="F279" s="165"/>
      <c r="G279" s="60"/>
      <c r="H279" s="165"/>
      <c r="I279" s="165"/>
      <c r="J279" s="165"/>
      <c r="K279" s="165"/>
    </row>
    <row r="280" spans="1:11">
      <c r="A280" s="165"/>
      <c r="B280" s="165"/>
      <c r="C280" s="60"/>
      <c r="D280" s="165"/>
      <c r="E280" s="60"/>
      <c r="F280" s="165"/>
      <c r="G280" s="60"/>
      <c r="H280" s="165"/>
      <c r="I280" s="165"/>
      <c r="J280" s="165"/>
      <c r="K280" s="165"/>
    </row>
    <row r="281" spans="1:11">
      <c r="A281" s="165"/>
      <c r="B281" s="165"/>
      <c r="C281" s="60"/>
      <c r="D281" s="165"/>
      <c r="E281" s="60"/>
      <c r="F281" s="165"/>
      <c r="G281" s="60"/>
      <c r="H281" s="165"/>
      <c r="I281" s="165"/>
      <c r="J281" s="165"/>
      <c r="K281" s="165"/>
    </row>
    <row r="282" spans="1:11">
      <c r="A282" s="165"/>
      <c r="B282" s="165"/>
      <c r="C282" s="60"/>
      <c r="D282" s="165"/>
      <c r="E282" s="60"/>
      <c r="F282" s="165"/>
      <c r="G282" s="60"/>
      <c r="H282" s="165"/>
      <c r="I282" s="165"/>
      <c r="J282" s="165"/>
      <c r="K282" s="165"/>
    </row>
    <row r="283" spans="1:11">
      <c r="A283" s="165"/>
      <c r="B283" s="165"/>
      <c r="C283" s="60"/>
      <c r="D283" s="165"/>
      <c r="E283" s="60"/>
      <c r="F283" s="165"/>
      <c r="G283" s="60"/>
      <c r="H283" s="165"/>
      <c r="I283" s="165"/>
      <c r="J283" s="165"/>
      <c r="K283" s="165"/>
    </row>
    <row r="284" spans="1:11">
      <c r="A284" s="165"/>
      <c r="B284" s="165"/>
      <c r="C284" s="60"/>
      <c r="D284" s="165"/>
      <c r="E284" s="60"/>
      <c r="F284" s="165"/>
      <c r="G284" s="60"/>
      <c r="H284" s="165"/>
      <c r="I284" s="165"/>
      <c r="J284" s="165"/>
      <c r="K284" s="165"/>
    </row>
    <row r="285" spans="1:11">
      <c r="A285" s="165"/>
      <c r="B285" s="165"/>
      <c r="C285" s="60"/>
      <c r="D285" s="165"/>
      <c r="E285" s="60"/>
      <c r="F285" s="165"/>
      <c r="G285" s="60"/>
      <c r="H285" s="165"/>
      <c r="I285" s="165"/>
      <c r="J285" s="165"/>
      <c r="K285" s="165"/>
    </row>
    <row r="286" spans="1:11">
      <c r="A286" s="165"/>
      <c r="B286" s="165"/>
      <c r="C286" s="60"/>
      <c r="D286" s="165"/>
      <c r="E286" s="60"/>
      <c r="F286" s="165"/>
      <c r="G286" s="60"/>
      <c r="H286" s="165"/>
      <c r="I286" s="165"/>
      <c r="J286" s="165"/>
      <c r="K286" s="165"/>
    </row>
    <row r="287" spans="1:11">
      <c r="A287" s="165"/>
      <c r="B287" s="165"/>
      <c r="C287" s="60"/>
      <c r="D287" s="165"/>
      <c r="E287" s="60"/>
      <c r="F287" s="165"/>
      <c r="G287" s="60"/>
      <c r="H287" s="165"/>
      <c r="I287" s="165"/>
      <c r="J287" s="165"/>
      <c r="K287" s="165"/>
    </row>
    <row r="288" spans="1:11">
      <c r="A288" s="165"/>
      <c r="B288" s="165"/>
      <c r="C288" s="60"/>
      <c r="D288" s="165"/>
      <c r="E288" s="60"/>
      <c r="F288" s="165"/>
      <c r="G288" s="60"/>
      <c r="H288" s="165"/>
      <c r="I288" s="165"/>
      <c r="J288" s="165"/>
      <c r="K288" s="165"/>
    </row>
    <row r="289" spans="1:11">
      <c r="A289" s="165"/>
      <c r="B289" s="165"/>
      <c r="C289" s="60"/>
      <c r="D289" s="165"/>
      <c r="E289" s="60"/>
      <c r="F289" s="165"/>
      <c r="G289" s="60"/>
      <c r="H289" s="165"/>
      <c r="I289" s="165"/>
      <c r="J289" s="165"/>
      <c r="K289" s="165"/>
    </row>
    <row r="290" spans="1:11">
      <c r="A290" s="165"/>
      <c r="B290" s="165"/>
      <c r="C290" s="60"/>
      <c r="D290" s="165"/>
      <c r="E290" s="60"/>
      <c r="F290" s="165"/>
      <c r="G290" s="60"/>
      <c r="H290" s="165"/>
      <c r="I290" s="165"/>
      <c r="J290" s="165"/>
      <c r="K290" s="165"/>
    </row>
    <row r="291" spans="1:11">
      <c r="A291" s="165"/>
      <c r="B291" s="165"/>
      <c r="C291" s="60"/>
      <c r="D291" s="165"/>
      <c r="E291" s="60"/>
      <c r="F291" s="165"/>
      <c r="G291" s="60"/>
      <c r="H291" s="165"/>
      <c r="I291" s="165"/>
      <c r="J291" s="165"/>
      <c r="K291" s="165"/>
    </row>
    <row r="292" spans="1:11">
      <c r="A292" s="165"/>
      <c r="B292" s="165"/>
      <c r="C292" s="60"/>
      <c r="D292" s="165"/>
      <c r="E292" s="60"/>
      <c r="F292" s="165"/>
      <c r="G292" s="60"/>
      <c r="H292" s="165"/>
      <c r="I292" s="165"/>
      <c r="J292" s="165"/>
      <c r="K292" s="165"/>
    </row>
    <row r="293" spans="1:11">
      <c r="A293" s="165"/>
      <c r="B293" s="165"/>
      <c r="C293" s="60"/>
      <c r="D293" s="165"/>
      <c r="E293" s="60"/>
      <c r="F293" s="165"/>
      <c r="G293" s="60"/>
      <c r="H293" s="165"/>
      <c r="I293" s="165"/>
      <c r="J293" s="165"/>
      <c r="K293" s="165"/>
    </row>
    <row r="294" spans="1:11">
      <c r="A294" s="165"/>
      <c r="B294" s="165"/>
      <c r="C294" s="60"/>
      <c r="D294" s="165"/>
      <c r="E294" s="60"/>
      <c r="F294" s="165"/>
      <c r="G294" s="60"/>
      <c r="H294" s="165"/>
      <c r="I294" s="165"/>
      <c r="J294" s="165"/>
      <c r="K294" s="165"/>
    </row>
    <row r="295" spans="1:11">
      <c r="A295" s="165"/>
      <c r="B295" s="165"/>
      <c r="C295" s="60"/>
      <c r="D295" s="165"/>
      <c r="E295" s="60"/>
      <c r="F295" s="165"/>
      <c r="G295" s="60"/>
      <c r="H295" s="165"/>
      <c r="I295" s="165"/>
      <c r="J295" s="165"/>
      <c r="K295" s="165"/>
    </row>
    <row r="296" spans="1:11">
      <c r="A296" s="165"/>
      <c r="B296" s="165"/>
      <c r="C296" s="60"/>
      <c r="D296" s="165"/>
      <c r="E296" s="60"/>
      <c r="F296" s="165"/>
      <c r="G296" s="60"/>
      <c r="H296" s="165"/>
      <c r="I296" s="165"/>
      <c r="J296" s="165"/>
      <c r="K296" s="165"/>
    </row>
    <row r="297" spans="1:11">
      <c r="A297" s="165"/>
      <c r="B297" s="165"/>
      <c r="C297" s="60"/>
      <c r="D297" s="165"/>
      <c r="E297" s="60"/>
      <c r="F297" s="165"/>
      <c r="G297" s="60"/>
      <c r="H297" s="165"/>
      <c r="I297" s="165"/>
      <c r="J297" s="165"/>
      <c r="K297" s="165"/>
    </row>
    <row r="298" spans="1:11">
      <c r="A298" s="165"/>
      <c r="B298" s="165"/>
      <c r="C298" s="60"/>
      <c r="D298" s="165"/>
      <c r="E298" s="60"/>
      <c r="F298" s="165"/>
      <c r="G298" s="60"/>
      <c r="H298" s="165"/>
      <c r="I298" s="165"/>
      <c r="J298" s="165"/>
      <c r="K298" s="165"/>
    </row>
    <row r="299" spans="1:11">
      <c r="A299" s="165"/>
      <c r="B299" s="165"/>
      <c r="C299" s="60"/>
      <c r="D299" s="165"/>
      <c r="E299" s="60"/>
      <c r="F299" s="165"/>
      <c r="G299" s="60"/>
      <c r="H299" s="165"/>
      <c r="I299" s="165"/>
      <c r="J299" s="165"/>
      <c r="K299" s="165"/>
    </row>
    <row r="300" spans="1:11">
      <c r="A300" s="165"/>
      <c r="B300" s="165"/>
      <c r="C300" s="60"/>
      <c r="D300" s="165"/>
      <c r="E300" s="60"/>
      <c r="F300" s="165"/>
      <c r="G300" s="60"/>
      <c r="H300" s="165"/>
      <c r="I300" s="165"/>
      <c r="J300" s="165"/>
      <c r="K300" s="165"/>
    </row>
    <row r="301" spans="1:11">
      <c r="A301" s="165"/>
      <c r="B301" s="165"/>
      <c r="C301" s="60"/>
      <c r="D301" s="165"/>
      <c r="E301" s="60"/>
      <c r="F301" s="165"/>
      <c r="G301" s="60"/>
      <c r="H301" s="165"/>
      <c r="I301" s="165"/>
      <c r="J301" s="165"/>
      <c r="K301" s="165"/>
    </row>
    <row r="302" spans="1:11">
      <c r="A302" s="165"/>
      <c r="B302" s="165"/>
      <c r="C302" s="60"/>
      <c r="D302" s="165"/>
      <c r="E302" s="60"/>
      <c r="F302" s="165"/>
      <c r="G302" s="60"/>
      <c r="H302" s="165"/>
      <c r="I302" s="165"/>
      <c r="J302" s="165"/>
      <c r="K302" s="165"/>
    </row>
    <row r="303" spans="1:11">
      <c r="A303" s="165"/>
      <c r="B303" s="165"/>
      <c r="C303" s="60"/>
      <c r="D303" s="165"/>
      <c r="E303" s="60"/>
      <c r="F303" s="165"/>
      <c r="G303" s="60"/>
      <c r="H303" s="165"/>
      <c r="I303" s="165"/>
      <c r="J303" s="165"/>
      <c r="K303" s="165"/>
    </row>
    <row r="304" spans="1:11">
      <c r="A304" s="165"/>
      <c r="B304" s="165"/>
      <c r="C304" s="60"/>
      <c r="D304" s="165"/>
      <c r="E304" s="60"/>
      <c r="F304" s="165"/>
      <c r="G304" s="60"/>
      <c r="H304" s="165"/>
      <c r="I304" s="165"/>
      <c r="J304" s="165"/>
      <c r="K304" s="165"/>
    </row>
    <row r="305" spans="1:11">
      <c r="A305" s="165"/>
      <c r="B305" s="165"/>
      <c r="C305" s="60"/>
      <c r="D305" s="165"/>
      <c r="E305" s="60"/>
      <c r="F305" s="165"/>
      <c r="G305" s="60"/>
      <c r="H305" s="165"/>
      <c r="I305" s="165"/>
      <c r="J305" s="165"/>
      <c r="K305" s="165"/>
    </row>
    <row r="306" spans="1:11">
      <c r="A306" s="165"/>
      <c r="B306" s="165"/>
      <c r="C306" s="60"/>
      <c r="D306" s="165"/>
      <c r="E306" s="60"/>
      <c r="F306" s="165"/>
      <c r="G306" s="60"/>
      <c r="H306" s="165"/>
      <c r="I306" s="165"/>
      <c r="J306" s="165"/>
      <c r="K306" s="165"/>
    </row>
    <row r="307" spans="1:11">
      <c r="A307" s="165"/>
      <c r="B307" s="165"/>
      <c r="C307" s="60"/>
      <c r="D307" s="165"/>
      <c r="E307" s="60"/>
      <c r="F307" s="165"/>
      <c r="G307" s="60"/>
      <c r="H307" s="165"/>
      <c r="I307" s="165"/>
      <c r="J307" s="165"/>
      <c r="K307" s="165"/>
    </row>
    <row r="308" spans="1:11">
      <c r="A308" s="165"/>
      <c r="B308" s="165"/>
      <c r="C308" s="60"/>
      <c r="D308" s="165"/>
      <c r="E308" s="60"/>
      <c r="F308" s="165"/>
      <c r="G308" s="60"/>
      <c r="H308" s="165"/>
      <c r="I308" s="165"/>
      <c r="J308" s="165"/>
      <c r="K308" s="165"/>
    </row>
    <row r="309" spans="1:11">
      <c r="A309" s="165"/>
      <c r="B309" s="165"/>
      <c r="C309" s="60"/>
      <c r="D309" s="165"/>
      <c r="E309" s="60"/>
      <c r="F309" s="165"/>
      <c r="G309" s="60"/>
      <c r="H309" s="165"/>
      <c r="I309" s="165"/>
      <c r="J309" s="165"/>
      <c r="K309" s="165"/>
    </row>
    <row r="310" spans="1:11">
      <c r="A310" s="165"/>
      <c r="B310" s="165"/>
      <c r="C310" s="60"/>
      <c r="D310" s="165"/>
      <c r="E310" s="60"/>
      <c r="F310" s="165"/>
      <c r="G310" s="60"/>
      <c r="H310" s="165"/>
      <c r="I310" s="165"/>
      <c r="J310" s="165"/>
      <c r="K310" s="165"/>
    </row>
    <row r="311" spans="1:11">
      <c r="A311" s="165"/>
      <c r="B311" s="165"/>
      <c r="C311" s="60"/>
      <c r="D311" s="165"/>
      <c r="E311" s="60"/>
      <c r="F311" s="165"/>
      <c r="G311" s="60"/>
      <c r="H311" s="165"/>
      <c r="I311" s="165"/>
      <c r="J311" s="165"/>
      <c r="K311" s="165"/>
    </row>
    <row r="312" spans="1:11">
      <c r="A312" s="165"/>
      <c r="B312" s="165"/>
      <c r="C312" s="60"/>
      <c r="D312" s="165"/>
      <c r="E312" s="60"/>
      <c r="F312" s="165"/>
      <c r="G312" s="60"/>
      <c r="H312" s="165"/>
      <c r="I312" s="165"/>
      <c r="J312" s="165"/>
      <c r="K312" s="165"/>
    </row>
    <row r="313" spans="1:11">
      <c r="A313" s="165"/>
      <c r="B313" s="165"/>
      <c r="C313" s="60"/>
      <c r="D313" s="165"/>
      <c r="E313" s="60"/>
      <c r="F313" s="165"/>
      <c r="G313" s="60"/>
      <c r="H313" s="165"/>
      <c r="I313" s="165"/>
      <c r="J313" s="165"/>
      <c r="K313" s="165"/>
    </row>
    <row r="314" spans="1:11">
      <c r="A314" s="165"/>
      <c r="B314" s="165"/>
      <c r="C314" s="60"/>
      <c r="D314" s="165"/>
      <c r="E314" s="60"/>
      <c r="F314" s="165"/>
      <c r="G314" s="60"/>
      <c r="H314" s="165"/>
      <c r="I314" s="165"/>
      <c r="J314" s="165"/>
      <c r="K314" s="165"/>
    </row>
    <row r="315" spans="1:11">
      <c r="A315" s="165"/>
      <c r="B315" s="165"/>
      <c r="C315" s="60"/>
      <c r="D315" s="165"/>
      <c r="E315" s="60"/>
      <c r="F315" s="165"/>
      <c r="G315" s="60"/>
      <c r="H315" s="165"/>
      <c r="I315" s="165"/>
      <c r="J315" s="165"/>
      <c r="K315" s="165"/>
    </row>
    <row r="316" spans="1:11">
      <c r="A316" s="165"/>
      <c r="B316" s="165"/>
      <c r="C316" s="60"/>
      <c r="D316" s="165"/>
      <c r="E316" s="60"/>
      <c r="F316" s="165"/>
      <c r="G316" s="60"/>
      <c r="H316" s="165"/>
      <c r="I316" s="165"/>
      <c r="J316" s="165"/>
      <c r="K316" s="165"/>
    </row>
    <row r="317" spans="1:11">
      <c r="A317" s="165"/>
      <c r="B317" s="165"/>
      <c r="C317" s="60"/>
      <c r="D317" s="165"/>
      <c r="E317" s="60"/>
      <c r="F317" s="165"/>
      <c r="G317" s="60"/>
      <c r="H317" s="165"/>
      <c r="I317" s="165"/>
      <c r="J317" s="165"/>
      <c r="K317" s="165"/>
    </row>
    <row r="318" spans="1:11">
      <c r="A318" s="165"/>
      <c r="B318" s="165"/>
      <c r="C318" s="60"/>
      <c r="D318" s="165"/>
      <c r="E318" s="60"/>
      <c r="F318" s="165"/>
      <c r="G318" s="60"/>
      <c r="H318" s="165"/>
      <c r="I318" s="165"/>
      <c r="J318" s="165"/>
      <c r="K318" s="165"/>
    </row>
    <row r="319" spans="1:11">
      <c r="A319" s="165"/>
      <c r="B319" s="165"/>
      <c r="C319" s="60"/>
      <c r="D319" s="165"/>
      <c r="E319" s="60"/>
      <c r="F319" s="165"/>
      <c r="G319" s="60"/>
      <c r="H319" s="165"/>
      <c r="I319" s="165"/>
      <c r="J319" s="165"/>
      <c r="K319" s="165"/>
    </row>
    <row r="320" spans="1:11">
      <c r="A320" s="165"/>
      <c r="B320" s="165"/>
      <c r="C320" s="60"/>
      <c r="D320" s="165"/>
      <c r="E320" s="60"/>
      <c r="F320" s="165"/>
      <c r="G320" s="60"/>
      <c r="H320" s="165"/>
      <c r="I320" s="165"/>
      <c r="J320" s="165"/>
      <c r="K320" s="165"/>
    </row>
    <row r="321" spans="1:11">
      <c r="A321" s="165"/>
      <c r="B321" s="165"/>
      <c r="C321" s="60"/>
      <c r="D321" s="165"/>
      <c r="E321" s="60"/>
      <c r="F321" s="165"/>
      <c r="G321" s="60"/>
      <c r="H321" s="165"/>
      <c r="I321" s="165"/>
      <c r="J321" s="165"/>
      <c r="K321" s="165"/>
    </row>
    <row r="322" spans="1:11">
      <c r="A322" s="165"/>
      <c r="B322" s="165"/>
      <c r="C322" s="60"/>
      <c r="D322" s="165"/>
      <c r="E322" s="60"/>
      <c r="F322" s="165"/>
      <c r="G322" s="60"/>
      <c r="H322" s="165"/>
      <c r="I322" s="165"/>
      <c r="J322" s="165"/>
      <c r="K322" s="165"/>
    </row>
    <row r="323" spans="1:11">
      <c r="A323" s="165"/>
      <c r="B323" s="165"/>
      <c r="C323" s="60"/>
      <c r="D323" s="165"/>
      <c r="E323" s="60"/>
      <c r="F323" s="165"/>
      <c r="G323" s="60"/>
      <c r="H323" s="165"/>
      <c r="I323" s="165"/>
      <c r="J323" s="165"/>
      <c r="K323" s="165"/>
    </row>
    <row r="324" spans="1:11">
      <c r="A324" s="165"/>
      <c r="B324" s="165"/>
      <c r="C324" s="60"/>
      <c r="D324" s="165"/>
      <c r="E324" s="60"/>
      <c r="F324" s="165"/>
      <c r="G324" s="60"/>
      <c r="H324" s="165"/>
      <c r="I324" s="165"/>
      <c r="J324" s="165"/>
      <c r="K324" s="165"/>
    </row>
    <row r="325" spans="1:11">
      <c r="A325" s="165"/>
      <c r="B325" s="165"/>
      <c r="C325" s="60"/>
      <c r="D325" s="165"/>
      <c r="E325" s="60"/>
      <c r="F325" s="165"/>
      <c r="G325" s="60"/>
      <c r="H325" s="165"/>
      <c r="I325" s="165"/>
      <c r="J325" s="165"/>
      <c r="K325" s="165"/>
    </row>
    <row r="326" spans="1:11">
      <c r="A326" s="165"/>
      <c r="B326" s="165"/>
      <c r="C326" s="60"/>
      <c r="D326" s="165"/>
      <c r="E326" s="60"/>
      <c r="F326" s="165"/>
      <c r="G326" s="60"/>
      <c r="H326" s="165"/>
      <c r="I326" s="165"/>
      <c r="J326" s="165"/>
      <c r="K326" s="165"/>
    </row>
    <row r="327" spans="1:11">
      <c r="A327" s="165"/>
      <c r="B327" s="165"/>
      <c r="C327" s="60"/>
      <c r="D327" s="165"/>
      <c r="E327" s="60"/>
      <c r="F327" s="165"/>
      <c r="G327" s="60"/>
      <c r="H327" s="165"/>
      <c r="I327" s="165"/>
      <c r="J327" s="165"/>
      <c r="K327" s="165"/>
    </row>
    <row r="328" spans="1:11">
      <c r="A328" s="165"/>
      <c r="B328" s="165"/>
      <c r="C328" s="60"/>
      <c r="D328" s="165"/>
      <c r="E328" s="60"/>
      <c r="F328" s="165"/>
      <c r="G328" s="60"/>
      <c r="H328" s="165"/>
      <c r="I328" s="165"/>
      <c r="J328" s="165"/>
      <c r="K328" s="165"/>
    </row>
    <row r="329" spans="1:11">
      <c r="A329" s="165"/>
      <c r="B329" s="165"/>
      <c r="C329" s="60"/>
      <c r="D329" s="165"/>
      <c r="E329" s="60"/>
      <c r="F329" s="165"/>
      <c r="G329" s="60"/>
      <c r="H329" s="165"/>
      <c r="I329" s="165"/>
      <c r="J329" s="165"/>
      <c r="K329" s="165"/>
    </row>
    <row r="330" spans="1:11">
      <c r="A330" s="165"/>
      <c r="B330" s="165"/>
      <c r="C330" s="60"/>
      <c r="D330" s="165"/>
      <c r="E330" s="60"/>
      <c r="F330" s="165"/>
      <c r="G330" s="60"/>
      <c r="H330" s="165"/>
      <c r="I330" s="165"/>
      <c r="J330" s="165"/>
      <c r="K330" s="165"/>
    </row>
    <row r="331" spans="1:11">
      <c r="A331" s="165"/>
      <c r="B331" s="165"/>
      <c r="C331" s="60"/>
      <c r="D331" s="165"/>
      <c r="E331" s="60"/>
      <c r="F331" s="165"/>
      <c r="G331" s="60"/>
      <c r="H331" s="165"/>
      <c r="I331" s="165"/>
      <c r="J331" s="165"/>
      <c r="K331" s="165"/>
    </row>
    <row r="332" spans="1:11">
      <c r="A332" s="165"/>
      <c r="B332" s="165"/>
      <c r="C332" s="60"/>
      <c r="D332" s="165"/>
      <c r="E332" s="60"/>
      <c r="F332" s="165"/>
      <c r="G332" s="60"/>
      <c r="H332" s="165"/>
      <c r="I332" s="165"/>
      <c r="J332" s="165"/>
      <c r="K332" s="165"/>
    </row>
    <row r="333" spans="1:11">
      <c r="A333" s="165"/>
      <c r="B333" s="165"/>
      <c r="C333" s="60"/>
      <c r="D333" s="165"/>
      <c r="E333" s="60"/>
      <c r="F333" s="165"/>
      <c r="G333" s="60"/>
      <c r="H333" s="165"/>
      <c r="I333" s="165"/>
      <c r="J333" s="165"/>
      <c r="K333" s="165"/>
    </row>
    <row r="334" spans="1:11">
      <c r="A334" s="165"/>
      <c r="B334" s="165"/>
      <c r="C334" s="60"/>
      <c r="D334" s="165"/>
      <c r="E334" s="60"/>
      <c r="F334" s="165"/>
      <c r="G334" s="60"/>
      <c r="H334" s="165"/>
      <c r="I334" s="165"/>
      <c r="J334" s="165"/>
      <c r="K334" s="165"/>
    </row>
    <row r="335" spans="1:11">
      <c r="A335" s="165"/>
      <c r="B335" s="165"/>
      <c r="C335" s="60"/>
      <c r="D335" s="165"/>
      <c r="E335" s="60"/>
      <c r="F335" s="165"/>
      <c r="G335" s="60"/>
      <c r="H335" s="165"/>
      <c r="I335" s="165"/>
      <c r="J335" s="165"/>
      <c r="K335" s="165"/>
    </row>
    <row r="336" spans="1:11">
      <c r="A336" s="165"/>
      <c r="B336" s="165"/>
      <c r="C336" s="60"/>
      <c r="D336" s="165"/>
      <c r="E336" s="60"/>
      <c r="F336" s="165"/>
      <c r="G336" s="60"/>
      <c r="H336" s="165"/>
      <c r="I336" s="165"/>
      <c r="J336" s="165"/>
      <c r="K336" s="165"/>
    </row>
    <row r="337" spans="1:11">
      <c r="A337" s="165"/>
      <c r="B337" s="165"/>
      <c r="C337" s="60"/>
      <c r="D337" s="165"/>
      <c r="E337" s="60"/>
      <c r="F337" s="165"/>
      <c r="G337" s="60"/>
      <c r="H337" s="165"/>
      <c r="I337" s="165"/>
      <c r="J337" s="165"/>
      <c r="K337" s="165"/>
    </row>
    <row r="338" spans="1:11">
      <c r="A338" s="165"/>
      <c r="B338" s="165"/>
      <c r="C338" s="60"/>
      <c r="D338" s="165"/>
      <c r="E338" s="60"/>
      <c r="F338" s="165"/>
      <c r="G338" s="60"/>
      <c r="H338" s="165"/>
      <c r="I338" s="165"/>
      <c r="J338" s="165"/>
      <c r="K338" s="165"/>
    </row>
    <row r="339" spans="1:11">
      <c r="A339" s="165"/>
      <c r="B339" s="165"/>
      <c r="C339" s="60"/>
      <c r="D339" s="165"/>
      <c r="E339" s="60"/>
      <c r="F339" s="165"/>
      <c r="G339" s="60"/>
      <c r="H339" s="165"/>
      <c r="I339" s="165"/>
      <c r="J339" s="165"/>
      <c r="K339" s="165"/>
    </row>
    <row r="340" spans="1:11">
      <c r="A340" s="165"/>
      <c r="B340" s="165"/>
      <c r="C340" s="60"/>
      <c r="D340" s="165"/>
      <c r="E340" s="60"/>
      <c r="F340" s="165"/>
      <c r="G340" s="60"/>
      <c r="H340" s="165"/>
      <c r="I340" s="165"/>
      <c r="J340" s="165"/>
      <c r="K340" s="165"/>
    </row>
    <row r="341" spans="1:11">
      <c r="A341" s="165"/>
      <c r="B341" s="165"/>
      <c r="C341" s="60"/>
      <c r="D341" s="165"/>
      <c r="E341" s="60"/>
      <c r="F341" s="165"/>
      <c r="G341" s="60"/>
      <c r="H341" s="165"/>
      <c r="I341" s="165"/>
      <c r="J341" s="165"/>
      <c r="K341" s="165"/>
    </row>
    <row r="342" spans="1:11">
      <c r="A342" s="165"/>
      <c r="B342" s="165"/>
      <c r="C342" s="60"/>
      <c r="D342" s="165"/>
      <c r="E342" s="60"/>
      <c r="F342" s="165"/>
      <c r="G342" s="60"/>
      <c r="H342" s="165"/>
      <c r="I342" s="165"/>
      <c r="J342" s="165"/>
      <c r="K342" s="165"/>
    </row>
    <row r="343" spans="1:11">
      <c r="A343" s="165"/>
      <c r="B343" s="165"/>
      <c r="C343" s="60"/>
      <c r="D343" s="165"/>
      <c r="E343" s="60"/>
      <c r="F343" s="165"/>
      <c r="G343" s="60"/>
      <c r="H343" s="165"/>
      <c r="I343" s="165"/>
      <c r="J343" s="165"/>
      <c r="K343" s="165"/>
    </row>
    <row r="344" spans="1:11">
      <c r="A344" s="165"/>
      <c r="B344" s="165"/>
      <c r="C344" s="60"/>
      <c r="D344" s="165"/>
      <c r="E344" s="60"/>
      <c r="F344" s="165"/>
      <c r="G344" s="60"/>
      <c r="H344" s="165"/>
      <c r="I344" s="165"/>
      <c r="J344" s="165"/>
      <c r="K344" s="165"/>
    </row>
    <row r="345" spans="1:11">
      <c r="A345" s="165"/>
      <c r="B345" s="165"/>
      <c r="C345" s="60"/>
      <c r="D345" s="165"/>
      <c r="E345" s="60"/>
      <c r="F345" s="165"/>
      <c r="G345" s="60"/>
      <c r="H345" s="165"/>
      <c r="I345" s="165"/>
      <c r="J345" s="165"/>
      <c r="K345" s="165"/>
    </row>
    <row r="346" spans="1:11">
      <c r="A346" s="165"/>
      <c r="B346" s="165"/>
      <c r="C346" s="60"/>
      <c r="D346" s="165"/>
      <c r="E346" s="60"/>
      <c r="F346" s="165"/>
      <c r="G346" s="60"/>
      <c r="H346" s="165"/>
      <c r="I346" s="165"/>
      <c r="J346" s="165"/>
      <c r="K346" s="165"/>
    </row>
    <row r="347" spans="1:11">
      <c r="A347" s="165"/>
      <c r="B347" s="165"/>
      <c r="C347" s="60"/>
      <c r="D347" s="165"/>
      <c r="E347" s="60"/>
      <c r="F347" s="165"/>
      <c r="G347" s="60"/>
      <c r="H347" s="165"/>
      <c r="I347" s="165"/>
      <c r="J347" s="165"/>
      <c r="K347" s="165"/>
    </row>
    <row r="348" spans="1:11">
      <c r="A348" s="165"/>
      <c r="B348" s="165"/>
      <c r="C348" s="60"/>
      <c r="D348" s="165"/>
      <c r="E348" s="60"/>
      <c r="F348" s="165"/>
      <c r="G348" s="60"/>
      <c r="H348" s="165"/>
      <c r="I348" s="165"/>
      <c r="J348" s="165"/>
      <c r="K348" s="165"/>
    </row>
    <row r="349" spans="1:11">
      <c r="A349" s="165"/>
      <c r="B349" s="165"/>
      <c r="C349" s="60"/>
      <c r="D349" s="165"/>
      <c r="E349" s="60"/>
      <c r="F349" s="165"/>
      <c r="G349" s="60"/>
      <c r="H349" s="165"/>
      <c r="I349" s="165"/>
      <c r="J349" s="165"/>
      <c r="K349" s="165"/>
    </row>
    <row r="350" spans="1:11">
      <c r="A350" s="165"/>
      <c r="B350" s="165"/>
      <c r="C350" s="60"/>
      <c r="D350" s="165"/>
      <c r="E350" s="60"/>
      <c r="F350" s="165"/>
      <c r="G350" s="60"/>
      <c r="H350" s="165"/>
      <c r="I350" s="165"/>
      <c r="J350" s="165"/>
      <c r="K350" s="165"/>
    </row>
    <row r="351" spans="1:11">
      <c r="A351" s="165"/>
      <c r="B351" s="165"/>
      <c r="C351" s="60"/>
      <c r="D351" s="165"/>
      <c r="E351" s="60"/>
      <c r="F351" s="165"/>
      <c r="G351" s="60"/>
      <c r="H351" s="165"/>
      <c r="I351" s="165"/>
      <c r="J351" s="165"/>
      <c r="K351" s="165"/>
    </row>
    <row r="352" spans="1:11">
      <c r="A352" s="165"/>
      <c r="B352" s="165"/>
      <c r="C352" s="60"/>
      <c r="D352" s="165"/>
      <c r="E352" s="60"/>
      <c r="F352" s="165"/>
      <c r="G352" s="60"/>
      <c r="H352" s="165"/>
      <c r="I352" s="165"/>
      <c r="J352" s="165"/>
      <c r="K352" s="165"/>
    </row>
    <row r="353" spans="1:11">
      <c r="A353" s="165"/>
      <c r="B353" s="165"/>
      <c r="C353" s="60"/>
      <c r="D353" s="165"/>
      <c r="E353" s="60"/>
      <c r="F353" s="165"/>
      <c r="G353" s="60"/>
      <c r="H353" s="165"/>
      <c r="I353" s="165"/>
      <c r="J353" s="165"/>
      <c r="K353" s="165"/>
    </row>
    <row r="354" spans="1:11">
      <c r="A354" s="165"/>
      <c r="B354" s="165"/>
      <c r="C354" s="60"/>
      <c r="D354" s="165"/>
      <c r="E354" s="60"/>
      <c r="F354" s="165"/>
      <c r="G354" s="60"/>
      <c r="H354" s="165"/>
      <c r="I354" s="165"/>
      <c r="J354" s="165"/>
      <c r="K354" s="165"/>
    </row>
    <row r="355" spans="1:11">
      <c r="A355" s="165"/>
      <c r="B355" s="165"/>
      <c r="C355" s="60"/>
      <c r="D355" s="165"/>
      <c r="E355" s="60"/>
      <c r="F355" s="165"/>
      <c r="G355" s="60"/>
      <c r="H355" s="165"/>
      <c r="I355" s="165"/>
      <c r="J355" s="165"/>
      <c r="K355" s="165"/>
    </row>
    <row r="356" spans="1:11">
      <c r="A356" s="165"/>
      <c r="B356" s="165"/>
      <c r="C356" s="60"/>
      <c r="D356" s="165"/>
      <c r="E356" s="60"/>
      <c r="F356" s="165"/>
      <c r="G356" s="60"/>
      <c r="H356" s="165"/>
      <c r="I356" s="165"/>
      <c r="J356" s="165"/>
      <c r="K356" s="165"/>
    </row>
    <row r="357" spans="1:11">
      <c r="A357" s="165"/>
      <c r="B357" s="165"/>
      <c r="C357" s="60"/>
      <c r="D357" s="165"/>
      <c r="E357" s="60"/>
      <c r="F357" s="165"/>
      <c r="G357" s="60"/>
      <c r="H357" s="165"/>
      <c r="I357" s="165"/>
      <c r="J357" s="165"/>
      <c r="K357" s="165"/>
    </row>
    <row r="358" spans="1:11">
      <c r="A358" s="165"/>
      <c r="B358" s="165"/>
      <c r="C358" s="60"/>
      <c r="D358" s="165"/>
      <c r="E358" s="60"/>
      <c r="F358" s="165"/>
      <c r="G358" s="60"/>
      <c r="H358" s="165"/>
      <c r="I358" s="165"/>
      <c r="J358" s="165"/>
      <c r="K358" s="165"/>
    </row>
    <row r="359" spans="1:11">
      <c r="A359" s="165"/>
      <c r="B359" s="165"/>
      <c r="C359" s="60"/>
      <c r="D359" s="165"/>
      <c r="E359" s="60"/>
      <c r="F359" s="165"/>
      <c r="G359" s="60"/>
      <c r="H359" s="165"/>
      <c r="I359" s="165"/>
      <c r="J359" s="165"/>
      <c r="K359" s="165"/>
    </row>
    <row r="360" spans="1:11">
      <c r="A360" s="165"/>
      <c r="B360" s="165"/>
      <c r="C360" s="60"/>
      <c r="D360" s="165"/>
      <c r="E360" s="60"/>
      <c r="F360" s="165"/>
      <c r="G360" s="60"/>
      <c r="H360" s="165"/>
      <c r="I360" s="165"/>
      <c r="J360" s="165"/>
      <c r="K360" s="165"/>
    </row>
    <row r="361" spans="1:11">
      <c r="A361" s="165"/>
      <c r="B361" s="165"/>
      <c r="C361" s="60"/>
      <c r="D361" s="165"/>
      <c r="E361" s="60"/>
      <c r="F361" s="165"/>
      <c r="G361" s="60"/>
      <c r="H361" s="165"/>
      <c r="I361" s="165"/>
      <c r="J361" s="165"/>
      <c r="K361" s="165"/>
    </row>
    <row r="362" spans="1:11">
      <c r="A362" s="165"/>
      <c r="B362" s="165"/>
      <c r="C362" s="60"/>
      <c r="D362" s="165"/>
      <c r="E362" s="60"/>
      <c r="F362" s="165"/>
      <c r="G362" s="60"/>
      <c r="H362" s="165"/>
      <c r="I362" s="165"/>
      <c r="J362" s="165"/>
      <c r="K362" s="165"/>
    </row>
    <row r="363" spans="1:11">
      <c r="A363" s="165"/>
      <c r="B363" s="165"/>
      <c r="C363" s="60"/>
      <c r="D363" s="165"/>
      <c r="E363" s="60"/>
      <c r="F363" s="165"/>
      <c r="G363" s="60"/>
      <c r="H363" s="165"/>
      <c r="I363" s="165"/>
      <c r="J363" s="165"/>
      <c r="K363" s="165"/>
    </row>
    <row r="364" spans="1:11">
      <c r="A364" s="165"/>
      <c r="B364" s="165"/>
      <c r="C364" s="60"/>
      <c r="D364" s="165"/>
      <c r="E364" s="60"/>
      <c r="F364" s="165"/>
      <c r="G364" s="60"/>
      <c r="H364" s="165"/>
      <c r="I364" s="165"/>
      <c r="J364" s="165"/>
      <c r="K364" s="165"/>
    </row>
    <row r="365" spans="1:11">
      <c r="A365" s="165"/>
      <c r="B365" s="165"/>
      <c r="C365" s="60"/>
      <c r="D365" s="165"/>
      <c r="E365" s="60"/>
      <c r="F365" s="165"/>
      <c r="G365" s="60"/>
      <c r="H365" s="165"/>
      <c r="I365" s="165"/>
      <c r="J365" s="165"/>
      <c r="K365" s="165"/>
    </row>
    <row r="366" spans="1:11">
      <c r="A366" s="165"/>
      <c r="B366" s="165"/>
      <c r="C366" s="60"/>
      <c r="D366" s="165"/>
      <c r="E366" s="60"/>
      <c r="F366" s="165"/>
      <c r="G366" s="60"/>
      <c r="H366" s="165"/>
      <c r="I366" s="165"/>
      <c r="J366" s="165"/>
      <c r="K366" s="165"/>
    </row>
    <row r="367" spans="1:11">
      <c r="A367" s="165"/>
      <c r="B367" s="165"/>
      <c r="C367" s="60"/>
      <c r="D367" s="165"/>
      <c r="E367" s="60"/>
      <c r="F367" s="165"/>
      <c r="G367" s="60"/>
      <c r="H367" s="165"/>
      <c r="I367" s="165"/>
      <c r="J367" s="165"/>
      <c r="K367" s="165"/>
    </row>
    <row r="368" spans="1:11">
      <c r="A368" s="165"/>
      <c r="B368" s="165"/>
      <c r="C368" s="60"/>
      <c r="D368" s="165"/>
      <c r="E368" s="60"/>
      <c r="F368" s="165"/>
      <c r="G368" s="60"/>
      <c r="H368" s="165"/>
      <c r="I368" s="165"/>
      <c r="J368" s="165"/>
      <c r="K368" s="165"/>
    </row>
    <row r="369" spans="1:11">
      <c r="A369" s="165"/>
      <c r="B369" s="165"/>
      <c r="C369" s="60"/>
      <c r="D369" s="165"/>
      <c r="E369" s="60"/>
      <c r="F369" s="165"/>
      <c r="G369" s="60"/>
      <c r="H369" s="165"/>
      <c r="I369" s="165"/>
      <c r="J369" s="165"/>
      <c r="K369" s="165"/>
    </row>
    <row r="370" spans="1:11">
      <c r="A370" s="165"/>
      <c r="B370" s="165"/>
      <c r="C370" s="60"/>
      <c r="D370" s="165"/>
      <c r="E370" s="60"/>
      <c r="F370" s="165"/>
      <c r="G370" s="60"/>
      <c r="H370" s="165"/>
      <c r="I370" s="165"/>
      <c r="J370" s="165"/>
      <c r="K370" s="165"/>
    </row>
    <row r="371" spans="1:11">
      <c r="A371" s="165"/>
      <c r="B371" s="165"/>
      <c r="C371" s="60"/>
      <c r="D371" s="165"/>
      <c r="E371" s="60"/>
      <c r="F371" s="165"/>
      <c r="G371" s="60"/>
      <c r="H371" s="165"/>
      <c r="I371" s="165"/>
      <c r="J371" s="165"/>
      <c r="K371" s="165"/>
    </row>
    <row r="372" spans="1:11">
      <c r="A372" s="165"/>
      <c r="B372" s="165"/>
      <c r="C372" s="60"/>
      <c r="D372" s="165"/>
      <c r="E372" s="60"/>
      <c r="F372" s="165"/>
      <c r="G372" s="60"/>
      <c r="H372" s="165"/>
      <c r="I372" s="165"/>
      <c r="J372" s="165"/>
      <c r="K372" s="165"/>
    </row>
    <row r="373" spans="1:11">
      <c r="A373" s="165"/>
      <c r="B373" s="165"/>
      <c r="C373" s="60"/>
      <c r="D373" s="165"/>
      <c r="E373" s="60"/>
      <c r="F373" s="165"/>
      <c r="G373" s="60"/>
      <c r="H373" s="165"/>
      <c r="I373" s="165"/>
      <c r="J373" s="165"/>
      <c r="K373" s="165"/>
    </row>
    <row r="374" spans="1:11">
      <c r="A374" s="165"/>
      <c r="B374" s="165"/>
      <c r="C374" s="60"/>
      <c r="D374" s="165"/>
      <c r="E374" s="60"/>
      <c r="F374" s="165"/>
      <c r="G374" s="60"/>
      <c r="H374" s="165"/>
      <c r="I374" s="165"/>
      <c r="J374" s="165"/>
      <c r="K374" s="165"/>
    </row>
    <row r="375" spans="1:11">
      <c r="A375" s="165"/>
      <c r="B375" s="165"/>
      <c r="C375" s="60"/>
      <c r="D375" s="165"/>
      <c r="E375" s="60"/>
      <c r="F375" s="165"/>
      <c r="G375" s="60"/>
      <c r="H375" s="165"/>
      <c r="I375" s="165"/>
      <c r="J375" s="165"/>
      <c r="K375" s="165"/>
    </row>
    <row r="376" spans="1:11">
      <c r="A376" s="165"/>
      <c r="B376" s="165"/>
      <c r="C376" s="60"/>
      <c r="D376" s="165"/>
      <c r="E376" s="60"/>
      <c r="F376" s="165"/>
      <c r="G376" s="60"/>
      <c r="H376" s="165"/>
      <c r="I376" s="165"/>
      <c r="J376" s="165"/>
      <c r="K376" s="165"/>
    </row>
    <row r="377" spans="1:11">
      <c r="A377" s="165"/>
      <c r="B377" s="165"/>
      <c r="C377" s="60"/>
      <c r="D377" s="165"/>
      <c r="E377" s="60"/>
      <c r="F377" s="165"/>
      <c r="G377" s="60"/>
      <c r="H377" s="165"/>
      <c r="I377" s="165"/>
      <c r="J377" s="165"/>
      <c r="K377" s="165"/>
    </row>
    <row r="378" spans="1:11">
      <c r="A378" s="165"/>
      <c r="B378" s="165"/>
      <c r="C378" s="60"/>
      <c r="D378" s="165"/>
      <c r="E378" s="60"/>
      <c r="F378" s="165"/>
      <c r="G378" s="60"/>
      <c r="H378" s="165"/>
      <c r="I378" s="165"/>
      <c r="J378" s="165"/>
      <c r="K378" s="165"/>
    </row>
    <row r="379" spans="1:11">
      <c r="A379" s="165"/>
      <c r="B379" s="165"/>
      <c r="C379" s="60"/>
      <c r="D379" s="165"/>
      <c r="E379" s="60"/>
      <c r="F379" s="165"/>
      <c r="G379" s="60"/>
      <c r="H379" s="165"/>
      <c r="I379" s="165"/>
      <c r="J379" s="165"/>
      <c r="K379" s="165"/>
    </row>
    <row r="380" spans="1:11">
      <c r="A380" s="165"/>
      <c r="B380" s="165"/>
      <c r="C380" s="60"/>
      <c r="D380" s="165"/>
      <c r="E380" s="60"/>
      <c r="F380" s="165"/>
      <c r="G380" s="60"/>
      <c r="H380" s="165"/>
      <c r="I380" s="165"/>
      <c r="J380" s="165"/>
      <c r="K380" s="165"/>
    </row>
    <row r="381" spans="1:11">
      <c r="A381" s="165"/>
      <c r="B381" s="165"/>
      <c r="C381" s="60"/>
      <c r="D381" s="165"/>
      <c r="E381" s="60"/>
      <c r="F381" s="165"/>
      <c r="G381" s="60"/>
      <c r="H381" s="165"/>
      <c r="I381" s="165"/>
      <c r="J381" s="165"/>
      <c r="K381" s="165"/>
    </row>
    <row r="382" spans="1:11">
      <c r="A382" s="165"/>
      <c r="B382" s="165"/>
      <c r="C382" s="60"/>
      <c r="D382" s="165"/>
      <c r="E382" s="60"/>
      <c r="F382" s="165"/>
      <c r="G382" s="60"/>
      <c r="H382" s="165"/>
      <c r="I382" s="165"/>
      <c r="J382" s="165"/>
      <c r="K382" s="165"/>
    </row>
    <row r="383" spans="1:11">
      <c r="A383" s="165"/>
      <c r="B383" s="165"/>
      <c r="C383" s="60"/>
      <c r="D383" s="165"/>
      <c r="E383" s="60"/>
      <c r="F383" s="165"/>
      <c r="G383" s="60"/>
      <c r="H383" s="165"/>
      <c r="I383" s="165"/>
      <c r="J383" s="165"/>
      <c r="K383" s="165"/>
    </row>
    <row r="384" spans="1:11">
      <c r="A384" s="165"/>
      <c r="B384" s="165"/>
      <c r="C384" s="60"/>
      <c r="D384" s="165"/>
      <c r="E384" s="60"/>
      <c r="F384" s="165"/>
      <c r="G384" s="60"/>
      <c r="H384" s="165"/>
      <c r="I384" s="165"/>
      <c r="J384" s="165"/>
      <c r="K384" s="165"/>
    </row>
    <row r="385" spans="1:11">
      <c r="A385" s="165"/>
      <c r="B385" s="165"/>
      <c r="C385" s="60"/>
      <c r="D385" s="165"/>
      <c r="E385" s="60"/>
      <c r="F385" s="165"/>
      <c r="G385" s="60"/>
      <c r="H385" s="165"/>
      <c r="I385" s="165"/>
      <c r="J385" s="165"/>
      <c r="K385" s="165"/>
    </row>
    <row r="386" spans="1:11">
      <c r="A386" s="165"/>
      <c r="B386" s="165"/>
      <c r="C386" s="60"/>
      <c r="D386" s="165"/>
      <c r="E386" s="60"/>
      <c r="F386" s="165"/>
      <c r="G386" s="60"/>
      <c r="H386" s="165"/>
      <c r="I386" s="165"/>
      <c r="J386" s="165"/>
      <c r="K386" s="165"/>
    </row>
    <row r="387" spans="1:11">
      <c r="A387" s="165"/>
      <c r="B387" s="165"/>
      <c r="C387" s="60"/>
      <c r="D387" s="165"/>
      <c r="E387" s="60"/>
      <c r="F387" s="165"/>
      <c r="G387" s="60"/>
      <c r="H387" s="165"/>
      <c r="I387" s="165"/>
      <c r="J387" s="165"/>
      <c r="K387" s="165"/>
    </row>
    <row r="388" spans="1:11">
      <c r="A388" s="165"/>
      <c r="B388" s="165"/>
      <c r="C388" s="60"/>
      <c r="D388" s="165"/>
      <c r="E388" s="60"/>
      <c r="F388" s="165"/>
      <c r="G388" s="60"/>
      <c r="H388" s="165"/>
      <c r="I388" s="165"/>
      <c r="J388" s="165"/>
      <c r="K388" s="165"/>
    </row>
    <row r="389" spans="1:11">
      <c r="A389" s="165"/>
      <c r="B389" s="165"/>
      <c r="C389" s="60"/>
      <c r="D389" s="165"/>
      <c r="E389" s="60"/>
      <c r="F389" s="165"/>
      <c r="G389" s="60"/>
      <c r="H389" s="165"/>
      <c r="I389" s="165"/>
      <c r="J389" s="165"/>
      <c r="K389" s="165"/>
    </row>
    <row r="390" spans="1:11">
      <c r="A390" s="165"/>
      <c r="B390" s="165"/>
      <c r="C390" s="60"/>
      <c r="D390" s="165"/>
      <c r="E390" s="60"/>
      <c r="F390" s="165"/>
      <c r="G390" s="60"/>
      <c r="H390" s="165"/>
      <c r="I390" s="165"/>
      <c r="J390" s="165"/>
      <c r="K390" s="165"/>
    </row>
    <row r="391" spans="1:11">
      <c r="A391" s="165"/>
      <c r="B391" s="165"/>
      <c r="C391" s="60"/>
      <c r="D391" s="165"/>
      <c r="E391" s="60"/>
      <c r="F391" s="165"/>
      <c r="G391" s="60"/>
      <c r="H391" s="165"/>
      <c r="I391" s="165"/>
      <c r="J391" s="165"/>
      <c r="K391" s="165"/>
    </row>
    <row r="392" spans="1:11">
      <c r="A392" s="165"/>
      <c r="B392" s="165"/>
      <c r="C392" s="60"/>
      <c r="D392" s="165"/>
      <c r="E392" s="60"/>
      <c r="F392" s="165"/>
      <c r="G392" s="60"/>
      <c r="H392" s="165"/>
      <c r="I392" s="165"/>
      <c r="J392" s="165"/>
      <c r="K392" s="165"/>
    </row>
    <row r="393" spans="1:11">
      <c r="A393" s="165"/>
      <c r="B393" s="165"/>
      <c r="C393" s="60"/>
      <c r="D393" s="165"/>
      <c r="E393" s="60"/>
      <c r="F393" s="165"/>
      <c r="G393" s="60"/>
      <c r="H393" s="165"/>
      <c r="I393" s="165"/>
      <c r="J393" s="165"/>
      <c r="K393" s="165"/>
    </row>
    <row r="394" spans="1:11">
      <c r="A394" s="165"/>
      <c r="B394" s="165"/>
      <c r="C394" s="60"/>
      <c r="D394" s="165"/>
      <c r="E394" s="60"/>
      <c r="F394" s="165"/>
      <c r="G394" s="60"/>
      <c r="H394" s="165"/>
      <c r="I394" s="165"/>
      <c r="J394" s="165"/>
      <c r="K394" s="165"/>
    </row>
    <row r="395" spans="1:11">
      <c r="A395" s="165"/>
      <c r="B395" s="165"/>
      <c r="C395" s="60"/>
      <c r="D395" s="165"/>
      <c r="E395" s="60"/>
      <c r="F395" s="165"/>
      <c r="G395" s="60"/>
      <c r="H395" s="165"/>
      <c r="I395" s="165"/>
      <c r="J395" s="165"/>
      <c r="K395" s="165"/>
    </row>
    <row r="396" spans="1:11">
      <c r="A396" s="165"/>
      <c r="B396" s="165"/>
      <c r="C396" s="60"/>
      <c r="D396" s="165"/>
      <c r="E396" s="60"/>
      <c r="F396" s="165"/>
      <c r="G396" s="60"/>
      <c r="H396" s="165"/>
      <c r="I396" s="165"/>
      <c r="J396" s="165"/>
      <c r="K396" s="165"/>
    </row>
    <row r="397" spans="1:11">
      <c r="A397" s="165"/>
      <c r="B397" s="165"/>
      <c r="C397" s="60"/>
      <c r="D397" s="165"/>
      <c r="E397" s="60"/>
      <c r="F397" s="165"/>
      <c r="G397" s="60"/>
      <c r="H397" s="165"/>
      <c r="I397" s="165"/>
      <c r="J397" s="165"/>
      <c r="K397" s="165"/>
    </row>
    <row r="398" spans="1:11">
      <c r="A398" s="165"/>
      <c r="B398" s="165"/>
      <c r="C398" s="60"/>
      <c r="D398" s="165"/>
      <c r="E398" s="60"/>
      <c r="F398" s="165"/>
      <c r="G398" s="60"/>
      <c r="H398" s="165"/>
      <c r="I398" s="165"/>
      <c r="J398" s="165"/>
      <c r="K398" s="165"/>
    </row>
    <row r="399" spans="1:11">
      <c r="A399" s="165"/>
      <c r="B399" s="165"/>
      <c r="C399" s="60"/>
      <c r="D399" s="165"/>
      <c r="E399" s="60"/>
      <c r="F399" s="165"/>
      <c r="G399" s="60"/>
      <c r="H399" s="165"/>
      <c r="I399" s="165"/>
      <c r="J399" s="165"/>
      <c r="K399" s="165"/>
    </row>
    <row r="400" spans="1:11">
      <c r="A400" s="165"/>
      <c r="B400" s="165"/>
      <c r="C400" s="60"/>
      <c r="D400" s="165"/>
      <c r="E400" s="60"/>
      <c r="F400" s="165"/>
      <c r="G400" s="60"/>
      <c r="H400" s="165"/>
      <c r="I400" s="165"/>
      <c r="J400" s="165"/>
      <c r="K400" s="165"/>
    </row>
    <row r="401" spans="1:11">
      <c r="A401" s="165"/>
      <c r="B401" s="165"/>
      <c r="C401" s="60"/>
      <c r="D401" s="165"/>
      <c r="E401" s="60"/>
      <c r="F401" s="165"/>
      <c r="G401" s="60"/>
      <c r="H401" s="165"/>
      <c r="I401" s="165"/>
      <c r="J401" s="165"/>
      <c r="K401" s="165"/>
    </row>
    <row r="402" spans="1:11">
      <c r="A402" s="165"/>
      <c r="B402" s="165"/>
      <c r="C402" s="60"/>
      <c r="D402" s="165"/>
      <c r="E402" s="60"/>
      <c r="F402" s="165"/>
      <c r="G402" s="60"/>
      <c r="H402" s="165"/>
      <c r="I402" s="165"/>
      <c r="J402" s="165"/>
      <c r="K402" s="165"/>
    </row>
    <row r="403" spans="1:11">
      <c r="A403" s="165"/>
      <c r="B403" s="165"/>
      <c r="C403" s="60"/>
      <c r="D403" s="165"/>
      <c r="E403" s="60"/>
      <c r="F403" s="165"/>
      <c r="G403" s="60"/>
      <c r="H403" s="165"/>
      <c r="I403" s="165"/>
      <c r="J403" s="165"/>
      <c r="K403" s="165"/>
    </row>
    <row r="404" spans="1:11">
      <c r="A404" s="165"/>
      <c r="B404" s="165"/>
      <c r="C404" s="60"/>
      <c r="D404" s="165"/>
      <c r="E404" s="60"/>
      <c r="F404" s="165"/>
      <c r="G404" s="60"/>
      <c r="H404" s="165"/>
      <c r="I404" s="165"/>
      <c r="J404" s="165"/>
      <c r="K404" s="165"/>
    </row>
    <row r="405" spans="1:11">
      <c r="A405" s="165"/>
      <c r="B405" s="165"/>
      <c r="C405" s="60"/>
      <c r="D405" s="165"/>
      <c r="E405" s="60"/>
      <c r="F405" s="165"/>
      <c r="G405" s="60"/>
      <c r="H405" s="165"/>
      <c r="I405" s="165"/>
      <c r="J405" s="165"/>
      <c r="K405" s="165"/>
    </row>
    <row r="406" spans="1:11">
      <c r="A406" s="165"/>
      <c r="B406" s="165"/>
      <c r="C406" s="60"/>
      <c r="D406" s="165"/>
      <c r="E406" s="60"/>
      <c r="F406" s="165"/>
      <c r="G406" s="60"/>
      <c r="H406" s="165"/>
      <c r="I406" s="165"/>
      <c r="J406" s="165"/>
      <c r="K406" s="165"/>
    </row>
    <row r="407" spans="1:11">
      <c r="A407" s="165"/>
      <c r="B407" s="165"/>
      <c r="C407" s="60"/>
      <c r="D407" s="165"/>
      <c r="E407" s="60"/>
      <c r="F407" s="165"/>
      <c r="G407" s="60"/>
      <c r="H407" s="165"/>
      <c r="I407" s="165"/>
      <c r="J407" s="165"/>
      <c r="K407" s="165"/>
    </row>
    <row r="408" spans="1:11">
      <c r="A408" s="165"/>
      <c r="B408" s="165"/>
      <c r="C408" s="60"/>
      <c r="D408" s="165"/>
      <c r="E408" s="60"/>
      <c r="F408" s="165"/>
      <c r="G408" s="60"/>
      <c r="H408" s="165"/>
      <c r="I408" s="165"/>
      <c r="J408" s="165"/>
      <c r="K408" s="165"/>
    </row>
    <row r="409" spans="1:11">
      <c r="A409" s="165"/>
      <c r="B409" s="165"/>
      <c r="C409" s="60"/>
      <c r="D409" s="165"/>
      <c r="E409" s="60"/>
      <c r="F409" s="165"/>
      <c r="G409" s="60"/>
      <c r="H409" s="165"/>
      <c r="I409" s="165"/>
      <c r="J409" s="165"/>
      <c r="K409" s="165"/>
    </row>
    <row r="410" spans="1:11">
      <c r="A410" s="165"/>
      <c r="B410" s="165"/>
      <c r="C410" s="60"/>
      <c r="D410" s="165"/>
      <c r="E410" s="60"/>
      <c r="F410" s="165"/>
      <c r="G410" s="60"/>
      <c r="H410" s="165"/>
      <c r="I410" s="165"/>
      <c r="J410" s="165"/>
      <c r="K410" s="165"/>
    </row>
    <row r="411" spans="1:11">
      <c r="A411" s="165"/>
      <c r="B411" s="165"/>
      <c r="C411" s="60"/>
      <c r="D411" s="165"/>
      <c r="E411" s="60"/>
      <c r="F411" s="165"/>
      <c r="G411" s="60"/>
      <c r="H411" s="165"/>
      <c r="I411" s="165"/>
      <c r="J411" s="165"/>
      <c r="K411" s="165"/>
    </row>
    <row r="412" spans="1:11">
      <c r="A412" s="165"/>
      <c r="B412" s="165"/>
      <c r="C412" s="60"/>
      <c r="D412" s="165"/>
      <c r="E412" s="60"/>
      <c r="F412" s="165"/>
      <c r="G412" s="60"/>
      <c r="H412" s="165"/>
      <c r="I412" s="165"/>
      <c r="J412" s="165"/>
      <c r="K412" s="165"/>
    </row>
    <row r="413" spans="1:11">
      <c r="A413" s="165"/>
      <c r="B413" s="165"/>
      <c r="C413" s="60"/>
      <c r="D413" s="165"/>
      <c r="E413" s="60"/>
      <c r="F413" s="165"/>
      <c r="G413" s="60"/>
      <c r="H413" s="165"/>
      <c r="I413" s="165"/>
      <c r="J413" s="165"/>
      <c r="K413" s="165"/>
    </row>
    <row r="414" spans="1:11">
      <c r="A414" s="165"/>
      <c r="B414" s="165"/>
      <c r="C414" s="60"/>
      <c r="D414" s="165"/>
      <c r="E414" s="60"/>
      <c r="F414" s="165"/>
      <c r="G414" s="60"/>
      <c r="H414" s="165"/>
      <c r="I414" s="165"/>
      <c r="J414" s="165"/>
      <c r="K414" s="165"/>
    </row>
    <row r="415" spans="1:11">
      <c r="A415" s="165"/>
      <c r="B415" s="165"/>
      <c r="C415" s="60"/>
      <c r="D415" s="165"/>
      <c r="E415" s="60"/>
      <c r="F415" s="165"/>
      <c r="G415" s="60"/>
      <c r="H415" s="165"/>
      <c r="I415" s="165"/>
      <c r="J415" s="165"/>
      <c r="K415" s="165"/>
    </row>
    <row r="416" spans="1:11">
      <c r="A416" s="165"/>
      <c r="B416" s="165"/>
      <c r="C416" s="60"/>
      <c r="D416" s="165"/>
      <c r="E416" s="60"/>
      <c r="F416" s="165"/>
      <c r="G416" s="60"/>
      <c r="H416" s="165"/>
      <c r="I416" s="165"/>
      <c r="J416" s="165"/>
      <c r="K416" s="165"/>
    </row>
    <row r="417" spans="1:11">
      <c r="A417" s="165"/>
      <c r="B417" s="165"/>
      <c r="C417" s="60"/>
      <c r="D417" s="165"/>
      <c r="E417" s="60"/>
      <c r="F417" s="165"/>
      <c r="G417" s="60"/>
      <c r="H417" s="165"/>
      <c r="I417" s="165"/>
      <c r="J417" s="165"/>
      <c r="K417" s="165"/>
    </row>
    <row r="418" spans="1:11">
      <c r="A418" s="165"/>
      <c r="B418" s="165"/>
      <c r="C418" s="60"/>
      <c r="D418" s="165"/>
      <c r="E418" s="60"/>
      <c r="F418" s="165"/>
      <c r="G418" s="60"/>
      <c r="H418" s="165"/>
      <c r="I418" s="165"/>
      <c r="J418" s="165"/>
      <c r="K418" s="165"/>
    </row>
    <row r="419" spans="1:11">
      <c r="A419" s="165"/>
      <c r="B419" s="165"/>
      <c r="C419" s="60"/>
      <c r="D419" s="165"/>
      <c r="E419" s="60"/>
      <c r="F419" s="165"/>
      <c r="G419" s="60"/>
      <c r="H419" s="165"/>
      <c r="I419" s="165"/>
      <c r="J419" s="165"/>
      <c r="K419" s="165"/>
    </row>
    <row r="420" spans="1:11">
      <c r="A420" s="165"/>
      <c r="B420" s="165"/>
      <c r="C420" s="60"/>
      <c r="D420" s="165"/>
      <c r="E420" s="60"/>
      <c r="F420" s="165"/>
      <c r="G420" s="60"/>
      <c r="H420" s="165"/>
      <c r="I420" s="165"/>
      <c r="J420" s="165"/>
      <c r="K420" s="165"/>
    </row>
    <row r="421" spans="1:11">
      <c r="A421" s="165"/>
      <c r="B421" s="165"/>
      <c r="C421" s="60"/>
      <c r="D421" s="165"/>
      <c r="E421" s="60"/>
      <c r="F421" s="165"/>
      <c r="G421" s="60"/>
      <c r="H421" s="165"/>
      <c r="I421" s="165"/>
      <c r="J421" s="165"/>
      <c r="K421" s="165"/>
    </row>
    <row r="422" spans="1:11">
      <c r="A422" s="165"/>
      <c r="B422" s="165"/>
      <c r="C422" s="60"/>
      <c r="D422" s="165"/>
      <c r="E422" s="60"/>
      <c r="F422" s="165"/>
      <c r="G422" s="60"/>
      <c r="H422" s="165"/>
      <c r="I422" s="165"/>
      <c r="J422" s="165"/>
      <c r="K422" s="165"/>
    </row>
    <row r="423" spans="1:11">
      <c r="A423" s="165"/>
      <c r="B423" s="165"/>
      <c r="C423" s="60"/>
      <c r="D423" s="165"/>
      <c r="E423" s="60"/>
      <c r="F423" s="165"/>
      <c r="G423" s="60"/>
      <c r="H423" s="165"/>
      <c r="I423" s="165"/>
      <c r="J423" s="165"/>
      <c r="K423" s="165"/>
    </row>
    <row r="424" spans="1:11">
      <c r="A424" s="165"/>
      <c r="B424" s="165"/>
      <c r="C424" s="60"/>
      <c r="D424" s="165"/>
      <c r="E424" s="60"/>
      <c r="F424" s="165"/>
      <c r="G424" s="60"/>
      <c r="H424" s="165"/>
      <c r="I424" s="165"/>
      <c r="J424" s="165"/>
      <c r="K424" s="165"/>
    </row>
    <row r="425" spans="1:11">
      <c r="A425" s="165"/>
      <c r="B425" s="165"/>
      <c r="C425" s="60"/>
      <c r="D425" s="165"/>
      <c r="E425" s="60"/>
      <c r="F425" s="165"/>
      <c r="G425" s="60"/>
      <c r="H425" s="165"/>
      <c r="I425" s="165"/>
      <c r="J425" s="165"/>
      <c r="K425" s="165"/>
    </row>
    <row r="426" spans="1:11">
      <c r="A426" s="165"/>
      <c r="B426" s="165"/>
      <c r="C426" s="60"/>
      <c r="D426" s="165"/>
      <c r="E426" s="60"/>
      <c r="F426" s="165"/>
      <c r="G426" s="60"/>
      <c r="H426" s="165"/>
      <c r="I426" s="165"/>
      <c r="J426" s="165"/>
      <c r="K426" s="165"/>
    </row>
    <row r="427" spans="1:11">
      <c r="A427" s="165"/>
      <c r="B427" s="165"/>
      <c r="C427" s="60"/>
      <c r="D427" s="165"/>
      <c r="E427" s="60"/>
      <c r="F427" s="165"/>
      <c r="G427" s="60"/>
      <c r="H427" s="165"/>
      <c r="I427" s="165"/>
      <c r="J427" s="165"/>
      <c r="K427" s="165"/>
    </row>
    <row r="428" spans="1:11">
      <c r="A428" s="165"/>
      <c r="B428" s="165"/>
      <c r="C428" s="60"/>
      <c r="D428" s="165"/>
      <c r="E428" s="60"/>
      <c r="F428" s="165"/>
      <c r="G428" s="60"/>
      <c r="H428" s="55"/>
      <c r="I428" s="165"/>
      <c r="J428" s="165"/>
      <c r="K428" s="165"/>
    </row>
    <row r="429" spans="1:11">
      <c r="A429" s="165"/>
      <c r="B429" s="165"/>
      <c r="C429" s="60"/>
      <c r="D429" s="165"/>
      <c r="E429" s="60"/>
      <c r="F429" s="165"/>
      <c r="G429" s="60"/>
      <c r="H429" s="55"/>
      <c r="I429" s="165"/>
      <c r="J429" s="165"/>
      <c r="K429" s="165"/>
    </row>
    <row r="430" spans="1:11">
      <c r="A430" s="165"/>
      <c r="B430" s="165"/>
      <c r="C430" s="60"/>
      <c r="D430" s="165"/>
      <c r="E430" s="60"/>
      <c r="F430" s="165"/>
      <c r="G430" s="60"/>
      <c r="H430" s="55"/>
      <c r="I430" s="165"/>
      <c r="J430" s="165"/>
      <c r="K430" s="165"/>
    </row>
    <row r="431" spans="1:11">
      <c r="A431" s="165"/>
      <c r="B431" s="165"/>
      <c r="C431" s="60"/>
      <c r="D431" s="165"/>
      <c r="E431" s="60"/>
      <c r="F431" s="165"/>
      <c r="G431" s="60"/>
      <c r="H431" s="55"/>
      <c r="I431" s="165"/>
      <c r="J431" s="165"/>
      <c r="K431" s="165"/>
    </row>
    <row r="432" spans="1:11">
      <c r="A432" s="165"/>
      <c r="B432" s="165"/>
      <c r="C432" s="60"/>
      <c r="D432" s="165"/>
      <c r="E432" s="60"/>
      <c r="F432" s="165"/>
      <c r="G432" s="60"/>
      <c r="H432" s="55"/>
      <c r="I432" s="165"/>
      <c r="J432" s="165"/>
      <c r="K432" s="165"/>
    </row>
    <row r="433" spans="1:15">
      <c r="A433" s="165"/>
      <c r="B433" s="165"/>
      <c r="C433" s="60"/>
      <c r="D433" s="165"/>
      <c r="E433" s="60"/>
      <c r="F433" s="165"/>
      <c r="G433" s="60"/>
      <c r="H433" s="55"/>
      <c r="I433" s="165"/>
      <c r="J433" s="165"/>
      <c r="K433" s="165"/>
    </row>
    <row r="434" spans="1:15">
      <c r="A434" s="165"/>
      <c r="B434" s="165"/>
      <c r="C434" s="60"/>
      <c r="D434" s="165"/>
      <c r="E434" s="60"/>
      <c r="F434" s="165"/>
      <c r="G434" s="60"/>
      <c r="H434" s="55"/>
      <c r="I434" s="165"/>
      <c r="J434" s="165"/>
      <c r="K434" s="165"/>
    </row>
    <row r="435" spans="1:15">
      <c r="A435" s="165"/>
      <c r="B435" s="165"/>
      <c r="C435" s="60"/>
      <c r="D435" s="165"/>
      <c r="E435" s="60"/>
      <c r="F435" s="165"/>
      <c r="G435" s="60"/>
      <c r="H435" s="55"/>
      <c r="I435" s="165"/>
      <c r="J435" s="165"/>
      <c r="K435" s="165"/>
    </row>
    <row r="436" spans="1:15">
      <c r="A436" s="165"/>
      <c r="B436" s="165"/>
      <c r="C436" s="60"/>
      <c r="D436" s="165"/>
      <c r="E436" s="60"/>
      <c r="F436" s="165"/>
      <c r="G436" s="60"/>
      <c r="H436" s="55"/>
      <c r="I436" s="165"/>
      <c r="J436" s="165"/>
      <c r="K436" s="165"/>
    </row>
    <row r="437" spans="1:15">
      <c r="A437" s="165"/>
      <c r="B437" s="165"/>
      <c r="C437" s="60"/>
      <c r="D437" s="165"/>
      <c r="E437" s="60"/>
      <c r="F437" s="165"/>
      <c r="G437" s="60"/>
      <c r="H437" s="55"/>
      <c r="I437" s="165"/>
      <c r="J437" s="165"/>
      <c r="K437" s="165"/>
    </row>
    <row r="438" spans="1:15">
      <c r="A438" s="165"/>
      <c r="B438" s="165"/>
      <c r="C438" s="60"/>
      <c r="D438" s="165"/>
      <c r="E438" s="60"/>
      <c r="F438" s="165"/>
      <c r="G438" s="60"/>
      <c r="H438" s="55"/>
      <c r="I438" s="165"/>
      <c r="J438" s="165"/>
      <c r="K438" s="165"/>
    </row>
    <row r="439" spans="1:15">
      <c r="A439" s="165"/>
      <c r="B439" s="165"/>
      <c r="C439" s="60"/>
      <c r="D439" s="165"/>
      <c r="E439" s="60"/>
      <c r="F439" s="165"/>
      <c r="G439" s="60"/>
      <c r="H439" s="55"/>
      <c r="I439" s="165"/>
      <c r="J439" s="165"/>
      <c r="K439" s="165"/>
    </row>
    <row r="440" spans="1:15">
      <c r="A440" s="165"/>
      <c r="B440" s="165"/>
      <c r="C440" s="60"/>
      <c r="D440" s="165"/>
      <c r="E440" s="60"/>
      <c r="F440" s="165"/>
      <c r="G440" s="60"/>
      <c r="H440" s="55"/>
      <c r="I440" s="165"/>
      <c r="J440" s="165"/>
      <c r="K440" s="55"/>
    </row>
    <row r="441" spans="1:15">
      <c r="A441" s="165"/>
      <c r="B441" s="165"/>
      <c r="C441" s="60"/>
      <c r="D441" s="165"/>
      <c r="E441" s="60"/>
      <c r="F441" s="165"/>
      <c r="G441" s="60"/>
      <c r="H441" s="55"/>
      <c r="I441" s="165"/>
      <c r="J441" s="165"/>
      <c r="K441" s="55"/>
      <c r="L441" s="55"/>
      <c r="M441" s="55"/>
      <c r="N441" s="55"/>
      <c r="O441" s="55"/>
    </row>
    <row r="442" spans="1:15">
      <c r="B442" s="165"/>
      <c r="D442" s="165"/>
      <c r="F442" s="165"/>
      <c r="I442" s="165"/>
      <c r="J442" s="165"/>
    </row>
    <row r="443" spans="1:15">
      <c r="B443" s="165"/>
      <c r="D443" s="165"/>
      <c r="J443" s="165"/>
    </row>
    <row r="446" spans="1:15">
      <c r="A446" s="55" t="s">
        <v>71</v>
      </c>
      <c r="B446" s="55">
        <v>0.54200000000000004</v>
      </c>
      <c r="C446" s="55"/>
      <c r="D446" s="55" t="s">
        <v>72</v>
      </c>
      <c r="E446" s="55"/>
      <c r="F446" s="55">
        <v>29.9</v>
      </c>
      <c r="G446" s="55"/>
      <c r="H446" s="55" t="s">
        <v>73</v>
      </c>
      <c r="I446" s="55">
        <v>-26</v>
      </c>
      <c r="J446" s="55" t="s">
        <v>74</v>
      </c>
      <c r="K446" s="55">
        <v>15</v>
      </c>
      <c r="L446" s="55" t="s">
        <v>75</v>
      </c>
      <c r="M446" s="55">
        <v>91</v>
      </c>
      <c r="N446" s="55" t="s">
        <v>76</v>
      </c>
      <c r="O446" s="55" t="s">
        <v>77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4"/>
  <sheetViews>
    <sheetView workbookViewId="0">
      <pane ySplit="34" topLeftCell="A89" activePane="bottomLeft" state="frozen"/>
      <selection pane="bottomLeft" activeCell="J14" sqref="J14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212" t="s">
        <v>82</v>
      </c>
      <c r="C1" s="213"/>
      <c r="D1" s="213"/>
      <c r="E1" s="213"/>
      <c r="F1" s="213"/>
      <c r="G1" s="213"/>
      <c r="H1" s="214"/>
      <c r="O1" s="52"/>
    </row>
    <row r="2" spans="1:16" s="28" customFormat="1" ht="12" customHeight="1" thickBot="1">
      <c r="A2" s="39"/>
      <c r="B2" s="210" t="s">
        <v>46</v>
      </c>
      <c r="C2" s="210"/>
      <c r="D2" s="211"/>
      <c r="E2" s="189" t="s">
        <v>83</v>
      </c>
      <c r="F2" s="187"/>
      <c r="G2" s="187"/>
      <c r="H2" s="188"/>
      <c r="K2"/>
      <c r="L2"/>
      <c r="M2"/>
      <c r="N2"/>
      <c r="O2"/>
      <c r="P2"/>
    </row>
    <row r="3" spans="1:16" s="28" customFormat="1" ht="12" customHeight="1" thickBot="1">
      <c r="A3" s="39"/>
      <c r="B3" s="184" t="s">
        <v>47</v>
      </c>
      <c r="C3" s="184"/>
      <c r="D3" s="185"/>
      <c r="E3" s="187" t="s">
        <v>48</v>
      </c>
      <c r="F3" s="187"/>
      <c r="G3" s="187"/>
      <c r="H3" s="188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184" t="s">
        <v>49</v>
      </c>
      <c r="C4" s="184"/>
      <c r="D4" s="185"/>
      <c r="E4" s="189" t="s">
        <v>86</v>
      </c>
      <c r="F4" s="187"/>
      <c r="G4" s="187"/>
      <c r="H4" s="188"/>
      <c r="L4" s="52"/>
    </row>
    <row r="5" spans="1:16" s="28" customFormat="1" ht="12" customHeight="1" thickBot="1">
      <c r="A5" s="39"/>
      <c r="B5" s="184" t="s">
        <v>50</v>
      </c>
      <c r="C5" s="184"/>
      <c r="D5" s="185"/>
      <c r="E5" s="189" t="s">
        <v>87</v>
      </c>
      <c r="F5" s="187"/>
      <c r="G5" s="187"/>
      <c r="H5" s="188"/>
      <c r="L5" s="52"/>
    </row>
    <row r="6" spans="1:16" s="28" customFormat="1" ht="12" customHeight="1" thickBot="1">
      <c r="A6" s="39"/>
      <c r="B6" s="186" t="s">
        <v>89</v>
      </c>
      <c r="C6" s="184"/>
      <c r="D6" s="185"/>
      <c r="E6" s="189" t="s">
        <v>210</v>
      </c>
      <c r="F6" s="187"/>
      <c r="G6" s="187"/>
      <c r="H6" s="188"/>
      <c r="K6" s="5"/>
      <c r="L6" s="1"/>
      <c r="M6" s="1"/>
    </row>
    <row r="7" spans="1:16" s="28" customFormat="1" ht="12" customHeight="1" thickBot="1">
      <c r="A7" s="39"/>
      <c r="B7" s="186" t="s">
        <v>92</v>
      </c>
      <c r="C7" s="184"/>
      <c r="D7" s="185"/>
      <c r="E7" s="189" t="s">
        <v>94</v>
      </c>
      <c r="F7" s="187"/>
      <c r="G7" s="187"/>
      <c r="H7" s="188"/>
      <c r="K7" s="5"/>
      <c r="L7" s="1"/>
      <c r="M7" s="1"/>
    </row>
    <row r="8" spans="1:16" s="28" customFormat="1" ht="12" customHeight="1" thickBot="1">
      <c r="A8" s="39"/>
      <c r="B8" s="186" t="s">
        <v>93</v>
      </c>
      <c r="C8" s="184"/>
      <c r="D8" s="185"/>
      <c r="E8" s="189" t="s">
        <v>126</v>
      </c>
      <c r="F8" s="187"/>
      <c r="G8" s="187"/>
      <c r="H8" s="188"/>
      <c r="K8" s="5"/>
      <c r="L8" s="1"/>
      <c r="M8" s="1"/>
    </row>
    <row r="9" spans="1:16" s="52" customFormat="1" ht="12" customHeight="1" thickBot="1">
      <c r="B9" s="186" t="s">
        <v>100</v>
      </c>
      <c r="C9" s="184"/>
      <c r="D9" s="185"/>
      <c r="E9" s="189" t="s">
        <v>101</v>
      </c>
      <c r="F9" s="187"/>
      <c r="G9" s="187"/>
      <c r="H9" s="188"/>
      <c r="K9" s="5"/>
      <c r="L9" s="1"/>
      <c r="M9" s="1"/>
    </row>
    <row r="10" spans="1:16" s="52" customFormat="1" ht="12" customHeight="1" thickBot="1">
      <c r="B10" s="186" t="s">
        <v>102</v>
      </c>
      <c r="C10" s="184"/>
      <c r="D10" s="185"/>
      <c r="E10" s="190">
        <v>41705</v>
      </c>
      <c r="F10" s="191"/>
      <c r="G10" s="191"/>
      <c r="H10" s="192"/>
      <c r="K10" s="5"/>
      <c r="L10" s="1"/>
      <c r="M10" s="1"/>
    </row>
    <row r="11" spans="1:16" s="52" customFormat="1" ht="12" customHeight="1" thickBot="1">
      <c r="B11" s="184"/>
      <c r="C11" s="184"/>
      <c r="D11" s="185"/>
      <c r="E11" s="187"/>
      <c r="F11" s="187"/>
      <c r="G11" s="187"/>
      <c r="H11" s="188"/>
      <c r="K11" s="5"/>
      <c r="L11" s="1"/>
      <c r="M11" s="1"/>
    </row>
    <row r="12" spans="1:16" s="28" customFormat="1" ht="12" customHeight="1" thickBot="1">
      <c r="A12" s="39"/>
      <c r="B12" s="184" t="s">
        <v>51</v>
      </c>
      <c r="C12" s="184"/>
      <c r="D12" s="185"/>
      <c r="E12" s="190">
        <v>41554</v>
      </c>
      <c r="F12" s="191"/>
      <c r="G12" s="191"/>
      <c r="H12" s="192"/>
      <c r="K12" s="5"/>
      <c r="L12" s="1"/>
      <c r="M12" s="1"/>
    </row>
    <row r="13" spans="1:16" s="28" customFormat="1" ht="12" customHeight="1" thickBot="1">
      <c r="A13" s="39"/>
      <c r="B13" s="184" t="s">
        <v>52</v>
      </c>
      <c r="C13" s="184"/>
      <c r="D13" s="185"/>
      <c r="E13" s="187"/>
      <c r="F13" s="187"/>
      <c r="G13" s="187"/>
      <c r="H13" s="188"/>
      <c r="K13" s="5"/>
      <c r="L13" s="1"/>
      <c r="M13" s="1"/>
    </row>
    <row r="14" spans="1:16" s="95" customFormat="1" ht="12" customHeight="1" thickBot="1">
      <c r="B14" s="186" t="s">
        <v>111</v>
      </c>
      <c r="C14" s="184"/>
      <c r="D14" s="185"/>
      <c r="E14" s="187"/>
      <c r="F14" s="187"/>
      <c r="G14" s="187"/>
      <c r="H14" s="188"/>
      <c r="K14" s="5"/>
      <c r="L14" s="1"/>
      <c r="M14" s="1"/>
    </row>
    <row r="15" spans="1:16" s="28" customFormat="1" ht="12" customHeight="1" thickBot="1">
      <c r="A15" s="39"/>
      <c r="B15" s="186" t="s">
        <v>88</v>
      </c>
      <c r="C15" s="184"/>
      <c r="D15" s="185"/>
      <c r="E15" s="187" t="str">
        <f>'RawData_CPT15 '!A1</f>
        <v>Nansen CPT 15</v>
      </c>
      <c r="F15" s="187"/>
      <c r="G15" s="187"/>
      <c r="H15" s="188"/>
      <c r="L15" s="52"/>
    </row>
    <row r="16" spans="1:16" s="52" customFormat="1" ht="12" customHeight="1" thickBot="1">
      <c r="B16" s="184"/>
      <c r="C16" s="184"/>
      <c r="D16" s="185"/>
      <c r="E16" s="187"/>
      <c r="F16" s="187"/>
      <c r="G16" s="187"/>
      <c r="H16" s="188"/>
    </row>
    <row r="17" spans="1:15" s="28" customFormat="1" ht="12" customHeight="1" thickBot="1">
      <c r="A17" s="39"/>
      <c r="B17" s="184" t="s">
        <v>54</v>
      </c>
      <c r="C17" s="184"/>
      <c r="D17" s="185"/>
      <c r="E17" s="187"/>
      <c r="F17" s="187"/>
      <c r="G17" s="187"/>
      <c r="H17" s="188"/>
    </row>
    <row r="18" spans="1:15" s="28" customFormat="1" ht="12" customHeight="1" thickBot="1">
      <c r="A18" s="39"/>
      <c r="B18" s="184" t="s">
        <v>55</v>
      </c>
      <c r="C18" s="184"/>
      <c r="D18" s="185"/>
      <c r="E18" s="187"/>
      <c r="F18" s="187"/>
      <c r="G18" s="187"/>
      <c r="H18" s="188"/>
    </row>
    <row r="19" spans="1:15" s="28" customFormat="1" ht="12" customHeight="1" thickBot="1">
      <c r="A19" s="39"/>
      <c r="B19" s="184" t="s">
        <v>56</v>
      </c>
      <c r="C19" s="184"/>
      <c r="D19" s="185"/>
      <c r="E19" s="187" t="s">
        <v>53</v>
      </c>
      <c r="F19" s="187"/>
      <c r="G19" s="187"/>
      <c r="H19" s="188"/>
    </row>
    <row r="20" spans="1:15" s="28" customFormat="1" ht="12" customHeight="1" thickBot="1">
      <c r="A20" s="39"/>
      <c r="B20" s="184" t="s">
        <v>57</v>
      </c>
      <c r="C20" s="184"/>
      <c r="D20" s="185"/>
      <c r="E20" s="193">
        <v>389236</v>
      </c>
      <c r="F20" s="193"/>
      <c r="G20" s="193"/>
      <c r="H20" s="194"/>
    </row>
    <row r="21" spans="1:15" s="28" customFormat="1" ht="12" customHeight="1" thickBot="1">
      <c r="A21" s="39"/>
      <c r="B21" s="184" t="s">
        <v>58</v>
      </c>
      <c r="C21" s="184"/>
      <c r="D21" s="185"/>
      <c r="E21" s="193">
        <v>6880661</v>
      </c>
      <c r="F21" s="193"/>
      <c r="G21" s="193"/>
      <c r="H21" s="194"/>
    </row>
    <row r="22" spans="1:15" s="28" customFormat="1" ht="12" customHeight="1" thickBot="1">
      <c r="A22" s="39"/>
      <c r="B22" s="186" t="s">
        <v>96</v>
      </c>
      <c r="C22" s="184"/>
      <c r="D22" s="185"/>
      <c r="E22" s="205">
        <v>1096.5999999999999</v>
      </c>
      <c r="F22" s="187"/>
      <c r="G22" s="187"/>
      <c r="H22" s="188"/>
    </row>
    <row r="23" spans="1:15" s="52" customFormat="1" ht="12" customHeight="1" thickBot="1">
      <c r="B23" s="184"/>
      <c r="C23" s="184"/>
      <c r="D23" s="185"/>
      <c r="E23" s="187"/>
      <c r="F23" s="187"/>
      <c r="G23" s="187"/>
      <c r="H23" s="188"/>
    </row>
    <row r="24" spans="1:15" s="52" customFormat="1" ht="12" customHeight="1" thickBot="1">
      <c r="B24" s="186" t="s">
        <v>95</v>
      </c>
      <c r="C24" s="184"/>
      <c r="D24" s="185"/>
      <c r="E24" s="187">
        <v>1</v>
      </c>
      <c r="F24" s="187"/>
      <c r="G24" s="187"/>
      <c r="H24" s="188"/>
      <c r="J24" s="97"/>
    </row>
    <row r="25" spans="1:15" s="52" customFormat="1" ht="12" customHeight="1" thickBot="1">
      <c r="B25" s="186" t="s">
        <v>97</v>
      </c>
      <c r="C25" s="184"/>
      <c r="D25" s="185"/>
      <c r="E25" s="187">
        <v>15</v>
      </c>
      <c r="F25" s="187"/>
      <c r="G25" s="187"/>
      <c r="H25" s="188"/>
      <c r="J25" s="97"/>
    </row>
    <row r="26" spans="1:15" s="52" customFormat="1" ht="12" customHeight="1" thickBot="1">
      <c r="B26" s="102" t="s">
        <v>108</v>
      </c>
      <c r="C26" s="103"/>
      <c r="D26" s="104"/>
      <c r="E26" s="187">
        <v>18</v>
      </c>
      <c r="F26" s="187"/>
      <c r="G26" s="187"/>
      <c r="H26" s="188"/>
    </row>
    <row r="27" spans="1:15" s="61" customFormat="1" ht="12" customHeight="1" thickBot="1">
      <c r="B27" s="101" t="s">
        <v>109</v>
      </c>
      <c r="C27" s="99"/>
      <c r="D27" s="100"/>
      <c r="E27" s="187">
        <v>18.5</v>
      </c>
      <c r="F27" s="187"/>
      <c r="G27" s="187"/>
      <c r="H27" s="188"/>
    </row>
    <row r="28" spans="1:15" s="52" customFormat="1" ht="12" customHeight="1" thickBot="1">
      <c r="B28" s="195" t="s">
        <v>98</v>
      </c>
      <c r="C28" s="196"/>
      <c r="D28" s="197"/>
      <c r="E28" s="187">
        <v>3</v>
      </c>
      <c r="F28" s="187"/>
      <c r="G28" s="187"/>
      <c r="H28" s="188"/>
    </row>
    <row r="29" spans="1:15" s="28" customFormat="1" ht="12" customHeight="1" thickBot="1">
      <c r="A29" s="39"/>
      <c r="B29" s="186" t="s">
        <v>99</v>
      </c>
      <c r="C29" s="184"/>
      <c r="D29" s="185"/>
      <c r="E29" s="187">
        <v>9.81</v>
      </c>
      <c r="F29" s="187"/>
      <c r="G29" s="187"/>
      <c r="H29" s="188"/>
    </row>
    <row r="30" spans="1:15" s="28" customFormat="1" ht="12" customHeight="1" thickBot="1">
      <c r="A30" s="39"/>
      <c r="B30" s="184" t="s">
        <v>59</v>
      </c>
      <c r="C30" s="184"/>
      <c r="D30" s="185"/>
      <c r="E30" s="206">
        <v>0.8</v>
      </c>
      <c r="F30" s="187"/>
      <c r="G30" s="187"/>
      <c r="H30" s="188"/>
    </row>
    <row r="31" spans="1:15" s="28" customFormat="1" ht="12" customHeight="1" thickBot="1">
      <c r="A31" s="39"/>
      <c r="B31" s="207" t="s">
        <v>112</v>
      </c>
      <c r="C31" s="208"/>
      <c r="D31" s="209"/>
      <c r="E31" s="181">
        <v>1.0900000000000001</v>
      </c>
      <c r="F31" s="182"/>
      <c r="G31" s="182"/>
      <c r="H31" s="183"/>
      <c r="J31" s="198"/>
      <c r="K31" s="199"/>
      <c r="L31" s="199"/>
      <c r="M31" s="199"/>
      <c r="N31" s="199"/>
      <c r="O31" s="199"/>
    </row>
    <row r="32" spans="1:15" s="28" customFormat="1" ht="12" customHeight="1" thickBot="1">
      <c r="A32" s="39"/>
      <c r="B32" s="203"/>
      <c r="C32" s="204"/>
      <c r="D32" s="39"/>
      <c r="E32" s="39"/>
      <c r="F32" s="39"/>
      <c r="G32" s="39"/>
      <c r="H32" s="39"/>
      <c r="J32" s="136"/>
      <c r="K32" s="136"/>
      <c r="L32" s="200"/>
      <c r="M32" s="200"/>
      <c r="N32" s="136"/>
      <c r="O32" s="136"/>
    </row>
    <row r="33" spans="1:15" s="29" customFormat="1" ht="21.75" customHeight="1">
      <c r="A33" s="79" t="s">
        <v>60</v>
      </c>
      <c r="B33" s="47" t="s">
        <v>0</v>
      </c>
      <c r="C33" s="47" t="s">
        <v>61</v>
      </c>
      <c r="D33" s="47" t="s">
        <v>62</v>
      </c>
      <c r="E33" s="49" t="s">
        <v>105</v>
      </c>
      <c r="F33" s="201" t="s">
        <v>211</v>
      </c>
      <c r="G33" s="202"/>
      <c r="H33" s="86" t="s">
        <v>44</v>
      </c>
      <c r="J33" s="198"/>
      <c r="K33" s="198"/>
      <c r="L33" s="46"/>
      <c r="M33" s="46"/>
      <c r="N33" s="46"/>
      <c r="O33" s="46"/>
    </row>
    <row r="34" spans="1:15" s="29" customFormat="1" ht="12" customHeight="1" thickBot="1">
      <c r="A34" s="80"/>
      <c r="B34" s="48" t="s">
        <v>6</v>
      </c>
      <c r="C34" s="48" t="s">
        <v>23</v>
      </c>
      <c r="D34" s="48" t="s">
        <v>23</v>
      </c>
      <c r="E34" s="50" t="s">
        <v>6</v>
      </c>
      <c r="F34" s="87" t="s">
        <v>6</v>
      </c>
      <c r="G34" s="88" t="s">
        <v>32</v>
      </c>
      <c r="H34" s="88" t="s">
        <v>6</v>
      </c>
      <c r="J34" s="137"/>
      <c r="K34" s="137"/>
      <c r="L34" s="137"/>
      <c r="M34" s="137"/>
      <c r="N34" s="137"/>
      <c r="O34" s="137"/>
    </row>
    <row r="35" spans="1:15" s="30" customFormat="1" ht="12" customHeight="1">
      <c r="A35" s="65">
        <v>1</v>
      </c>
      <c r="B35" s="64">
        <f>'RawData_Unit Conversion'!A6</f>
        <v>0</v>
      </c>
      <c r="C35" s="63">
        <f>'RawData_Unit Conversion'!C6</f>
        <v>-0.36499999999999999</v>
      </c>
      <c r="D35" s="66">
        <f>'RawData_Unit Conversion'!E6</f>
        <v>-1E-3</v>
      </c>
      <c r="E35" s="67">
        <f>'RawData_Unit Conversion'!G6</f>
        <v>0</v>
      </c>
    </row>
    <row r="36" spans="1:15" s="30" customFormat="1" ht="12" customHeight="1">
      <c r="A36" s="31">
        <v>2</v>
      </c>
      <c r="B36" s="64">
        <f>'RawData_Unit Conversion'!A7</f>
        <v>0.02</v>
      </c>
      <c r="C36" s="63">
        <f>'RawData_Unit Conversion'!C7</f>
        <v>-0.36499999999999999</v>
      </c>
      <c r="D36" s="66">
        <f>'RawData_Unit Conversion'!E7</f>
        <v>-1E-3</v>
      </c>
      <c r="E36" s="67">
        <f>'RawData_Unit Conversion'!G7</f>
        <v>0</v>
      </c>
    </row>
    <row r="37" spans="1:15" s="30" customFormat="1" ht="12" customHeight="1">
      <c r="A37" s="31">
        <v>3</v>
      </c>
      <c r="B37" s="64">
        <f>'RawData_Unit Conversion'!A8</f>
        <v>0.04</v>
      </c>
      <c r="C37" s="63">
        <f>'RawData_Unit Conversion'!C8</f>
        <v>-0.36499999999999999</v>
      </c>
      <c r="D37" s="66">
        <f>'RawData_Unit Conversion'!E8</f>
        <v>-1E-3</v>
      </c>
      <c r="E37" s="67">
        <f>'RawData_Unit Conversion'!G8</f>
        <v>0</v>
      </c>
    </row>
    <row r="38" spans="1:15" s="30" customFormat="1" ht="12" customHeight="1">
      <c r="A38" s="31">
        <v>4</v>
      </c>
      <c r="B38" s="64">
        <f>'RawData_Unit Conversion'!A9</f>
        <v>0.06</v>
      </c>
      <c r="C38" s="63">
        <f>'RawData_Unit Conversion'!C9</f>
        <v>-0.36499999999999999</v>
      </c>
      <c r="D38" s="66">
        <f>'RawData_Unit Conversion'!E9</f>
        <v>-1E-3</v>
      </c>
      <c r="E38" s="67">
        <f>'RawData_Unit Conversion'!G9</f>
        <v>0</v>
      </c>
    </row>
    <row r="39" spans="1:15" s="30" customFormat="1" ht="12" customHeight="1">
      <c r="A39" s="31">
        <v>5</v>
      </c>
      <c r="B39" s="64">
        <f>'RawData_Unit Conversion'!A10</f>
        <v>0.08</v>
      </c>
      <c r="C39" s="63">
        <f>'RawData_Unit Conversion'!C10</f>
        <v>-0.36499999999999999</v>
      </c>
      <c r="D39" s="66">
        <f>'RawData_Unit Conversion'!E10</f>
        <v>-1E-3</v>
      </c>
      <c r="E39" s="67">
        <f>'RawData_Unit Conversion'!G10</f>
        <v>0</v>
      </c>
    </row>
    <row r="40" spans="1:15" s="30" customFormat="1" ht="12" customHeight="1">
      <c r="A40" s="31">
        <v>6</v>
      </c>
      <c r="B40" s="64">
        <f>'RawData_Unit Conversion'!A11</f>
        <v>0.1</v>
      </c>
      <c r="C40" s="63">
        <f>'RawData_Unit Conversion'!C11</f>
        <v>-0.36499999999999999</v>
      </c>
      <c r="D40" s="66">
        <f>'RawData_Unit Conversion'!E11</f>
        <v>-1E-3</v>
      </c>
      <c r="E40" s="67">
        <f>'RawData_Unit Conversion'!G11</f>
        <v>0</v>
      </c>
    </row>
    <row r="41" spans="1:15" s="30" customFormat="1" ht="12" customHeight="1">
      <c r="A41" s="31">
        <v>7</v>
      </c>
      <c r="B41" s="64">
        <f>'RawData_Unit Conversion'!A12</f>
        <v>0.12</v>
      </c>
      <c r="C41" s="63">
        <f>'RawData_Unit Conversion'!C12</f>
        <v>-0.36499999999999999</v>
      </c>
      <c r="D41" s="66">
        <f>'RawData_Unit Conversion'!E12</f>
        <v>-1E-3</v>
      </c>
      <c r="E41" s="67">
        <f>'RawData_Unit Conversion'!G12</f>
        <v>0</v>
      </c>
    </row>
    <row r="42" spans="1:15" s="30" customFormat="1" ht="12" customHeight="1">
      <c r="A42" s="31">
        <v>8</v>
      </c>
      <c r="B42" s="64">
        <f>'RawData_Unit Conversion'!A13</f>
        <v>0.14000000000000001</v>
      </c>
      <c r="C42" s="63">
        <f>'RawData_Unit Conversion'!C13</f>
        <v>-0.36499999999999999</v>
      </c>
      <c r="D42" s="66">
        <f>'RawData_Unit Conversion'!E13</f>
        <v>-1E-3</v>
      </c>
      <c r="E42" s="67">
        <f>'RawData_Unit Conversion'!G13</f>
        <v>0</v>
      </c>
    </row>
    <row r="43" spans="1:15" s="30" customFormat="1" ht="12" customHeight="1">
      <c r="A43" s="31">
        <v>9</v>
      </c>
      <c r="B43" s="64">
        <f>'RawData_Unit Conversion'!A14</f>
        <v>0.16</v>
      </c>
      <c r="C43" s="63">
        <f>'RawData_Unit Conversion'!C14</f>
        <v>0.17899999999999999</v>
      </c>
      <c r="D43" s="66">
        <f>'RawData_Unit Conversion'!E14</f>
        <v>-1E-3</v>
      </c>
      <c r="E43" s="67">
        <f>'RawData_Unit Conversion'!G14</f>
        <v>0</v>
      </c>
    </row>
    <row r="44" spans="1:15" s="30" customFormat="1" ht="12" customHeight="1">
      <c r="A44" s="31">
        <v>10</v>
      </c>
      <c r="B44" s="64">
        <f>'RawData_Unit Conversion'!A15</f>
        <v>0.18</v>
      </c>
      <c r="C44" s="63">
        <f>'RawData_Unit Conversion'!C15</f>
        <v>0.17899999999999999</v>
      </c>
      <c r="D44" s="66">
        <f>'RawData_Unit Conversion'!E15</f>
        <v>-1E-3</v>
      </c>
      <c r="E44" s="67">
        <f>'RawData_Unit Conversion'!G15</f>
        <v>0</v>
      </c>
    </row>
    <row r="45" spans="1:15" s="30" customFormat="1" ht="12" customHeight="1">
      <c r="A45" s="31">
        <v>11</v>
      </c>
      <c r="B45" s="64">
        <f>'RawData_Unit Conversion'!A16</f>
        <v>0.2</v>
      </c>
      <c r="C45" s="63">
        <f>'RawData_Unit Conversion'!C16</f>
        <v>0.17899999999999999</v>
      </c>
      <c r="D45" s="66">
        <f>'RawData_Unit Conversion'!E16</f>
        <v>-1E-3</v>
      </c>
      <c r="E45" s="67">
        <f>'RawData_Unit Conversion'!G16</f>
        <v>0</v>
      </c>
    </row>
    <row r="46" spans="1:15" s="30" customFormat="1" ht="12" customHeight="1">
      <c r="A46" s="31">
        <v>12</v>
      </c>
      <c r="B46" s="64">
        <f>'RawData_Unit Conversion'!A17</f>
        <v>0.22</v>
      </c>
      <c r="C46" s="63">
        <f>'RawData_Unit Conversion'!C17</f>
        <v>9.5999999999999988E-2</v>
      </c>
      <c r="D46" s="66">
        <f>'RawData_Unit Conversion'!E17</f>
        <v>-1E-3</v>
      </c>
      <c r="E46" s="67">
        <f>'RawData_Unit Conversion'!G17</f>
        <v>0</v>
      </c>
    </row>
    <row r="47" spans="1:15" s="30" customFormat="1" ht="12" customHeight="1">
      <c r="A47" s="31">
        <v>13</v>
      </c>
      <c r="B47" s="64">
        <f>'RawData_Unit Conversion'!A18</f>
        <v>0.24</v>
      </c>
      <c r="C47" s="63">
        <f>'RawData_Unit Conversion'!C18</f>
        <v>0.10200000000000001</v>
      </c>
      <c r="D47" s="66">
        <f>'RawData_Unit Conversion'!E18</f>
        <v>-1E-3</v>
      </c>
      <c r="E47" s="67">
        <f>'RawData_Unit Conversion'!G18</f>
        <v>0</v>
      </c>
    </row>
    <row r="48" spans="1:15" s="30" customFormat="1" ht="12" customHeight="1">
      <c r="A48" s="31">
        <v>14</v>
      </c>
      <c r="B48" s="64">
        <f>'RawData_Unit Conversion'!A19</f>
        <v>0.26</v>
      </c>
      <c r="C48" s="63">
        <f>'RawData_Unit Conversion'!C19</f>
        <v>0.20899999999999999</v>
      </c>
      <c r="D48" s="66">
        <f>'RawData_Unit Conversion'!E19</f>
        <v>-1E-3</v>
      </c>
      <c r="E48" s="67">
        <f>'RawData_Unit Conversion'!G19</f>
        <v>0</v>
      </c>
    </row>
    <row r="49" spans="1:5" s="30" customFormat="1" ht="12" customHeight="1">
      <c r="A49" s="31">
        <v>15</v>
      </c>
      <c r="B49" s="64">
        <f>'RawData_Unit Conversion'!A20</f>
        <v>0.28000000000000003</v>
      </c>
      <c r="C49" s="63">
        <f>'RawData_Unit Conversion'!C20</f>
        <v>0.20899999999999999</v>
      </c>
      <c r="D49" s="66">
        <f>'RawData_Unit Conversion'!E20</f>
        <v>-1E-3</v>
      </c>
      <c r="E49" s="67">
        <f>'RawData_Unit Conversion'!G20</f>
        <v>1.0193004540983522E-2</v>
      </c>
    </row>
    <row r="50" spans="1:5" s="30" customFormat="1" ht="12" customHeight="1">
      <c r="A50" s="31">
        <v>16</v>
      </c>
      <c r="B50" s="64">
        <f>'RawData_Unit Conversion'!A21</f>
        <v>0.3</v>
      </c>
      <c r="C50" s="63">
        <f>'RawData_Unit Conversion'!C21</f>
        <v>0.20899999999999999</v>
      </c>
      <c r="D50" s="66">
        <f>'RawData_Unit Conversion'!E21</f>
        <v>-1E-3</v>
      </c>
      <c r="E50" s="67">
        <f>'RawData_Unit Conversion'!G21</f>
        <v>1.0193004540983522E-2</v>
      </c>
    </row>
    <row r="51" spans="1:5" s="30" customFormat="1" ht="12" customHeight="1">
      <c r="A51" s="31">
        <v>17</v>
      </c>
      <c r="B51" s="64">
        <f>'RawData_Unit Conversion'!A22</f>
        <v>0.32</v>
      </c>
      <c r="C51" s="63">
        <f>'RawData_Unit Conversion'!C22</f>
        <v>0.26300000000000001</v>
      </c>
      <c r="D51" s="66">
        <f>'RawData_Unit Conversion'!E22</f>
        <v>-1E-3</v>
      </c>
      <c r="E51" s="67">
        <f>'RawData_Unit Conversion'!G22</f>
        <v>1.0193004540983522E-2</v>
      </c>
    </row>
    <row r="52" spans="1:5" s="30" customFormat="1" ht="12" customHeight="1">
      <c r="A52" s="31">
        <v>18</v>
      </c>
      <c r="B52" s="64">
        <f>'RawData_Unit Conversion'!A23</f>
        <v>0.34</v>
      </c>
      <c r="C52" s="63">
        <f>'RawData_Unit Conversion'!C23</f>
        <v>0.26300000000000001</v>
      </c>
      <c r="D52" s="66">
        <f>'RawData_Unit Conversion'!E23</f>
        <v>-1E-3</v>
      </c>
      <c r="E52" s="67">
        <f>'RawData_Unit Conversion'!G23</f>
        <v>1.0193004540983522E-2</v>
      </c>
    </row>
    <row r="53" spans="1:5" s="30" customFormat="1" ht="12" customHeight="1">
      <c r="A53" s="31">
        <v>19</v>
      </c>
      <c r="B53" s="64">
        <f>'RawData_Unit Conversion'!A24</f>
        <v>0.36</v>
      </c>
      <c r="C53" s="63">
        <f>'RawData_Unit Conversion'!C24</f>
        <v>0.26300000000000001</v>
      </c>
      <c r="D53" s="66">
        <f>'RawData_Unit Conversion'!E24</f>
        <v>0</v>
      </c>
      <c r="E53" s="67">
        <f>'RawData_Unit Conversion'!G24</f>
        <v>0.75428233603278072</v>
      </c>
    </row>
    <row r="54" spans="1:5" s="30" customFormat="1" ht="12" customHeight="1">
      <c r="A54" s="31">
        <v>20</v>
      </c>
      <c r="B54" s="64">
        <f>'RawData_Unit Conversion'!A25</f>
        <v>0.38</v>
      </c>
      <c r="C54" s="63">
        <f>'RawData_Unit Conversion'!C25</f>
        <v>1.625</v>
      </c>
      <c r="D54" s="66">
        <f>'RawData_Unit Conversion'!E25</f>
        <v>0</v>
      </c>
      <c r="E54" s="67">
        <f>'RawData_Unit Conversion'!G25</f>
        <v>0.75428233603278072</v>
      </c>
    </row>
    <row r="55" spans="1:5" s="30" customFormat="1" ht="12" customHeight="1">
      <c r="A55" s="31">
        <v>21</v>
      </c>
      <c r="B55" s="64">
        <f>'RawData_Unit Conversion'!A26</f>
        <v>0.4</v>
      </c>
      <c r="C55" s="63">
        <f>'RawData_Unit Conversion'!C26</f>
        <v>1.625</v>
      </c>
      <c r="D55" s="66">
        <f>'RawData_Unit Conversion'!E26</f>
        <v>0</v>
      </c>
      <c r="E55" s="67">
        <f>'RawData_Unit Conversion'!G26</f>
        <v>0.75428233603278072</v>
      </c>
    </row>
    <row r="56" spans="1:5" s="30" customFormat="1" ht="12" customHeight="1">
      <c r="A56" s="31">
        <v>22</v>
      </c>
      <c r="B56" s="64">
        <f>'RawData_Unit Conversion'!A27</f>
        <v>0.42</v>
      </c>
      <c r="C56" s="63">
        <f>'RawData_Unit Conversion'!C27</f>
        <v>1.625</v>
      </c>
      <c r="D56" s="66">
        <f>'RawData_Unit Conversion'!E27</f>
        <v>0</v>
      </c>
      <c r="E56" s="67">
        <f>'RawData_Unit Conversion'!G27</f>
        <v>1.1416165085901544</v>
      </c>
    </row>
    <row r="57" spans="1:5" s="30" customFormat="1" ht="12" customHeight="1">
      <c r="A57" s="31">
        <v>23</v>
      </c>
      <c r="B57" s="64">
        <f>'RawData_Unit Conversion'!A28</f>
        <v>0.44</v>
      </c>
      <c r="C57" s="63">
        <f>'RawData_Unit Conversion'!C28</f>
        <v>1.141</v>
      </c>
      <c r="D57" s="66">
        <f>'RawData_Unit Conversion'!E28</f>
        <v>0</v>
      </c>
      <c r="E57" s="67">
        <f>'RawData_Unit Conversion'!G28</f>
        <v>1.4881786629835942</v>
      </c>
    </row>
    <row r="58" spans="1:5" s="30" customFormat="1" ht="12" customHeight="1">
      <c r="A58" s="31">
        <v>24</v>
      </c>
      <c r="B58" s="64">
        <f>'RawData_Unit Conversion'!A29</f>
        <v>0.46</v>
      </c>
      <c r="C58" s="63">
        <f>'RawData_Unit Conversion'!C29</f>
        <v>1.2189999999999999</v>
      </c>
      <c r="D58" s="66">
        <f>'RawData_Unit Conversion'!E29</f>
        <v>0</v>
      </c>
      <c r="E58" s="67">
        <f>'RawData_Unit Conversion'!G29</f>
        <v>1.4881786629835942</v>
      </c>
    </row>
    <row r="59" spans="1:5" s="30" customFormat="1" ht="12" customHeight="1">
      <c r="A59" s="31">
        <v>25</v>
      </c>
      <c r="B59" s="64">
        <f>'RawData_Unit Conversion'!A30</f>
        <v>0.48</v>
      </c>
      <c r="C59" s="63">
        <f>'RawData_Unit Conversion'!C30</f>
        <v>1.2189999999999999</v>
      </c>
      <c r="D59" s="66">
        <f>'RawData_Unit Conversion'!E30</f>
        <v>0</v>
      </c>
      <c r="E59" s="67">
        <f>'RawData_Unit Conversion'!G30</f>
        <v>1.2945115767049074</v>
      </c>
    </row>
    <row r="60" spans="1:5" s="30" customFormat="1" ht="12" customHeight="1">
      <c r="A60" s="31">
        <v>26</v>
      </c>
      <c r="B60" s="64">
        <f>'RawData_Unit Conversion'!A31</f>
        <v>0.5</v>
      </c>
      <c r="C60" s="63">
        <f>'RawData_Unit Conversion'!C31</f>
        <v>1.022</v>
      </c>
      <c r="D60" s="66">
        <f>'RawData_Unit Conversion'!E31</f>
        <v>0</v>
      </c>
      <c r="E60" s="67">
        <f>'RawData_Unit Conversion'!G31</f>
        <v>1.2945115767049074</v>
      </c>
    </row>
    <row r="61" spans="1:5" s="30" customFormat="1" ht="12" customHeight="1">
      <c r="A61" s="31">
        <v>27</v>
      </c>
      <c r="B61" s="64">
        <f>'RawData_Unit Conversion'!A32</f>
        <v>0.52</v>
      </c>
      <c r="C61" s="63">
        <f>'RawData_Unit Conversion'!C32</f>
        <v>1.022</v>
      </c>
      <c r="D61" s="66">
        <f>'RawData_Unit Conversion'!E32</f>
        <v>0</v>
      </c>
      <c r="E61" s="67">
        <f>'RawData_Unit Conversion'!G32</f>
        <v>1.1721955222131051</v>
      </c>
    </row>
    <row r="62" spans="1:5" s="30" customFormat="1" ht="12" customHeight="1">
      <c r="A62" s="31">
        <v>28</v>
      </c>
      <c r="B62" s="64">
        <f>'RawData_Unit Conversion'!A33</f>
        <v>0.54</v>
      </c>
      <c r="C62" s="63">
        <f>'RawData_Unit Conversion'!C33</f>
        <v>1.1060000000000001</v>
      </c>
      <c r="D62" s="66">
        <f>'RawData_Unit Conversion'!E33</f>
        <v>0</v>
      </c>
      <c r="E62" s="67">
        <f>'RawData_Unit Conversion'!G33</f>
        <v>1.3250905903278578</v>
      </c>
    </row>
    <row r="63" spans="1:5" s="30" customFormat="1" ht="12" customHeight="1">
      <c r="A63" s="31">
        <v>29</v>
      </c>
      <c r="B63" s="64">
        <f>'RawData_Unit Conversion'!A34</f>
        <v>0.56000000000000005</v>
      </c>
      <c r="C63" s="63">
        <f>'RawData_Unit Conversion'!C34</f>
        <v>3.2750000000000004</v>
      </c>
      <c r="D63" s="66">
        <f>'RawData_Unit Conversion'!E34</f>
        <v>0</v>
      </c>
      <c r="E63" s="67">
        <f>'RawData_Unit Conversion'!G34</f>
        <v>1.1925815312950721</v>
      </c>
    </row>
    <row r="64" spans="1:5" s="30" customFormat="1" ht="12" customHeight="1">
      <c r="A64" s="31">
        <v>30</v>
      </c>
      <c r="B64" s="64">
        <f>'RawData_Unit Conversion'!A35</f>
        <v>0.57999999999999996</v>
      </c>
      <c r="C64" s="63">
        <f>'RawData_Unit Conversion'!C35</f>
        <v>4.3380000000000001</v>
      </c>
      <c r="D64" s="66">
        <f>'RawData_Unit Conversion'!E35</f>
        <v>0</v>
      </c>
      <c r="E64" s="67">
        <f>'RawData_Unit Conversion'!G35</f>
        <v>0.92756341322950053</v>
      </c>
    </row>
    <row r="65" spans="1:5" s="30" customFormat="1" ht="12" customHeight="1">
      <c r="A65" s="31">
        <v>31</v>
      </c>
      <c r="B65" s="64">
        <f>'RawData_Unit Conversion'!A36</f>
        <v>0.6</v>
      </c>
      <c r="C65" s="63">
        <f>'RawData_Unit Conversion'!C36</f>
        <v>4.3029999999999999</v>
      </c>
      <c r="D65" s="66">
        <f>'RawData_Unit Conversion'!E36</f>
        <v>0</v>
      </c>
      <c r="E65" s="67">
        <f>'RawData_Unit Conversion'!G36</f>
        <v>0.79505435419671466</v>
      </c>
    </row>
    <row r="66" spans="1:5" s="30" customFormat="1" ht="12" customHeight="1">
      <c r="A66" s="31">
        <v>32</v>
      </c>
      <c r="B66" s="64">
        <f>'RawData_Unit Conversion'!A37</f>
        <v>0.62</v>
      </c>
      <c r="C66" s="63">
        <f>'RawData_Unit Conversion'!C37</f>
        <v>3.448</v>
      </c>
      <c r="D66" s="66">
        <f>'RawData_Unit Conversion'!E37</f>
        <v>0</v>
      </c>
      <c r="E66" s="67">
        <f>'RawData_Unit Conversion'!G37</f>
        <v>0.81544036327868175</v>
      </c>
    </row>
    <row r="67" spans="1:5" s="30" customFormat="1" ht="12" customHeight="1">
      <c r="A67" s="31">
        <v>33</v>
      </c>
      <c r="B67" s="64">
        <f>'RawData_Unit Conversion'!A38</f>
        <v>0.64</v>
      </c>
      <c r="C67" s="63">
        <f>'RawData_Unit Conversion'!C38</f>
        <v>3.448</v>
      </c>
      <c r="D67" s="66">
        <f>'RawData_Unit Conversion'!E38</f>
        <v>0</v>
      </c>
      <c r="E67" s="67">
        <f>'RawData_Unit Conversion'!G38</f>
        <v>0.83582637236064872</v>
      </c>
    </row>
    <row r="68" spans="1:5" s="30" customFormat="1" ht="12" customHeight="1">
      <c r="A68" s="31">
        <v>34</v>
      </c>
      <c r="B68" s="64">
        <f>'RawData_Unit Conversion'!A39</f>
        <v>0.66</v>
      </c>
      <c r="C68" s="63">
        <f>'RawData_Unit Conversion'!C39</f>
        <v>4.5590000000000002</v>
      </c>
      <c r="D68" s="66">
        <f>'RawData_Unit Conversion'!E39</f>
        <v>0</v>
      </c>
      <c r="E68" s="67">
        <f>'RawData_Unit Conversion'!G39</f>
        <v>0.83582637236064872</v>
      </c>
    </row>
    <row r="69" spans="1:5" s="30" customFormat="1" ht="12" customHeight="1">
      <c r="A69" s="31">
        <v>35</v>
      </c>
      <c r="B69" s="64">
        <f>'RawData_Unit Conversion'!A40</f>
        <v>0.68</v>
      </c>
      <c r="C69" s="63">
        <f>'RawData_Unit Conversion'!C40</f>
        <v>4.5590000000000002</v>
      </c>
      <c r="D69" s="66">
        <f>'RawData_Unit Conversion'!E40</f>
        <v>0</v>
      </c>
      <c r="E69" s="67">
        <f>'RawData_Unit Conversion'!G40</f>
        <v>0.83582637236064872</v>
      </c>
    </row>
    <row r="70" spans="1:5" s="30" customFormat="1" ht="12" customHeight="1">
      <c r="A70" s="31">
        <v>36</v>
      </c>
      <c r="B70" s="64">
        <f>'RawData_Unit Conversion'!A41</f>
        <v>0.7</v>
      </c>
      <c r="C70" s="63">
        <f>'RawData_Unit Conversion'!C41</f>
        <v>7.2009999999999996</v>
      </c>
      <c r="D70" s="66">
        <f>'RawData_Unit Conversion'!E41</f>
        <v>0</v>
      </c>
      <c r="E70" s="67">
        <f>'RawData_Unit Conversion'!G41</f>
        <v>0.83582637236064872</v>
      </c>
    </row>
    <row r="71" spans="1:5" s="30" customFormat="1" ht="12" customHeight="1">
      <c r="A71" s="31">
        <v>37</v>
      </c>
      <c r="B71" s="64">
        <f>'RawData_Unit Conversion'!A42</f>
        <v>0.72</v>
      </c>
      <c r="C71" s="63">
        <f>'RawData_Unit Conversion'!C42</f>
        <v>7.2009999999999996</v>
      </c>
      <c r="D71" s="66">
        <f>'RawData_Unit Conversion'!E42</f>
        <v>0</v>
      </c>
      <c r="E71" s="67">
        <f>'RawData_Unit Conversion'!G42</f>
        <v>0.72370332240983004</v>
      </c>
    </row>
    <row r="72" spans="1:5" s="30" customFormat="1" ht="12" customHeight="1">
      <c r="A72" s="31">
        <v>38</v>
      </c>
      <c r="B72" s="64">
        <f>'RawData_Unit Conversion'!A43</f>
        <v>0.74</v>
      </c>
      <c r="C72" s="63">
        <f>'RawData_Unit Conversion'!C43</f>
        <v>6.9320000000000004</v>
      </c>
      <c r="D72" s="66">
        <f>'RawData_Unit Conversion'!E43</f>
        <v>0</v>
      </c>
      <c r="E72" s="67">
        <f>'RawData_Unit Conversion'!G43</f>
        <v>0.72370332240983004</v>
      </c>
    </row>
    <row r="73" spans="1:5" s="30" customFormat="1" ht="12" customHeight="1">
      <c r="A73" s="31">
        <v>39</v>
      </c>
      <c r="B73" s="64">
        <f>'RawData_Unit Conversion'!A44</f>
        <v>0.76</v>
      </c>
      <c r="C73" s="63">
        <f>'RawData_Unit Conversion'!C44</f>
        <v>6.9320000000000004</v>
      </c>
      <c r="D73" s="66">
        <f>'RawData_Unit Conversion'!E44</f>
        <v>0</v>
      </c>
      <c r="E73" s="67">
        <f>'RawData_Unit Conversion'!G44</f>
        <v>0.72370332240983004</v>
      </c>
    </row>
    <row r="74" spans="1:5" s="30" customFormat="1" ht="12" customHeight="1">
      <c r="A74" s="31">
        <v>40</v>
      </c>
      <c r="B74" s="64">
        <f>'RawData_Unit Conversion'!A45</f>
        <v>0.78</v>
      </c>
      <c r="C74" s="63">
        <f>'RawData_Unit Conversion'!C45</f>
        <v>6.9320000000000004</v>
      </c>
      <c r="D74" s="66">
        <f>'RawData_Unit Conversion'!E45</f>
        <v>0</v>
      </c>
      <c r="E74" s="67">
        <f>'RawData_Unit Conversion'!G45</f>
        <v>0.74408933149179712</v>
      </c>
    </row>
    <row r="75" spans="1:5" s="30" customFormat="1" ht="12" customHeight="1">
      <c r="A75" s="31">
        <v>41</v>
      </c>
      <c r="B75" s="64">
        <f>'RawData_Unit Conversion'!A46</f>
        <v>0.8</v>
      </c>
      <c r="C75" s="63">
        <f>'RawData_Unit Conversion'!C46</f>
        <v>6.8479999999999999</v>
      </c>
      <c r="D75" s="66">
        <f>'RawData_Unit Conversion'!E46</f>
        <v>0</v>
      </c>
      <c r="E75" s="67">
        <f>'RawData_Unit Conversion'!G46</f>
        <v>0.74408933149179712</v>
      </c>
    </row>
    <row r="76" spans="1:5" s="30" customFormat="1" ht="12" customHeight="1">
      <c r="A76" s="31">
        <v>42</v>
      </c>
      <c r="B76" s="64">
        <f>'RawData_Unit Conversion'!A47</f>
        <v>0.82</v>
      </c>
      <c r="C76" s="63">
        <f>'RawData_Unit Conversion'!C47</f>
        <v>6.8479999999999999</v>
      </c>
      <c r="D76" s="66">
        <f>'RawData_Unit Conversion'!E47</f>
        <v>0</v>
      </c>
      <c r="E76" s="67">
        <f>'RawData_Unit Conversion'!G47</f>
        <v>0.69312430878687947</v>
      </c>
    </row>
    <row r="77" spans="1:5" s="30" customFormat="1" ht="12" customHeight="1">
      <c r="A77" s="31">
        <v>43</v>
      </c>
      <c r="B77" s="64">
        <f>'RawData_Unit Conversion'!A48</f>
        <v>0.84</v>
      </c>
      <c r="C77" s="63">
        <f>'RawData_Unit Conversion'!C48</f>
        <v>3.9800000000000004</v>
      </c>
      <c r="D77" s="66">
        <f>'RawData_Unit Conversion'!E48</f>
        <v>0</v>
      </c>
      <c r="E77" s="67">
        <f>'RawData_Unit Conversion'!G48</f>
        <v>0.69312430878687947</v>
      </c>
    </row>
    <row r="78" spans="1:5" s="30" customFormat="1" ht="12" customHeight="1">
      <c r="A78" s="31">
        <v>44</v>
      </c>
      <c r="B78" s="64">
        <f>'RawData_Unit Conversion'!A49</f>
        <v>0.86</v>
      </c>
      <c r="C78" s="63">
        <f>'RawData_Unit Conversion'!C49</f>
        <v>3.9800000000000004</v>
      </c>
      <c r="D78" s="66">
        <f>'RawData_Unit Conversion'!E49</f>
        <v>0</v>
      </c>
      <c r="E78" s="67">
        <f>'RawData_Unit Conversion'!G49</f>
        <v>0.73389632695081364</v>
      </c>
    </row>
    <row r="79" spans="1:5" s="30" customFormat="1" ht="12" customHeight="1">
      <c r="A79" s="31">
        <v>45</v>
      </c>
      <c r="B79" s="64">
        <f>'RawData_Unit Conversion'!A50</f>
        <v>0.88</v>
      </c>
      <c r="C79" s="63">
        <f>'RawData_Unit Conversion'!C50</f>
        <v>4.3860000000000001</v>
      </c>
      <c r="D79" s="66">
        <f>'RawData_Unit Conversion'!E50</f>
        <v>0</v>
      </c>
      <c r="E79" s="67">
        <f>'RawData_Unit Conversion'!G50</f>
        <v>0.77466834511474769</v>
      </c>
    </row>
    <row r="80" spans="1:5" s="30" customFormat="1" ht="12" customHeight="1">
      <c r="A80" s="31">
        <v>46</v>
      </c>
      <c r="B80" s="64">
        <f>'RawData_Unit Conversion'!A51</f>
        <v>0.9</v>
      </c>
      <c r="C80" s="63">
        <f>'RawData_Unit Conversion'!C51</f>
        <v>5.0380000000000003</v>
      </c>
      <c r="D80" s="66">
        <f>'RawData_Unit Conversion'!E51</f>
        <v>0</v>
      </c>
      <c r="E80" s="67">
        <f>'RawData_Unit Conversion'!G51</f>
        <v>0.78486134965573118</v>
      </c>
    </row>
    <row r="81" spans="1:5" s="30" customFormat="1" ht="12" customHeight="1">
      <c r="A81" s="31">
        <v>47</v>
      </c>
      <c r="B81" s="64">
        <f>'RawData_Unit Conversion'!A52</f>
        <v>0.92</v>
      </c>
      <c r="C81" s="63">
        <f>'RawData_Unit Conversion'!C52</f>
        <v>7.6790000000000003</v>
      </c>
      <c r="D81" s="66">
        <f>'RawData_Unit Conversion'!E52</f>
        <v>0</v>
      </c>
      <c r="E81" s="67">
        <f>'RawData_Unit Conversion'!G52</f>
        <v>0.80524735873769826</v>
      </c>
    </row>
    <row r="82" spans="1:5" s="30" customFormat="1" ht="12" customHeight="1">
      <c r="A82" s="31">
        <v>48</v>
      </c>
      <c r="B82" s="64">
        <f>'RawData_Unit Conversion'!A53</f>
        <v>0.94</v>
      </c>
      <c r="C82" s="63">
        <f>'RawData_Unit Conversion'!C53</f>
        <v>10.702</v>
      </c>
      <c r="D82" s="66">
        <f>'RawData_Unit Conversion'!E53</f>
        <v>0</v>
      </c>
      <c r="E82" s="67">
        <f>'RawData_Unit Conversion'!G53</f>
        <v>0.77466834511474769</v>
      </c>
    </row>
    <row r="83" spans="1:5" s="30" customFormat="1" ht="12" customHeight="1">
      <c r="A83" s="31">
        <v>49</v>
      </c>
      <c r="B83" s="64">
        <f>'RawData_Unit Conversion'!A54</f>
        <v>0.96</v>
      </c>
      <c r="C83" s="63">
        <f>'RawData_Unit Conversion'!C54</f>
        <v>10.702</v>
      </c>
      <c r="D83" s="66">
        <f>'RawData_Unit Conversion'!E54</f>
        <v>0</v>
      </c>
      <c r="E83" s="67">
        <f>'RawData_Unit Conversion'!G54</f>
        <v>0.68293130424589599</v>
      </c>
    </row>
    <row r="84" spans="1:5" s="30" customFormat="1" ht="12" customHeight="1">
      <c r="A84" s="31">
        <v>50</v>
      </c>
      <c r="B84" s="64">
        <f>'RawData_Unit Conversion'!A55</f>
        <v>0.98</v>
      </c>
      <c r="C84" s="63">
        <f>'RawData_Unit Conversion'!C55</f>
        <v>9.8419999999999987</v>
      </c>
      <c r="D84" s="66">
        <f>'RawData_Unit Conversion'!E55</f>
        <v>0</v>
      </c>
      <c r="E84" s="67">
        <f>'RawData_Unit Conversion'!G55</f>
        <v>0.68293130424589599</v>
      </c>
    </row>
    <row r="85" spans="1:5" s="30" customFormat="1" ht="12" customHeight="1">
      <c r="A85" s="31">
        <v>51</v>
      </c>
      <c r="B85" s="64">
        <f>'RawData_Unit Conversion'!A56</f>
        <v>1</v>
      </c>
      <c r="C85" s="63">
        <f>'RawData_Unit Conversion'!C56</f>
        <v>9.8419999999999987</v>
      </c>
      <c r="D85" s="66">
        <f>'RawData_Unit Conversion'!E56</f>
        <v>0</v>
      </c>
      <c r="E85" s="67">
        <f>'RawData_Unit Conversion'!G56</f>
        <v>0.24463210898360452</v>
      </c>
    </row>
    <row r="86" spans="1:5" s="30" customFormat="1" ht="12" customHeight="1">
      <c r="A86" s="31">
        <v>52</v>
      </c>
      <c r="B86" s="64">
        <f>'RawData_Unit Conversion'!A57</f>
        <v>1.02</v>
      </c>
      <c r="C86" s="63">
        <f>'RawData_Unit Conversion'!C57</f>
        <v>2.7550000000000003</v>
      </c>
      <c r="D86" s="66">
        <f>'RawData_Unit Conversion'!E57</f>
        <v>0</v>
      </c>
      <c r="E86" s="67">
        <f>'RawData_Unit Conversion'!G57</f>
        <v>0.24463210898360452</v>
      </c>
    </row>
    <row r="87" spans="1:5" s="30" customFormat="1" ht="12" customHeight="1">
      <c r="A87" s="31">
        <v>53</v>
      </c>
      <c r="B87" s="64">
        <f>'RawData_Unit Conversion'!A58</f>
        <v>1.04</v>
      </c>
      <c r="C87" s="63">
        <f>'RawData_Unit Conversion'!C58</f>
        <v>9.5999999999999988E-2</v>
      </c>
      <c r="D87" s="66">
        <f>'RawData_Unit Conversion'!E58</f>
        <v>-1E-3</v>
      </c>
      <c r="E87" s="67">
        <f>'RawData_Unit Conversion'!G58</f>
        <v>1.0193004540983521</v>
      </c>
    </row>
    <row r="88" spans="1:5" s="30" customFormat="1" ht="12" customHeight="1">
      <c r="A88" s="31">
        <v>54</v>
      </c>
      <c r="B88" s="64">
        <f>'RawData_Unit Conversion'!A59</f>
        <v>1.06</v>
      </c>
      <c r="C88" s="63">
        <f>'RawData_Unit Conversion'!C59</f>
        <v>9.5999999999999988E-2</v>
      </c>
      <c r="D88" s="66">
        <f>'RawData_Unit Conversion'!E59</f>
        <v>-1E-3</v>
      </c>
      <c r="E88" s="67">
        <f>'RawData_Unit Conversion'!G59</f>
        <v>1.0193004540983521</v>
      </c>
    </row>
    <row r="89" spans="1:5" s="30" customFormat="1" ht="12" customHeight="1">
      <c r="A89" s="31">
        <v>55</v>
      </c>
      <c r="B89" s="64">
        <f>'RawData_Unit Conversion'!A60</f>
        <v>1.08</v>
      </c>
      <c r="C89" s="63">
        <f>'RawData_Unit Conversion'!C60</f>
        <v>0.58599999999999997</v>
      </c>
      <c r="D89" s="66">
        <f>'RawData_Unit Conversion'!E60</f>
        <v>-1E-3</v>
      </c>
      <c r="E89" s="67">
        <f>'RawData_Unit Conversion'!G60</f>
        <v>1.0193004540983521</v>
      </c>
    </row>
    <row r="90" spans="1:5" s="30" customFormat="1" ht="12" customHeight="1">
      <c r="A90" s="31">
        <v>56</v>
      </c>
      <c r="B90" s="64">
        <f>'RawData_Unit Conversion'!A61</f>
        <v>1.1000000000000001</v>
      </c>
      <c r="C90" s="63">
        <f>'RawData_Unit Conversion'!C61</f>
        <v>0.58599999999999997</v>
      </c>
      <c r="D90" s="66">
        <f>'RawData_Unit Conversion'!E61</f>
        <v>-1E-3</v>
      </c>
      <c r="E90" s="67">
        <f>'RawData_Unit Conversion'!G61</f>
        <v>0.79505435419671466</v>
      </c>
    </row>
    <row r="91" spans="1:5" s="30" customFormat="1" ht="12" customHeight="1">
      <c r="A91" s="31">
        <v>57</v>
      </c>
      <c r="B91" s="64">
        <f>'RawData_Unit Conversion'!A62</f>
        <v>1.1200000000000001</v>
      </c>
      <c r="C91" s="63">
        <f>'RawData_Unit Conversion'!C62</f>
        <v>0.52</v>
      </c>
      <c r="D91" s="66">
        <f>'RawData_Unit Conversion'!E62</f>
        <v>-1E-3</v>
      </c>
      <c r="E91" s="67">
        <f>'RawData_Unit Conversion'!G62</f>
        <v>0.79505435419671466</v>
      </c>
    </row>
    <row r="92" spans="1:5" s="30" customFormat="1" ht="12" customHeight="1">
      <c r="A92" s="31">
        <v>58</v>
      </c>
      <c r="B92" s="64">
        <f>'RawData_Unit Conversion'!A63</f>
        <v>1.1399999999999999</v>
      </c>
      <c r="C92" s="63">
        <f>'RawData_Unit Conversion'!C63</f>
        <v>0.72300000000000009</v>
      </c>
      <c r="D92" s="66">
        <f>'RawData_Unit Conversion'!E63</f>
        <v>-1E-3</v>
      </c>
      <c r="E92" s="67">
        <f>'RawData_Unit Conversion'!G63</f>
        <v>0.93775641777048402</v>
      </c>
    </row>
    <row r="93" spans="1:5" s="30" customFormat="1" ht="12" customHeight="1">
      <c r="A93" s="31">
        <v>59</v>
      </c>
      <c r="B93" s="64">
        <f>'RawData_Unit Conversion'!A64</f>
        <v>1.1599999999999999</v>
      </c>
      <c r="C93" s="63">
        <f>'RawData_Unit Conversion'!C64</f>
        <v>0.72300000000000009</v>
      </c>
      <c r="D93" s="66">
        <f>'RawData_Unit Conversion'!E64</f>
        <v>-1E-3</v>
      </c>
      <c r="E93" s="67">
        <f>'RawData_Unit Conversion'!G64</f>
        <v>3.6898676438360352</v>
      </c>
    </row>
    <row r="94" spans="1:5" s="30" customFormat="1" ht="12" customHeight="1">
      <c r="A94" s="31">
        <v>60</v>
      </c>
      <c r="B94" s="64">
        <f>'RawData_Unit Conversion'!A65</f>
        <v>1.18</v>
      </c>
      <c r="C94" s="63">
        <f>'RawData_Unit Conversion'!C65</f>
        <v>2.504</v>
      </c>
      <c r="D94" s="66">
        <f>'RawData_Unit Conversion'!E65</f>
        <v>-1E-3</v>
      </c>
      <c r="E94" s="67">
        <f>'RawData_Unit Conversion'!G65</f>
        <v>3.6898676438360352</v>
      </c>
    </row>
    <row r="95" spans="1:5" s="30" customFormat="1" ht="12" customHeight="1">
      <c r="A95" s="31">
        <v>61</v>
      </c>
      <c r="B95" s="64">
        <f>'RawData_Unit Conversion'!A66</f>
        <v>1.2</v>
      </c>
      <c r="C95" s="63">
        <f>'RawData_Unit Conversion'!C66</f>
        <v>2.504</v>
      </c>
      <c r="D95" s="66">
        <f>'RawData_Unit Conversion'!E66</f>
        <v>-1E-3</v>
      </c>
      <c r="E95" s="67">
        <f>'RawData_Unit Conversion'!G66</f>
        <v>2.3647770535081771</v>
      </c>
    </row>
    <row r="96" spans="1:5" s="30" customFormat="1" ht="12" customHeight="1">
      <c r="A96" s="31">
        <v>62</v>
      </c>
      <c r="B96" s="64">
        <f>'RawData_Unit Conversion'!A67</f>
        <v>1.22</v>
      </c>
      <c r="C96" s="63">
        <f>'RawData_Unit Conversion'!C67</f>
        <v>2.5519999999999996</v>
      </c>
      <c r="D96" s="66">
        <f>'RawData_Unit Conversion'!E67</f>
        <v>-1E-3</v>
      </c>
      <c r="E96" s="67">
        <f>'RawData_Unit Conversion'!G67</f>
        <v>2.0997589354426056</v>
      </c>
    </row>
    <row r="97" spans="1:5" s="30" customFormat="1" ht="12" customHeight="1">
      <c r="A97" s="31">
        <v>63</v>
      </c>
      <c r="B97" s="64">
        <f>'RawData_Unit Conversion'!A68</f>
        <v>1.24</v>
      </c>
      <c r="C97" s="63">
        <f>'RawData_Unit Conversion'!C68</f>
        <v>2.952</v>
      </c>
      <c r="D97" s="66">
        <f>'RawData_Unit Conversion'!E68</f>
        <v>-1E-3</v>
      </c>
      <c r="E97" s="67">
        <f>'RawData_Unit Conversion'!G68</f>
        <v>1.6920387538032649</v>
      </c>
    </row>
    <row r="98" spans="1:5" s="30" customFormat="1" ht="12" customHeight="1">
      <c r="A98" s="31">
        <v>64</v>
      </c>
      <c r="B98" s="64">
        <f>'RawData_Unit Conversion'!A69</f>
        <v>1.26</v>
      </c>
      <c r="C98" s="63">
        <f>'RawData_Unit Conversion'!C69</f>
        <v>2.9220000000000002</v>
      </c>
      <c r="D98" s="66">
        <f>'RawData_Unit Conversion'!E69</f>
        <v>-1E-3</v>
      </c>
      <c r="E98" s="67">
        <f>'RawData_Unit Conversion'!G69</f>
        <v>1.1620025176721216</v>
      </c>
    </row>
    <row r="99" spans="1:5" s="30" customFormat="1" ht="12" customHeight="1">
      <c r="A99" s="31">
        <v>65</v>
      </c>
      <c r="B99" s="64">
        <f>'RawData_Unit Conversion'!A70</f>
        <v>1.28</v>
      </c>
      <c r="C99" s="63">
        <f>'RawData_Unit Conversion'!C70</f>
        <v>1.954</v>
      </c>
      <c r="D99" s="66">
        <f>'RawData_Unit Conversion'!E70</f>
        <v>-1E-3</v>
      </c>
      <c r="E99" s="67">
        <f>'RawData_Unit Conversion'!G70</f>
        <v>-0.45868520434425852</v>
      </c>
    </row>
    <row r="100" spans="1:5" s="30" customFormat="1" ht="12" customHeight="1">
      <c r="A100" s="31">
        <v>66</v>
      </c>
      <c r="B100" s="64">
        <f>'RawData_Unit Conversion'!A71</f>
        <v>1.3</v>
      </c>
      <c r="C100" s="63">
        <f>'RawData_Unit Conversion'!C71</f>
        <v>1.954</v>
      </c>
      <c r="D100" s="66">
        <f>'RawData_Unit Conversion'!E71</f>
        <v>-1E-3</v>
      </c>
      <c r="E100" s="67">
        <f>'RawData_Unit Conversion'!G71</f>
        <v>-1.8551268264590011</v>
      </c>
    </row>
    <row r="101" spans="1:5" s="30" customFormat="1" ht="12" customHeight="1">
      <c r="A101" s="31">
        <v>67</v>
      </c>
      <c r="B101" s="64">
        <f>'RawData_Unit Conversion'!A72</f>
        <v>1.32</v>
      </c>
      <c r="C101" s="63">
        <f>'RawData_Unit Conversion'!C72</f>
        <v>1.171</v>
      </c>
      <c r="D101" s="66">
        <f>'RawData_Unit Conversion'!E72</f>
        <v>-1E-3</v>
      </c>
      <c r="E101" s="67">
        <f>'RawData_Unit Conversion'!G72</f>
        <v>-2.0182148991147373</v>
      </c>
    </row>
    <row r="102" spans="1:5" s="30" customFormat="1" ht="12" customHeight="1">
      <c r="A102" s="31">
        <v>68</v>
      </c>
      <c r="B102" s="64">
        <f>'RawData_Unit Conversion'!A73</f>
        <v>1.34</v>
      </c>
      <c r="C102" s="63">
        <f>'RawData_Unit Conversion'!C73</f>
        <v>0.84299999999999997</v>
      </c>
      <c r="D102" s="66">
        <f>'RawData_Unit Conversion'!E73</f>
        <v>-1E-3</v>
      </c>
      <c r="E102" s="67">
        <f>'RawData_Unit Conversion'!G73</f>
        <v>-2.0182148991147373</v>
      </c>
    </row>
    <row r="103" spans="1:5" s="30" customFormat="1" ht="12" customHeight="1">
      <c r="A103" s="31">
        <v>69</v>
      </c>
      <c r="B103" s="64">
        <f>'RawData_Unit Conversion'!A74</f>
        <v>1.36</v>
      </c>
      <c r="C103" s="63">
        <f>'RawData_Unit Conversion'!C74</f>
        <v>0.61</v>
      </c>
      <c r="D103" s="66">
        <f>'RawData_Unit Conversion'!E74</f>
        <v>-1E-3</v>
      </c>
      <c r="E103" s="67">
        <f>'RawData_Unit Conversion'!G74</f>
        <v>-2.1099519399835889</v>
      </c>
    </row>
    <row r="104" spans="1:5" s="30" customFormat="1" ht="12" customHeight="1">
      <c r="A104" s="31">
        <v>70</v>
      </c>
      <c r="B104" s="64">
        <f>'RawData_Unit Conversion'!A75</f>
        <v>1.38</v>
      </c>
      <c r="C104" s="63">
        <f>'RawData_Unit Conversion'!C75</f>
        <v>0.61</v>
      </c>
      <c r="D104" s="66">
        <f>'RawData_Unit Conversion'!E75</f>
        <v>-1E-3</v>
      </c>
      <c r="E104" s="67">
        <f>'RawData_Unit Conversion'!G75</f>
        <v>-2.1711099672294902</v>
      </c>
    </row>
    <row r="105" spans="1:5" s="30" customFormat="1" ht="12" customHeight="1">
      <c r="A105" s="31">
        <v>71</v>
      </c>
      <c r="B105" s="64">
        <f>'RawData_Unit Conversion'!A76</f>
        <v>1.4</v>
      </c>
      <c r="C105" s="63">
        <f>'RawData_Unit Conversion'!C76</f>
        <v>0.49</v>
      </c>
      <c r="D105" s="66">
        <f>'RawData_Unit Conversion'!E76</f>
        <v>-1E-3</v>
      </c>
      <c r="E105" s="67">
        <f>'RawData_Unit Conversion'!G76</f>
        <v>-2.2322679944753911</v>
      </c>
    </row>
    <row r="106" spans="1:5" s="30" customFormat="1" ht="12" customHeight="1">
      <c r="A106" s="31">
        <v>72</v>
      </c>
      <c r="B106" s="64">
        <f>'RawData_Unit Conversion'!A77</f>
        <v>1.42</v>
      </c>
      <c r="C106" s="63">
        <f>'RawData_Unit Conversion'!C77</f>
        <v>0.621</v>
      </c>
      <c r="D106" s="66">
        <f>'RawData_Unit Conversion'!E77</f>
        <v>-1E-3</v>
      </c>
      <c r="E106" s="67">
        <f>'RawData_Unit Conversion'!G77</f>
        <v>-2.2322679944753911</v>
      </c>
    </row>
    <row r="107" spans="1:5" s="30" customFormat="1" ht="12" customHeight="1">
      <c r="A107" s="31">
        <v>73</v>
      </c>
      <c r="B107" s="64">
        <f>'RawData_Unit Conversion'!A78</f>
        <v>1.44</v>
      </c>
      <c r="C107" s="63">
        <f>'RawData_Unit Conversion'!C78</f>
        <v>0.621</v>
      </c>
      <c r="D107" s="66">
        <f>'RawData_Unit Conversion'!E78</f>
        <v>0</v>
      </c>
      <c r="E107" s="67">
        <f>'RawData_Unit Conversion'!G78</f>
        <v>-2.4667070989180124</v>
      </c>
    </row>
    <row r="108" spans="1:5" s="30" customFormat="1" ht="12" customHeight="1">
      <c r="A108" s="31">
        <v>74</v>
      </c>
      <c r="B108" s="64">
        <f>'RawData_Unit Conversion'!A79</f>
        <v>1.46</v>
      </c>
      <c r="C108" s="63">
        <f>'RawData_Unit Conversion'!C79</f>
        <v>1.046</v>
      </c>
      <c r="D108" s="66">
        <f>'RawData_Unit Conversion'!E79</f>
        <v>0</v>
      </c>
      <c r="E108" s="67">
        <f>'RawData_Unit Conversion'!G79</f>
        <v>-1.1110374949672039</v>
      </c>
    </row>
    <row r="109" spans="1:5" s="30" customFormat="1" ht="12" customHeight="1">
      <c r="A109" s="31">
        <v>75</v>
      </c>
      <c r="B109" s="64">
        <f>'RawData_Unit Conversion'!A80</f>
        <v>1.48</v>
      </c>
      <c r="C109" s="63">
        <f>'RawData_Unit Conversion'!C80</f>
        <v>9.5999999999999988E-2</v>
      </c>
      <c r="D109" s="66">
        <f>'RawData_Unit Conversion'!E80</f>
        <v>0</v>
      </c>
      <c r="E109" s="67">
        <f>'RawData_Unit Conversion'!G80</f>
        <v>-1.1110374949672039</v>
      </c>
    </row>
    <row r="110" spans="1:5" s="30" customFormat="1" ht="12" customHeight="1">
      <c r="A110" s="31">
        <v>76</v>
      </c>
      <c r="B110" s="64">
        <f>'RawData_Unit Conversion'!A81</f>
        <v>1.5</v>
      </c>
      <c r="C110" s="63">
        <f>'RawData_Unit Conversion'!C81</f>
        <v>1.823</v>
      </c>
      <c r="D110" s="66">
        <f>'RawData_Unit Conversion'!E81</f>
        <v>0</v>
      </c>
      <c r="E110" s="67">
        <f>'RawData_Unit Conversion'!G81</f>
        <v>-1.1110374949672039</v>
      </c>
    </row>
    <row r="111" spans="1:5" s="30" customFormat="1" ht="12" customHeight="1">
      <c r="A111" s="31">
        <v>77</v>
      </c>
      <c r="B111" s="64">
        <f>'RawData_Unit Conversion'!A82</f>
        <v>1.52</v>
      </c>
      <c r="C111" s="63">
        <f>'RawData_Unit Conversion'!C82</f>
        <v>2.6350000000000002</v>
      </c>
      <c r="D111" s="66">
        <f>'RawData_Unit Conversion'!E82</f>
        <v>0</v>
      </c>
      <c r="E111" s="67">
        <f>'RawData_Unit Conversion'!G82</f>
        <v>-1.1110374949672039</v>
      </c>
    </row>
    <row r="112" spans="1:5" s="30" customFormat="1" ht="12" customHeight="1">
      <c r="A112" s="31">
        <v>78</v>
      </c>
      <c r="B112" s="64">
        <f>'RawData_Unit Conversion'!A83</f>
        <v>1.54</v>
      </c>
      <c r="C112" s="63">
        <f>'RawData_Unit Conversion'!C83</f>
        <v>2.5219999999999998</v>
      </c>
      <c r="D112" s="66">
        <f>'RawData_Unit Conversion'!E83</f>
        <v>0</v>
      </c>
      <c r="E112" s="67">
        <f>'RawData_Unit Conversion'!G83</f>
        <v>-0.97852843593441807</v>
      </c>
    </row>
    <row r="113" spans="1:5" s="30" customFormat="1" ht="12" customHeight="1">
      <c r="A113" s="31">
        <v>79</v>
      </c>
      <c r="B113" s="64">
        <f>'RawData_Unit Conversion'!A84</f>
        <v>1.56</v>
      </c>
      <c r="C113" s="63">
        <f>'RawData_Unit Conversion'!C84</f>
        <v>2.5219999999999998</v>
      </c>
      <c r="D113" s="66">
        <f>'RawData_Unit Conversion'!E84</f>
        <v>0</v>
      </c>
      <c r="E113" s="67">
        <f>'RawData_Unit Conversion'!G84</f>
        <v>-1.0091074495573686</v>
      </c>
    </row>
    <row r="114" spans="1:5" s="30" customFormat="1" ht="12" customHeight="1">
      <c r="A114" s="31">
        <v>80</v>
      </c>
      <c r="B114" s="64">
        <f>'RawData_Unit Conversion'!A85</f>
        <v>1.58</v>
      </c>
      <c r="C114" s="63">
        <f>'RawData_Unit Conversion'!C85</f>
        <v>1.351</v>
      </c>
      <c r="D114" s="66">
        <f>'RawData_Unit Conversion'!E85</f>
        <v>0</v>
      </c>
      <c r="E114" s="67">
        <f>'RawData_Unit Conversion'!G85</f>
        <v>-1.0091074495573686</v>
      </c>
    </row>
    <row r="115" spans="1:5" s="30" customFormat="1" ht="12" customHeight="1">
      <c r="A115" s="31">
        <v>81</v>
      </c>
      <c r="B115" s="64">
        <f>'RawData_Unit Conversion'!A86</f>
        <v>1.6</v>
      </c>
      <c r="C115" s="63">
        <f>'RawData_Unit Conversion'!C86</f>
        <v>1.351</v>
      </c>
      <c r="D115" s="66">
        <f>'RawData_Unit Conversion'!E86</f>
        <v>0</v>
      </c>
      <c r="E115" s="67">
        <f>'RawData_Unit Conversion'!G86</f>
        <v>-1.0396864631803191</v>
      </c>
    </row>
    <row r="116" spans="1:5" s="30" customFormat="1" ht="12" customHeight="1">
      <c r="A116" s="31">
        <v>82</v>
      </c>
      <c r="B116" s="64">
        <f>'RawData_Unit Conversion'!A87</f>
        <v>1.62</v>
      </c>
      <c r="C116" s="63">
        <f>'RawData_Unit Conversion'!C87</f>
        <v>0.66300000000000003</v>
      </c>
      <c r="D116" s="66">
        <f>'RawData_Unit Conversion'!E87</f>
        <v>0</v>
      </c>
      <c r="E116" s="67">
        <f>'RawData_Unit Conversion'!G87</f>
        <v>-1.0396864631803191</v>
      </c>
    </row>
    <row r="117" spans="1:5" s="30" customFormat="1" ht="12" customHeight="1">
      <c r="A117" s="31">
        <v>83</v>
      </c>
      <c r="B117" s="64">
        <f>'RawData_Unit Conversion'!A88</f>
        <v>1.64</v>
      </c>
      <c r="C117" s="63">
        <f>'RawData_Unit Conversion'!C88</f>
        <v>0.55000000000000004</v>
      </c>
      <c r="D117" s="66">
        <f>'RawData_Unit Conversion'!E88</f>
        <v>0</v>
      </c>
      <c r="E117" s="67">
        <f>'RawData_Unit Conversion'!G88</f>
        <v>-0.88679139506556637</v>
      </c>
    </row>
    <row r="118" spans="1:5" s="30" customFormat="1" ht="12" customHeight="1">
      <c r="A118" s="31">
        <v>84</v>
      </c>
      <c r="B118" s="64">
        <f>'RawData_Unit Conversion'!A89</f>
        <v>1.66</v>
      </c>
      <c r="C118" s="63">
        <f>'RawData_Unit Conversion'!C89</f>
        <v>0.55000000000000004</v>
      </c>
      <c r="D118" s="66">
        <f>'RawData_Unit Conversion'!E89</f>
        <v>-1E-3</v>
      </c>
      <c r="E118" s="67">
        <f>'RawData_Unit Conversion'!G89</f>
        <v>-1.0193004540983521</v>
      </c>
    </row>
    <row r="119" spans="1:5" s="30" customFormat="1" ht="12" customHeight="1">
      <c r="A119" s="31">
        <v>85</v>
      </c>
      <c r="B119" s="64">
        <f>'RawData_Unit Conversion'!A90</f>
        <v>1.68</v>
      </c>
      <c r="C119" s="63">
        <f>'RawData_Unit Conversion'!C90</f>
        <v>0.50800000000000001</v>
      </c>
      <c r="D119" s="66">
        <f>'RawData_Unit Conversion'!E90</f>
        <v>0</v>
      </c>
      <c r="E119" s="67">
        <f>'RawData_Unit Conversion'!G90</f>
        <v>-1.2537395585409734</v>
      </c>
    </row>
    <row r="120" spans="1:5" s="30" customFormat="1" ht="12" customHeight="1">
      <c r="A120" s="31">
        <v>86</v>
      </c>
      <c r="B120" s="64">
        <f>'RawData_Unit Conversion'!A91</f>
        <v>1.7</v>
      </c>
      <c r="C120" s="63">
        <f>'RawData_Unit Conversion'!C91</f>
        <v>0.45400000000000001</v>
      </c>
      <c r="D120" s="66">
        <f>'RawData_Unit Conversion'!E91</f>
        <v>0</v>
      </c>
      <c r="E120" s="67">
        <f>'RawData_Unit Conversion'!G91</f>
        <v>-1.2537395585409734</v>
      </c>
    </row>
    <row r="121" spans="1:5" s="30" customFormat="1" ht="12" customHeight="1">
      <c r="A121" s="31">
        <v>87</v>
      </c>
      <c r="B121" s="64">
        <f>'RawData_Unit Conversion'!A92</f>
        <v>1.72</v>
      </c>
      <c r="C121" s="63">
        <f>'RawData_Unit Conversion'!C92</f>
        <v>0.41200000000000003</v>
      </c>
      <c r="D121" s="66">
        <f>'RawData_Unit Conversion'!E92</f>
        <v>0</v>
      </c>
      <c r="E121" s="67">
        <f>'RawData_Unit Conversion'!G92</f>
        <v>-1.5187576766065449</v>
      </c>
    </row>
    <row r="122" spans="1:5" s="30" customFormat="1" ht="12" customHeight="1">
      <c r="A122" s="31">
        <v>88</v>
      </c>
      <c r="B122" s="64">
        <f>'RawData_Unit Conversion'!A93</f>
        <v>1.74</v>
      </c>
      <c r="C122" s="63">
        <f>'RawData_Unit Conversion'!C93</f>
        <v>0.41799999999999998</v>
      </c>
      <c r="D122" s="66">
        <f>'RawData_Unit Conversion'!E93</f>
        <v>0</v>
      </c>
      <c r="E122" s="67">
        <f>'RawData_Unit Conversion'!G93</f>
        <v>-1.5901087083934293</v>
      </c>
    </row>
    <row r="123" spans="1:5" s="30" customFormat="1" ht="12" customHeight="1">
      <c r="A123" s="31">
        <v>89</v>
      </c>
      <c r="B123" s="64">
        <f>'RawData_Unit Conversion'!A94</f>
        <v>1.76</v>
      </c>
      <c r="C123" s="63">
        <f>'RawData_Unit Conversion'!C94</f>
        <v>0.44200000000000006</v>
      </c>
      <c r="D123" s="66">
        <f>'RawData_Unit Conversion'!E94</f>
        <v>0</v>
      </c>
      <c r="E123" s="67">
        <f>'RawData_Unit Conversion'!G94</f>
        <v>-1.5187576766065449</v>
      </c>
    </row>
    <row r="124" spans="1:5" s="30" customFormat="1" ht="12" customHeight="1">
      <c r="A124" s="31">
        <v>90</v>
      </c>
      <c r="B124" s="64">
        <f>'RawData_Unit Conversion'!A95</f>
        <v>1.78</v>
      </c>
      <c r="C124" s="63">
        <f>'RawData_Unit Conversion'!C95</f>
        <v>0.44200000000000006</v>
      </c>
      <c r="D124" s="66">
        <f>'RawData_Unit Conversion'!E95</f>
        <v>0</v>
      </c>
      <c r="E124" s="67">
        <f>'RawData_Unit Conversion'!G95</f>
        <v>-1.3862486175737589</v>
      </c>
    </row>
    <row r="125" spans="1:5" s="30" customFormat="1" ht="12" customHeight="1">
      <c r="A125" s="31">
        <v>91</v>
      </c>
      <c r="B125" s="64">
        <f>'RawData_Unit Conversion'!A96</f>
        <v>1.8</v>
      </c>
      <c r="C125" s="63">
        <f>'RawData_Unit Conversion'!C96</f>
        <v>0.436</v>
      </c>
      <c r="D125" s="66">
        <f>'RawData_Unit Conversion'!E96</f>
        <v>0</v>
      </c>
      <c r="E125" s="67">
        <f>'RawData_Unit Conversion'!G96</f>
        <v>-1.2741255676229404</v>
      </c>
    </row>
    <row r="126" spans="1:5" s="30" customFormat="1" ht="12" customHeight="1">
      <c r="A126" s="31">
        <v>92</v>
      </c>
      <c r="B126" s="64">
        <f>'RawData_Unit Conversion'!A97</f>
        <v>1.82</v>
      </c>
      <c r="C126" s="63">
        <f>'RawData_Unit Conversion'!C97</f>
        <v>0.44800000000000001</v>
      </c>
      <c r="D126" s="66">
        <f>'RawData_Unit Conversion'!E97</f>
        <v>0</v>
      </c>
      <c r="E126" s="67">
        <f>'RawData_Unit Conversion'!G97</f>
        <v>-1.2741255676229404</v>
      </c>
    </row>
    <row r="127" spans="1:5" s="30" customFormat="1" ht="12" customHeight="1">
      <c r="A127" s="31">
        <v>93</v>
      </c>
      <c r="B127" s="64">
        <f>'RawData_Unit Conversion'!A98</f>
        <v>1.84</v>
      </c>
      <c r="C127" s="63">
        <f>'RawData_Unit Conversion'!C98</f>
        <v>0.45999999999999996</v>
      </c>
      <c r="D127" s="66">
        <f>'RawData_Unit Conversion'!E98</f>
        <v>0</v>
      </c>
      <c r="E127" s="67">
        <f>'RawData_Unit Conversion'!G98</f>
        <v>-1.0906514858852367</v>
      </c>
    </row>
    <row r="128" spans="1:5" s="30" customFormat="1" ht="12" customHeight="1">
      <c r="A128" s="31">
        <v>94</v>
      </c>
      <c r="B128" s="64">
        <f>'RawData_Unit Conversion'!A99</f>
        <v>1.86</v>
      </c>
      <c r="C128" s="63">
        <f>'RawData_Unit Conversion'!C99</f>
        <v>0.47800000000000004</v>
      </c>
      <c r="D128" s="66">
        <f>'RawData_Unit Conversion'!E99</f>
        <v>0</v>
      </c>
      <c r="E128" s="67">
        <f>'RawData_Unit Conversion'!G99</f>
        <v>-0.8664053859835994</v>
      </c>
    </row>
    <row r="129" spans="1:6" s="30" customFormat="1" ht="12" customHeight="1">
      <c r="A129" s="31">
        <v>95</v>
      </c>
      <c r="B129" s="64">
        <f>'RawData_Unit Conversion'!A100</f>
        <v>1.88</v>
      </c>
      <c r="C129" s="63">
        <f>'RawData_Unit Conversion'!C100</f>
        <v>0.496</v>
      </c>
      <c r="D129" s="66">
        <f>'RawData_Unit Conversion'!E100</f>
        <v>0</v>
      </c>
      <c r="E129" s="67">
        <f>'RawData_Unit Conversion'!G100</f>
        <v>-0.68293130424589599</v>
      </c>
    </row>
    <row r="130" spans="1:6" s="30" customFormat="1" ht="12" customHeight="1">
      <c r="A130" s="31">
        <v>96</v>
      </c>
      <c r="B130" s="64">
        <f>'RawData_Unit Conversion'!A101</f>
        <v>1.9</v>
      </c>
      <c r="C130" s="63">
        <f>'RawData_Unit Conversion'!C101</f>
        <v>0.52600000000000002</v>
      </c>
      <c r="D130" s="66">
        <f>'RawData_Unit Conversion'!E101</f>
        <v>0</v>
      </c>
      <c r="E130" s="67">
        <f>'RawData_Unit Conversion'!G101</f>
        <v>-0.38733417255737385</v>
      </c>
    </row>
    <row r="131" spans="1:6" s="30" customFormat="1" ht="12" customHeight="1">
      <c r="A131" s="31">
        <v>97</v>
      </c>
      <c r="B131" s="64">
        <f>'RawData_Unit Conversion'!A102</f>
        <v>1.92</v>
      </c>
      <c r="C131" s="63">
        <f>'RawData_Unit Conversion'!C102</f>
        <v>0.98</v>
      </c>
      <c r="D131" s="66">
        <f>'RawData_Unit Conversion'!E102</f>
        <v>0</v>
      </c>
      <c r="E131" s="67">
        <f>'RawData_Unit Conversion'!G102</f>
        <v>0.24463210898360452</v>
      </c>
    </row>
    <row r="132" spans="1:6" s="30" customFormat="1" ht="12" customHeight="1">
      <c r="A132" s="31">
        <v>98</v>
      </c>
      <c r="B132" s="64">
        <f>'RawData_Unit Conversion'!A103</f>
        <v>1.94</v>
      </c>
      <c r="C132" s="63">
        <f>'RawData_Unit Conversion'!C103</f>
        <v>2.665</v>
      </c>
      <c r="D132" s="66">
        <f>'RawData_Unit Conversion'!E103</f>
        <v>0</v>
      </c>
      <c r="E132" s="67">
        <f>'RawData_Unit Conversion'!G103</f>
        <v>2.5686371443278477</v>
      </c>
      <c r="F132" s="30">
        <v>2.8</v>
      </c>
    </row>
    <row r="133" spans="1:6" s="30" customFormat="1" ht="12" customHeight="1">
      <c r="A133" s="31">
        <v>99</v>
      </c>
      <c r="B133" s="64">
        <f>'RawData_Unit Conversion'!A104</f>
        <v>0</v>
      </c>
      <c r="C133" s="63">
        <f>'RawData_Unit Conversion'!C104</f>
        <v>0</v>
      </c>
      <c r="D133" s="66">
        <f>'RawData_Unit Conversion'!E104</f>
        <v>0</v>
      </c>
      <c r="E133" s="67">
        <f>'RawData_Unit Conversion'!G104</f>
        <v>0</v>
      </c>
    </row>
    <row r="134" spans="1:6" s="30" customFormat="1" ht="12" customHeight="1">
      <c r="A134" s="31">
        <v>100</v>
      </c>
      <c r="B134" s="64">
        <f>'RawData_Unit Conversion'!A105</f>
        <v>0</v>
      </c>
      <c r="C134" s="63">
        <f>'RawData_Unit Conversion'!C105</f>
        <v>0</v>
      </c>
      <c r="D134" s="66">
        <f>'RawData_Unit Conversion'!E105</f>
        <v>0</v>
      </c>
      <c r="E134" s="67">
        <f>'RawData_Unit Conversion'!G105</f>
        <v>0</v>
      </c>
    </row>
    <row r="135" spans="1:6" s="30" customFormat="1" ht="12" customHeight="1">
      <c r="A135" s="31">
        <v>101</v>
      </c>
      <c r="B135" s="64">
        <f>'RawData_Unit Conversion'!A106</f>
        <v>0</v>
      </c>
      <c r="C135" s="63">
        <f>'RawData_Unit Conversion'!C106</f>
        <v>0</v>
      </c>
      <c r="D135" s="66">
        <f>'RawData_Unit Conversion'!E106</f>
        <v>0</v>
      </c>
      <c r="E135" s="67">
        <f>'RawData_Unit Conversion'!G106</f>
        <v>0</v>
      </c>
    </row>
    <row r="136" spans="1:6" s="30" customFormat="1" ht="12" customHeight="1">
      <c r="A136" s="31">
        <v>102</v>
      </c>
      <c r="B136" s="64">
        <f>'RawData_Unit Conversion'!A107</f>
        <v>0</v>
      </c>
      <c r="C136" s="63">
        <f>'RawData_Unit Conversion'!C107</f>
        <v>0</v>
      </c>
      <c r="D136" s="66">
        <f>'RawData_Unit Conversion'!E107</f>
        <v>0</v>
      </c>
      <c r="E136" s="67">
        <f>'RawData_Unit Conversion'!G107</f>
        <v>0</v>
      </c>
    </row>
    <row r="137" spans="1:6" s="30" customFormat="1" ht="12" customHeight="1">
      <c r="A137" s="31">
        <v>103</v>
      </c>
      <c r="B137" s="64">
        <f>'RawData_Unit Conversion'!A108</f>
        <v>0</v>
      </c>
      <c r="C137" s="63">
        <f>'RawData_Unit Conversion'!C108</f>
        <v>0</v>
      </c>
      <c r="D137" s="66">
        <f>'RawData_Unit Conversion'!E108</f>
        <v>0</v>
      </c>
      <c r="E137" s="67">
        <f>'RawData_Unit Conversion'!G108</f>
        <v>0</v>
      </c>
    </row>
    <row r="138" spans="1:6" s="30" customFormat="1" ht="12" customHeight="1">
      <c r="A138" s="31">
        <v>104</v>
      </c>
      <c r="B138" s="64">
        <f>'RawData_Unit Conversion'!A109</f>
        <v>0</v>
      </c>
      <c r="C138" s="63">
        <f>'RawData_Unit Conversion'!C109</f>
        <v>0</v>
      </c>
      <c r="D138" s="66">
        <f>'RawData_Unit Conversion'!E109</f>
        <v>0</v>
      </c>
      <c r="E138" s="67">
        <f>'RawData_Unit Conversion'!G109</f>
        <v>0</v>
      </c>
    </row>
    <row r="139" spans="1:6" s="30" customFormat="1" ht="12" customHeight="1">
      <c r="A139" s="31">
        <v>105</v>
      </c>
      <c r="B139" s="64">
        <f>'RawData_Unit Conversion'!A110</f>
        <v>0</v>
      </c>
      <c r="C139" s="63">
        <f>'RawData_Unit Conversion'!C110</f>
        <v>0</v>
      </c>
      <c r="D139" s="66">
        <f>'RawData_Unit Conversion'!E110</f>
        <v>0</v>
      </c>
      <c r="E139" s="67">
        <f>'RawData_Unit Conversion'!G110</f>
        <v>0</v>
      </c>
    </row>
    <row r="140" spans="1:6" s="30" customFormat="1" ht="12" customHeight="1">
      <c r="A140" s="31">
        <v>106</v>
      </c>
      <c r="B140" s="64">
        <f>'RawData_Unit Conversion'!A111</f>
        <v>0</v>
      </c>
      <c r="C140" s="63">
        <f>'RawData_Unit Conversion'!C111</f>
        <v>0</v>
      </c>
      <c r="D140" s="66">
        <f>'RawData_Unit Conversion'!E111</f>
        <v>0</v>
      </c>
      <c r="E140" s="67">
        <f>'RawData_Unit Conversion'!G111</f>
        <v>0</v>
      </c>
    </row>
    <row r="141" spans="1:6" s="30" customFormat="1" ht="12" customHeight="1">
      <c r="A141" s="31">
        <v>107</v>
      </c>
      <c r="B141" s="64">
        <f>'RawData_Unit Conversion'!A112</f>
        <v>0</v>
      </c>
      <c r="C141" s="63">
        <f>'RawData_Unit Conversion'!C112</f>
        <v>0</v>
      </c>
      <c r="D141" s="66">
        <f>'RawData_Unit Conversion'!E112</f>
        <v>0</v>
      </c>
      <c r="E141" s="67">
        <f>'RawData_Unit Conversion'!G112</f>
        <v>0</v>
      </c>
    </row>
    <row r="142" spans="1:6" s="30" customFormat="1" ht="12" customHeight="1">
      <c r="A142" s="31">
        <v>108</v>
      </c>
      <c r="B142" s="64">
        <f>'RawData_Unit Conversion'!A113</f>
        <v>0</v>
      </c>
      <c r="C142" s="63">
        <f>'RawData_Unit Conversion'!C113</f>
        <v>0</v>
      </c>
      <c r="D142" s="66">
        <f>'RawData_Unit Conversion'!E113</f>
        <v>0</v>
      </c>
      <c r="E142" s="67">
        <f>'RawData_Unit Conversion'!G113</f>
        <v>0</v>
      </c>
    </row>
    <row r="143" spans="1:6" s="30" customFormat="1" ht="12" customHeight="1">
      <c r="A143" s="31">
        <v>109</v>
      </c>
      <c r="B143" s="64">
        <f>'RawData_Unit Conversion'!A114</f>
        <v>0</v>
      </c>
      <c r="C143" s="63">
        <f>'RawData_Unit Conversion'!C114</f>
        <v>0</v>
      </c>
      <c r="D143" s="66">
        <f>'RawData_Unit Conversion'!E114</f>
        <v>0</v>
      </c>
      <c r="E143" s="67">
        <f>'RawData_Unit Conversion'!G114</f>
        <v>0</v>
      </c>
    </row>
    <row r="144" spans="1:6" s="30" customFormat="1" ht="12" customHeight="1">
      <c r="A144" s="31">
        <v>110</v>
      </c>
      <c r="B144" s="64">
        <f>'RawData_Unit Conversion'!A115</f>
        <v>0</v>
      </c>
      <c r="C144" s="63">
        <f>'RawData_Unit Conversion'!C115</f>
        <v>0</v>
      </c>
      <c r="D144" s="66">
        <f>'RawData_Unit Conversion'!E115</f>
        <v>0</v>
      </c>
      <c r="E144" s="67">
        <f>'RawData_Unit Conversion'!G115</f>
        <v>0</v>
      </c>
    </row>
    <row r="145" spans="1:5" s="30" customFormat="1" ht="12" customHeight="1">
      <c r="A145" s="31">
        <v>111</v>
      </c>
      <c r="B145" s="64">
        <f>'RawData_Unit Conversion'!A116</f>
        <v>0</v>
      </c>
      <c r="C145" s="63">
        <f>'RawData_Unit Conversion'!C116</f>
        <v>0</v>
      </c>
      <c r="D145" s="66">
        <f>'RawData_Unit Conversion'!E116</f>
        <v>0</v>
      </c>
      <c r="E145" s="67">
        <f>'RawData_Unit Conversion'!G116</f>
        <v>0</v>
      </c>
    </row>
    <row r="146" spans="1:5" s="30" customFormat="1" ht="12" customHeight="1">
      <c r="A146" s="31">
        <v>112</v>
      </c>
      <c r="B146" s="64">
        <f>'RawData_Unit Conversion'!A117</f>
        <v>0</v>
      </c>
      <c r="C146" s="63">
        <f>'RawData_Unit Conversion'!C117</f>
        <v>0</v>
      </c>
      <c r="D146" s="66">
        <f>'RawData_Unit Conversion'!E117</f>
        <v>0</v>
      </c>
      <c r="E146" s="67">
        <f>'RawData_Unit Conversion'!G117</f>
        <v>0</v>
      </c>
    </row>
    <row r="147" spans="1:5" s="30" customFormat="1" ht="12" customHeight="1">
      <c r="A147" s="31">
        <v>113</v>
      </c>
      <c r="B147" s="64">
        <f>'RawData_Unit Conversion'!A118</f>
        <v>0</v>
      </c>
      <c r="C147" s="63">
        <f>'RawData_Unit Conversion'!C118</f>
        <v>0</v>
      </c>
      <c r="D147" s="66">
        <f>'RawData_Unit Conversion'!E118</f>
        <v>0</v>
      </c>
      <c r="E147" s="67">
        <f>'RawData_Unit Conversion'!G118</f>
        <v>0</v>
      </c>
    </row>
    <row r="148" spans="1:5" s="30" customFormat="1" ht="12" customHeight="1">
      <c r="A148" s="31">
        <v>114</v>
      </c>
      <c r="B148" s="64">
        <f>'RawData_Unit Conversion'!A119</f>
        <v>0</v>
      </c>
      <c r="C148" s="63">
        <f>'RawData_Unit Conversion'!C119</f>
        <v>0</v>
      </c>
      <c r="D148" s="66">
        <f>'RawData_Unit Conversion'!E119</f>
        <v>0</v>
      </c>
      <c r="E148" s="67">
        <f>'RawData_Unit Conversion'!G119</f>
        <v>0</v>
      </c>
    </row>
    <row r="149" spans="1:5" s="30" customFormat="1" ht="12" customHeight="1">
      <c r="A149" s="31">
        <v>115</v>
      </c>
      <c r="B149" s="64">
        <f>'RawData_Unit Conversion'!A120</f>
        <v>0</v>
      </c>
      <c r="C149" s="63">
        <f>'RawData_Unit Conversion'!C120</f>
        <v>0</v>
      </c>
      <c r="D149" s="66">
        <f>'RawData_Unit Conversion'!E120</f>
        <v>0</v>
      </c>
      <c r="E149" s="67">
        <f>'RawData_Unit Conversion'!G120</f>
        <v>0</v>
      </c>
    </row>
    <row r="150" spans="1:5" s="30" customFormat="1" ht="12" customHeight="1">
      <c r="A150" s="31">
        <v>116</v>
      </c>
      <c r="B150" s="64">
        <f>'RawData_Unit Conversion'!A121</f>
        <v>0</v>
      </c>
      <c r="C150" s="63">
        <f>'RawData_Unit Conversion'!C121</f>
        <v>0</v>
      </c>
      <c r="D150" s="66">
        <f>'RawData_Unit Conversion'!E121</f>
        <v>0</v>
      </c>
      <c r="E150" s="67">
        <f>'RawData_Unit Conversion'!G121</f>
        <v>0</v>
      </c>
    </row>
    <row r="151" spans="1:5" s="30" customFormat="1" ht="12" customHeight="1">
      <c r="A151" s="31">
        <v>117</v>
      </c>
      <c r="B151" s="64">
        <f>'RawData_Unit Conversion'!A122</f>
        <v>0</v>
      </c>
      <c r="C151" s="63">
        <f>'RawData_Unit Conversion'!C122</f>
        <v>0</v>
      </c>
      <c r="D151" s="66">
        <f>'RawData_Unit Conversion'!E122</f>
        <v>0</v>
      </c>
      <c r="E151" s="67">
        <f>'RawData_Unit Conversion'!G122</f>
        <v>0</v>
      </c>
    </row>
    <row r="152" spans="1:5" s="30" customFormat="1" ht="12" customHeight="1">
      <c r="A152" s="31">
        <v>118</v>
      </c>
      <c r="B152" s="64">
        <f>'RawData_Unit Conversion'!A123</f>
        <v>0</v>
      </c>
      <c r="C152" s="63">
        <f>'RawData_Unit Conversion'!C123</f>
        <v>0</v>
      </c>
      <c r="D152" s="66">
        <f>'RawData_Unit Conversion'!E123</f>
        <v>0</v>
      </c>
      <c r="E152" s="67">
        <f>'RawData_Unit Conversion'!G123</f>
        <v>0</v>
      </c>
    </row>
    <row r="153" spans="1:5" s="30" customFormat="1" ht="12" customHeight="1">
      <c r="A153" s="31">
        <v>119</v>
      </c>
      <c r="B153" s="64">
        <f>'RawData_Unit Conversion'!A124</f>
        <v>0</v>
      </c>
      <c r="C153" s="63">
        <f>'RawData_Unit Conversion'!C124</f>
        <v>0</v>
      </c>
      <c r="D153" s="66">
        <f>'RawData_Unit Conversion'!E124</f>
        <v>0</v>
      </c>
      <c r="E153" s="67">
        <f>'RawData_Unit Conversion'!G124</f>
        <v>0</v>
      </c>
    </row>
    <row r="154" spans="1:5" s="30" customFormat="1" ht="12" customHeight="1">
      <c r="A154" s="31">
        <v>120</v>
      </c>
      <c r="B154" s="64">
        <f>'RawData_Unit Conversion'!A125</f>
        <v>0</v>
      </c>
      <c r="C154" s="63">
        <f>'RawData_Unit Conversion'!C125</f>
        <v>0</v>
      </c>
      <c r="D154" s="66">
        <f>'RawData_Unit Conversion'!E125</f>
        <v>0</v>
      </c>
      <c r="E154" s="67">
        <f>'RawData_Unit Conversion'!G125</f>
        <v>0</v>
      </c>
    </row>
    <row r="155" spans="1:5" s="30" customFormat="1" ht="12" customHeight="1">
      <c r="A155" s="31">
        <v>121</v>
      </c>
      <c r="B155" s="64">
        <f>'RawData_Unit Conversion'!A126</f>
        <v>0</v>
      </c>
      <c r="C155" s="63">
        <f>'RawData_Unit Conversion'!C126</f>
        <v>0</v>
      </c>
      <c r="D155" s="66">
        <f>'RawData_Unit Conversion'!E126</f>
        <v>0</v>
      </c>
      <c r="E155" s="67">
        <f>'RawData_Unit Conversion'!G126</f>
        <v>0</v>
      </c>
    </row>
    <row r="156" spans="1:5" s="30" customFormat="1" ht="12" customHeight="1">
      <c r="A156" s="31">
        <v>122</v>
      </c>
      <c r="B156" s="64">
        <f>'RawData_Unit Conversion'!A127</f>
        <v>0</v>
      </c>
      <c r="C156" s="63">
        <f>'RawData_Unit Conversion'!C127</f>
        <v>0</v>
      </c>
      <c r="D156" s="66">
        <f>'RawData_Unit Conversion'!E127</f>
        <v>0</v>
      </c>
      <c r="E156" s="67">
        <f>'RawData_Unit Conversion'!G127</f>
        <v>0</v>
      </c>
    </row>
    <row r="157" spans="1:5" s="30" customFormat="1" ht="12" customHeight="1">
      <c r="A157" s="31">
        <v>123</v>
      </c>
      <c r="B157" s="64">
        <f>'RawData_Unit Conversion'!A128</f>
        <v>0</v>
      </c>
      <c r="C157" s="63">
        <f>'RawData_Unit Conversion'!C128</f>
        <v>0</v>
      </c>
      <c r="D157" s="66">
        <f>'RawData_Unit Conversion'!E128</f>
        <v>0</v>
      </c>
      <c r="E157" s="67">
        <f>'RawData_Unit Conversion'!G128</f>
        <v>0</v>
      </c>
    </row>
    <row r="158" spans="1:5" s="30" customFormat="1" ht="12" customHeight="1">
      <c r="A158" s="31">
        <v>124</v>
      </c>
      <c r="B158" s="64">
        <f>'RawData_Unit Conversion'!A129</f>
        <v>0</v>
      </c>
      <c r="C158" s="63">
        <f>'RawData_Unit Conversion'!C129</f>
        <v>0</v>
      </c>
      <c r="D158" s="66">
        <f>'RawData_Unit Conversion'!E129</f>
        <v>0</v>
      </c>
      <c r="E158" s="67">
        <f>'RawData_Unit Conversion'!G129</f>
        <v>0</v>
      </c>
    </row>
    <row r="159" spans="1:5" s="30" customFormat="1" ht="12" customHeight="1">
      <c r="A159" s="31">
        <v>125</v>
      </c>
      <c r="B159" s="64">
        <f>'RawData_Unit Conversion'!A130</f>
        <v>0</v>
      </c>
      <c r="C159" s="63">
        <f>'RawData_Unit Conversion'!C130</f>
        <v>0</v>
      </c>
      <c r="D159" s="66">
        <f>'RawData_Unit Conversion'!E130</f>
        <v>0</v>
      </c>
      <c r="E159" s="67">
        <f>'RawData_Unit Conversion'!G130</f>
        <v>0</v>
      </c>
    </row>
    <row r="160" spans="1:5" s="30" customFormat="1" ht="12" customHeight="1">
      <c r="A160" s="31">
        <v>126</v>
      </c>
      <c r="B160" s="64">
        <f>'RawData_Unit Conversion'!A131</f>
        <v>0</v>
      </c>
      <c r="C160" s="63">
        <f>'RawData_Unit Conversion'!C131</f>
        <v>0</v>
      </c>
      <c r="D160" s="66">
        <f>'RawData_Unit Conversion'!E131</f>
        <v>0</v>
      </c>
      <c r="E160" s="67">
        <f>'RawData_Unit Conversion'!G131</f>
        <v>0</v>
      </c>
    </row>
    <row r="161" spans="1:5" s="30" customFormat="1" ht="12" customHeight="1">
      <c r="A161" s="31">
        <v>127</v>
      </c>
      <c r="B161" s="64">
        <f>'RawData_Unit Conversion'!A132</f>
        <v>0</v>
      </c>
      <c r="C161" s="63">
        <f>'RawData_Unit Conversion'!C132</f>
        <v>0</v>
      </c>
      <c r="D161" s="66">
        <f>'RawData_Unit Conversion'!E132</f>
        <v>0</v>
      </c>
      <c r="E161" s="67">
        <f>'RawData_Unit Conversion'!G132</f>
        <v>0</v>
      </c>
    </row>
    <row r="162" spans="1:5" s="30" customFormat="1" ht="12" customHeight="1">
      <c r="A162" s="31">
        <v>128</v>
      </c>
      <c r="B162" s="64">
        <f>'RawData_Unit Conversion'!A133</f>
        <v>0</v>
      </c>
      <c r="C162" s="63">
        <f>'RawData_Unit Conversion'!C133</f>
        <v>0</v>
      </c>
      <c r="D162" s="66">
        <f>'RawData_Unit Conversion'!E133</f>
        <v>0</v>
      </c>
      <c r="E162" s="67">
        <f>'RawData_Unit Conversion'!G133</f>
        <v>0</v>
      </c>
    </row>
    <row r="163" spans="1:5" s="30" customFormat="1" ht="12" customHeight="1">
      <c r="A163" s="31">
        <v>129</v>
      </c>
      <c r="B163" s="64">
        <f>'RawData_Unit Conversion'!A134</f>
        <v>0</v>
      </c>
      <c r="C163" s="63">
        <f>'RawData_Unit Conversion'!C134</f>
        <v>0</v>
      </c>
      <c r="D163" s="66">
        <f>'RawData_Unit Conversion'!E134</f>
        <v>0</v>
      </c>
      <c r="E163" s="67">
        <f>'RawData_Unit Conversion'!G134</f>
        <v>0</v>
      </c>
    </row>
    <row r="164" spans="1:5" s="30" customFormat="1" ht="12" customHeight="1">
      <c r="A164" s="31">
        <v>130</v>
      </c>
      <c r="B164" s="64">
        <f>'RawData_Unit Conversion'!A135</f>
        <v>0</v>
      </c>
      <c r="C164" s="63">
        <f>'RawData_Unit Conversion'!C135</f>
        <v>0</v>
      </c>
      <c r="D164" s="66">
        <f>'RawData_Unit Conversion'!E135</f>
        <v>0</v>
      </c>
      <c r="E164" s="67">
        <f>'RawData_Unit Conversion'!G135</f>
        <v>0</v>
      </c>
    </row>
    <row r="165" spans="1:5" s="30" customFormat="1" ht="12" customHeight="1">
      <c r="A165" s="31">
        <v>131</v>
      </c>
      <c r="B165" s="64">
        <f>'RawData_Unit Conversion'!A136</f>
        <v>0</v>
      </c>
      <c r="C165" s="63">
        <f>'RawData_Unit Conversion'!C136</f>
        <v>0</v>
      </c>
      <c r="D165" s="66">
        <f>'RawData_Unit Conversion'!E136</f>
        <v>0</v>
      </c>
      <c r="E165" s="67">
        <f>'RawData_Unit Conversion'!G136</f>
        <v>0</v>
      </c>
    </row>
    <row r="166" spans="1:5" s="30" customFormat="1" ht="12" customHeight="1">
      <c r="A166" s="31">
        <v>132</v>
      </c>
      <c r="B166" s="64">
        <f>'RawData_Unit Conversion'!A137</f>
        <v>0</v>
      </c>
      <c r="C166" s="63">
        <f>'RawData_Unit Conversion'!C137</f>
        <v>0</v>
      </c>
      <c r="D166" s="66">
        <f>'RawData_Unit Conversion'!E137</f>
        <v>0</v>
      </c>
      <c r="E166" s="67">
        <f>'RawData_Unit Conversion'!G137</f>
        <v>0</v>
      </c>
    </row>
    <row r="167" spans="1:5" s="30" customFormat="1" ht="12" customHeight="1">
      <c r="A167" s="31">
        <v>133</v>
      </c>
      <c r="B167" s="64">
        <f>'RawData_Unit Conversion'!A138</f>
        <v>0</v>
      </c>
      <c r="C167" s="63">
        <f>'RawData_Unit Conversion'!C138</f>
        <v>0</v>
      </c>
      <c r="D167" s="66">
        <f>'RawData_Unit Conversion'!E138</f>
        <v>0</v>
      </c>
      <c r="E167" s="67">
        <f>'RawData_Unit Conversion'!G138</f>
        <v>0</v>
      </c>
    </row>
    <row r="168" spans="1:5" s="30" customFormat="1" ht="12" customHeight="1">
      <c r="A168" s="31">
        <v>134</v>
      </c>
      <c r="B168" s="64">
        <f>'RawData_Unit Conversion'!A139</f>
        <v>0</v>
      </c>
      <c r="C168" s="63">
        <f>'RawData_Unit Conversion'!C139</f>
        <v>0</v>
      </c>
      <c r="D168" s="66">
        <f>'RawData_Unit Conversion'!E139</f>
        <v>0</v>
      </c>
      <c r="E168" s="67">
        <f>'RawData_Unit Conversion'!G139</f>
        <v>0</v>
      </c>
    </row>
    <row r="169" spans="1:5" s="30" customFormat="1" ht="12" customHeight="1">
      <c r="A169" s="31">
        <v>135</v>
      </c>
      <c r="B169" s="64">
        <f>'RawData_Unit Conversion'!A140</f>
        <v>0</v>
      </c>
      <c r="C169" s="63">
        <f>'RawData_Unit Conversion'!C140</f>
        <v>0</v>
      </c>
      <c r="D169" s="66">
        <f>'RawData_Unit Conversion'!E140</f>
        <v>0</v>
      </c>
      <c r="E169" s="67">
        <f>'RawData_Unit Conversion'!G140</f>
        <v>0</v>
      </c>
    </row>
    <row r="170" spans="1:5" s="30" customFormat="1" ht="12" customHeight="1">
      <c r="A170" s="31">
        <v>136</v>
      </c>
      <c r="B170" s="64">
        <f>'RawData_Unit Conversion'!A141</f>
        <v>0</v>
      </c>
      <c r="C170" s="63">
        <f>'RawData_Unit Conversion'!C141</f>
        <v>0</v>
      </c>
      <c r="D170" s="66">
        <f>'RawData_Unit Conversion'!E141</f>
        <v>0</v>
      </c>
      <c r="E170" s="67">
        <f>'RawData_Unit Conversion'!G141</f>
        <v>0</v>
      </c>
    </row>
    <row r="171" spans="1:5" s="30" customFormat="1" ht="12" customHeight="1">
      <c r="A171" s="31">
        <v>137</v>
      </c>
      <c r="B171" s="64">
        <f>'RawData_Unit Conversion'!A142</f>
        <v>0</v>
      </c>
      <c r="C171" s="63">
        <f>'RawData_Unit Conversion'!C142</f>
        <v>0</v>
      </c>
      <c r="D171" s="66">
        <f>'RawData_Unit Conversion'!E142</f>
        <v>0</v>
      </c>
      <c r="E171" s="67">
        <f>'RawData_Unit Conversion'!G142</f>
        <v>0</v>
      </c>
    </row>
    <row r="172" spans="1:5" s="30" customFormat="1" ht="12" customHeight="1">
      <c r="A172" s="31">
        <v>138</v>
      </c>
      <c r="B172" s="64">
        <f>'RawData_Unit Conversion'!A143</f>
        <v>0</v>
      </c>
      <c r="C172" s="63">
        <f>'RawData_Unit Conversion'!C143</f>
        <v>0</v>
      </c>
      <c r="D172" s="66">
        <f>'RawData_Unit Conversion'!E143</f>
        <v>0</v>
      </c>
      <c r="E172" s="67">
        <f>'RawData_Unit Conversion'!G143</f>
        <v>0</v>
      </c>
    </row>
    <row r="173" spans="1:5" s="30" customFormat="1" ht="12" customHeight="1">
      <c r="A173" s="31">
        <v>139</v>
      </c>
      <c r="B173" s="64">
        <f>'RawData_Unit Conversion'!A144</f>
        <v>0</v>
      </c>
      <c r="C173" s="63">
        <f>'RawData_Unit Conversion'!C144</f>
        <v>0</v>
      </c>
      <c r="D173" s="66">
        <f>'RawData_Unit Conversion'!E144</f>
        <v>0</v>
      </c>
      <c r="E173" s="67">
        <f>'RawData_Unit Conversion'!G144</f>
        <v>0</v>
      </c>
    </row>
    <row r="174" spans="1:5" s="30" customFormat="1" ht="12" customHeight="1">
      <c r="A174" s="31">
        <v>140</v>
      </c>
      <c r="B174" s="64">
        <f>'RawData_Unit Conversion'!A145</f>
        <v>0</v>
      </c>
      <c r="C174" s="63">
        <f>'RawData_Unit Conversion'!C145</f>
        <v>0</v>
      </c>
      <c r="D174" s="66">
        <f>'RawData_Unit Conversion'!E145</f>
        <v>0</v>
      </c>
      <c r="E174" s="67">
        <f>'RawData_Unit Conversion'!G145</f>
        <v>0</v>
      </c>
    </row>
    <row r="175" spans="1:5" s="30" customFormat="1" ht="12" customHeight="1">
      <c r="A175" s="31">
        <v>141</v>
      </c>
      <c r="B175" s="64">
        <f>'RawData_Unit Conversion'!A146</f>
        <v>0</v>
      </c>
      <c r="C175" s="63">
        <f>'RawData_Unit Conversion'!C146</f>
        <v>0</v>
      </c>
      <c r="D175" s="66">
        <f>'RawData_Unit Conversion'!E146</f>
        <v>0</v>
      </c>
      <c r="E175" s="67">
        <f>'RawData_Unit Conversion'!G146</f>
        <v>0</v>
      </c>
    </row>
    <row r="176" spans="1:5" s="30" customFormat="1" ht="12" customHeight="1">
      <c r="A176" s="31">
        <v>142</v>
      </c>
      <c r="B176" s="64">
        <f>'RawData_Unit Conversion'!A147</f>
        <v>0</v>
      </c>
      <c r="C176" s="63">
        <f>'RawData_Unit Conversion'!C147</f>
        <v>0</v>
      </c>
      <c r="D176" s="66">
        <f>'RawData_Unit Conversion'!E147</f>
        <v>0</v>
      </c>
      <c r="E176" s="67">
        <f>'RawData_Unit Conversion'!G147</f>
        <v>0</v>
      </c>
    </row>
    <row r="177" spans="1:5" s="30" customFormat="1" ht="12" customHeight="1">
      <c r="A177" s="31">
        <v>143</v>
      </c>
      <c r="B177" s="64">
        <f>'RawData_Unit Conversion'!A148</f>
        <v>0</v>
      </c>
      <c r="C177" s="63">
        <f>'RawData_Unit Conversion'!C148</f>
        <v>0</v>
      </c>
      <c r="D177" s="66">
        <f>'RawData_Unit Conversion'!E148</f>
        <v>0</v>
      </c>
      <c r="E177" s="67">
        <f>'RawData_Unit Conversion'!G148</f>
        <v>0</v>
      </c>
    </row>
    <row r="178" spans="1:5" s="30" customFormat="1" ht="12" customHeight="1">
      <c r="A178" s="31">
        <v>144</v>
      </c>
      <c r="B178" s="64">
        <f>'RawData_Unit Conversion'!A149</f>
        <v>0</v>
      </c>
      <c r="C178" s="63">
        <f>'RawData_Unit Conversion'!C149</f>
        <v>0</v>
      </c>
      <c r="D178" s="66">
        <f>'RawData_Unit Conversion'!E149</f>
        <v>0</v>
      </c>
      <c r="E178" s="67">
        <f>'RawData_Unit Conversion'!G149</f>
        <v>0</v>
      </c>
    </row>
    <row r="179" spans="1:5" s="30" customFormat="1" ht="12" customHeight="1">
      <c r="A179" s="31">
        <v>145</v>
      </c>
      <c r="B179" s="64">
        <f>'RawData_Unit Conversion'!A150</f>
        <v>0</v>
      </c>
      <c r="C179" s="63">
        <f>'RawData_Unit Conversion'!C150</f>
        <v>0</v>
      </c>
      <c r="D179" s="66">
        <f>'RawData_Unit Conversion'!E150</f>
        <v>0</v>
      </c>
      <c r="E179" s="67">
        <f>'RawData_Unit Conversion'!G150</f>
        <v>0</v>
      </c>
    </row>
    <row r="180" spans="1:5" s="30" customFormat="1" ht="12" customHeight="1">
      <c r="A180" s="31">
        <v>146</v>
      </c>
      <c r="B180" s="64">
        <f>'RawData_Unit Conversion'!A151</f>
        <v>0</v>
      </c>
      <c r="C180" s="63">
        <f>'RawData_Unit Conversion'!C151</f>
        <v>0</v>
      </c>
      <c r="D180" s="66">
        <f>'RawData_Unit Conversion'!E151</f>
        <v>0</v>
      </c>
      <c r="E180" s="67">
        <f>'RawData_Unit Conversion'!G151</f>
        <v>0</v>
      </c>
    </row>
    <row r="181" spans="1:5" s="30" customFormat="1" ht="12" customHeight="1">
      <c r="A181" s="31">
        <v>147</v>
      </c>
      <c r="B181" s="64">
        <f>'RawData_Unit Conversion'!A152</f>
        <v>0</v>
      </c>
      <c r="C181" s="63">
        <f>'RawData_Unit Conversion'!C152</f>
        <v>0</v>
      </c>
      <c r="D181" s="66">
        <f>'RawData_Unit Conversion'!E152</f>
        <v>0</v>
      </c>
      <c r="E181" s="67">
        <f>'RawData_Unit Conversion'!G152</f>
        <v>0</v>
      </c>
    </row>
    <row r="182" spans="1:5" s="30" customFormat="1" ht="12" customHeight="1">
      <c r="A182" s="31">
        <v>148</v>
      </c>
      <c r="B182" s="64">
        <f>'RawData_Unit Conversion'!A153</f>
        <v>0</v>
      </c>
      <c r="C182" s="63">
        <f>'RawData_Unit Conversion'!C153</f>
        <v>0</v>
      </c>
      <c r="D182" s="66">
        <f>'RawData_Unit Conversion'!E153</f>
        <v>0</v>
      </c>
      <c r="E182" s="67">
        <f>'RawData_Unit Conversion'!G153</f>
        <v>0</v>
      </c>
    </row>
    <row r="183" spans="1:5" s="30" customFormat="1" ht="12" customHeight="1">
      <c r="A183" s="31">
        <v>149</v>
      </c>
      <c r="B183" s="64">
        <f>'RawData_Unit Conversion'!A154</f>
        <v>0</v>
      </c>
      <c r="C183" s="63">
        <f>'RawData_Unit Conversion'!C154</f>
        <v>0</v>
      </c>
      <c r="D183" s="66">
        <f>'RawData_Unit Conversion'!E154</f>
        <v>0</v>
      </c>
      <c r="E183" s="67">
        <f>'RawData_Unit Conversion'!G154</f>
        <v>0</v>
      </c>
    </row>
    <row r="184" spans="1:5" s="30" customFormat="1" ht="12" customHeight="1">
      <c r="A184" s="31">
        <v>150</v>
      </c>
      <c r="B184" s="64">
        <f>'RawData_Unit Conversion'!A155</f>
        <v>0</v>
      </c>
      <c r="C184" s="63">
        <f>'RawData_Unit Conversion'!C155</f>
        <v>0</v>
      </c>
      <c r="D184" s="66">
        <f>'RawData_Unit Conversion'!E155</f>
        <v>0</v>
      </c>
      <c r="E184" s="67">
        <f>'RawData_Unit Conversion'!G155</f>
        <v>0</v>
      </c>
    </row>
    <row r="185" spans="1:5" s="30" customFormat="1" ht="12" customHeight="1">
      <c r="A185" s="31">
        <v>151</v>
      </c>
      <c r="B185" s="64">
        <f>'RawData_Unit Conversion'!A156</f>
        <v>0</v>
      </c>
      <c r="C185" s="63">
        <f>'RawData_Unit Conversion'!C156</f>
        <v>0</v>
      </c>
      <c r="D185" s="66">
        <f>'RawData_Unit Conversion'!E156</f>
        <v>0</v>
      </c>
      <c r="E185" s="67">
        <f>'RawData_Unit Conversion'!G156</f>
        <v>0</v>
      </c>
    </row>
    <row r="186" spans="1:5" s="30" customFormat="1" ht="12" customHeight="1">
      <c r="A186" s="31">
        <v>152</v>
      </c>
      <c r="B186" s="64">
        <f>'RawData_Unit Conversion'!A157</f>
        <v>0</v>
      </c>
      <c r="C186" s="63">
        <f>'RawData_Unit Conversion'!C157</f>
        <v>0</v>
      </c>
      <c r="D186" s="66">
        <f>'RawData_Unit Conversion'!E157</f>
        <v>0</v>
      </c>
      <c r="E186" s="67">
        <f>'RawData_Unit Conversion'!G157</f>
        <v>0</v>
      </c>
    </row>
    <row r="187" spans="1:5" s="30" customFormat="1" ht="12" customHeight="1">
      <c r="A187" s="31">
        <v>153</v>
      </c>
      <c r="B187" s="64">
        <f>'RawData_Unit Conversion'!A158</f>
        <v>0</v>
      </c>
      <c r="C187" s="63">
        <f>'RawData_Unit Conversion'!C158</f>
        <v>0</v>
      </c>
      <c r="D187" s="66">
        <f>'RawData_Unit Conversion'!E158</f>
        <v>0</v>
      </c>
      <c r="E187" s="67">
        <f>'RawData_Unit Conversion'!G158</f>
        <v>0</v>
      </c>
    </row>
    <row r="188" spans="1:5" s="30" customFormat="1" ht="12" customHeight="1">
      <c r="A188" s="31">
        <v>154</v>
      </c>
      <c r="B188" s="64">
        <f>'RawData_Unit Conversion'!A159</f>
        <v>0</v>
      </c>
      <c r="C188" s="63">
        <f>'RawData_Unit Conversion'!C159</f>
        <v>0</v>
      </c>
      <c r="D188" s="66">
        <f>'RawData_Unit Conversion'!E159</f>
        <v>0</v>
      </c>
      <c r="E188" s="67">
        <f>'RawData_Unit Conversion'!G159</f>
        <v>0</v>
      </c>
    </row>
    <row r="189" spans="1:5" s="30" customFormat="1" ht="12" customHeight="1">
      <c r="A189" s="31">
        <v>155</v>
      </c>
      <c r="B189" s="64">
        <f>'RawData_Unit Conversion'!A160</f>
        <v>0</v>
      </c>
      <c r="C189" s="63">
        <f>'RawData_Unit Conversion'!C160</f>
        <v>0</v>
      </c>
      <c r="D189" s="66">
        <f>'RawData_Unit Conversion'!E160</f>
        <v>0</v>
      </c>
      <c r="E189" s="67">
        <f>'RawData_Unit Conversion'!G160</f>
        <v>0</v>
      </c>
    </row>
    <row r="190" spans="1:5" s="30" customFormat="1" ht="12" customHeight="1">
      <c r="A190" s="31">
        <v>156</v>
      </c>
      <c r="B190" s="64">
        <f>'RawData_Unit Conversion'!A161</f>
        <v>0</v>
      </c>
      <c r="C190" s="63">
        <f>'RawData_Unit Conversion'!C161</f>
        <v>0</v>
      </c>
      <c r="D190" s="66">
        <f>'RawData_Unit Conversion'!E161</f>
        <v>0</v>
      </c>
      <c r="E190" s="67">
        <f>'RawData_Unit Conversion'!G161</f>
        <v>0</v>
      </c>
    </row>
    <row r="191" spans="1:5" s="30" customFormat="1" ht="12" customHeight="1">
      <c r="A191" s="31">
        <v>157</v>
      </c>
      <c r="B191" s="64">
        <f>'RawData_Unit Conversion'!A162</f>
        <v>0</v>
      </c>
      <c r="C191" s="63">
        <f>'RawData_Unit Conversion'!C162</f>
        <v>0</v>
      </c>
      <c r="D191" s="66">
        <f>'RawData_Unit Conversion'!E162</f>
        <v>0</v>
      </c>
      <c r="E191" s="67">
        <f>'RawData_Unit Conversion'!G162</f>
        <v>0</v>
      </c>
    </row>
    <row r="192" spans="1:5" s="30" customFormat="1" ht="12" customHeight="1">
      <c r="A192" s="31">
        <v>158</v>
      </c>
      <c r="B192" s="64">
        <f>'RawData_Unit Conversion'!A163</f>
        <v>0</v>
      </c>
      <c r="C192" s="63">
        <f>'RawData_Unit Conversion'!C163</f>
        <v>0</v>
      </c>
      <c r="D192" s="66">
        <f>'RawData_Unit Conversion'!E163</f>
        <v>0</v>
      </c>
      <c r="E192" s="67">
        <f>'RawData_Unit Conversion'!G163</f>
        <v>0</v>
      </c>
    </row>
    <row r="193" spans="1:5" s="30" customFormat="1" ht="12" customHeight="1">
      <c r="A193" s="31">
        <v>159</v>
      </c>
      <c r="B193" s="64">
        <f>'RawData_Unit Conversion'!A164</f>
        <v>0</v>
      </c>
      <c r="C193" s="63">
        <f>'RawData_Unit Conversion'!C164</f>
        <v>0</v>
      </c>
      <c r="D193" s="66">
        <f>'RawData_Unit Conversion'!E164</f>
        <v>0</v>
      </c>
      <c r="E193" s="67">
        <f>'RawData_Unit Conversion'!G164</f>
        <v>0</v>
      </c>
    </row>
    <row r="194" spans="1:5" s="30" customFormat="1" ht="12" customHeight="1">
      <c r="A194" s="31">
        <v>160</v>
      </c>
      <c r="B194" s="64">
        <f>'RawData_Unit Conversion'!A165</f>
        <v>0</v>
      </c>
      <c r="C194" s="63">
        <f>'RawData_Unit Conversion'!C165</f>
        <v>0</v>
      </c>
      <c r="D194" s="66">
        <f>'RawData_Unit Conversion'!E165</f>
        <v>0</v>
      </c>
      <c r="E194" s="67">
        <f>'RawData_Unit Conversion'!G165</f>
        <v>0</v>
      </c>
    </row>
    <row r="195" spans="1:5" s="30" customFormat="1" ht="12" customHeight="1">
      <c r="A195" s="31">
        <v>161</v>
      </c>
      <c r="B195" s="64">
        <f>'RawData_Unit Conversion'!A166</f>
        <v>0</v>
      </c>
      <c r="C195" s="63">
        <f>'RawData_Unit Conversion'!C166</f>
        <v>0</v>
      </c>
      <c r="D195" s="66">
        <f>'RawData_Unit Conversion'!E166</f>
        <v>0</v>
      </c>
      <c r="E195" s="67">
        <f>'RawData_Unit Conversion'!G166</f>
        <v>0</v>
      </c>
    </row>
    <row r="196" spans="1:5" s="30" customFormat="1" ht="12" customHeight="1">
      <c r="A196" s="31">
        <v>162</v>
      </c>
      <c r="B196" s="64">
        <f>'RawData_Unit Conversion'!A167</f>
        <v>0</v>
      </c>
      <c r="C196" s="63">
        <f>'RawData_Unit Conversion'!C167</f>
        <v>0</v>
      </c>
      <c r="D196" s="66">
        <f>'RawData_Unit Conversion'!E167</f>
        <v>0</v>
      </c>
      <c r="E196" s="67">
        <f>'RawData_Unit Conversion'!G167</f>
        <v>0</v>
      </c>
    </row>
    <row r="197" spans="1:5" s="30" customFormat="1" ht="12" customHeight="1">
      <c r="A197" s="31">
        <v>163</v>
      </c>
      <c r="B197" s="64">
        <f>'RawData_Unit Conversion'!A168</f>
        <v>0</v>
      </c>
      <c r="C197" s="63">
        <f>'RawData_Unit Conversion'!C168</f>
        <v>0</v>
      </c>
      <c r="D197" s="66">
        <f>'RawData_Unit Conversion'!E168</f>
        <v>0</v>
      </c>
      <c r="E197" s="67">
        <f>'RawData_Unit Conversion'!G168</f>
        <v>0</v>
      </c>
    </row>
    <row r="198" spans="1:5" s="30" customFormat="1" ht="12" customHeight="1">
      <c r="A198" s="31">
        <v>164</v>
      </c>
      <c r="B198" s="64">
        <f>'RawData_Unit Conversion'!A169</f>
        <v>0</v>
      </c>
      <c r="C198" s="63">
        <f>'RawData_Unit Conversion'!C169</f>
        <v>0</v>
      </c>
      <c r="D198" s="66">
        <f>'RawData_Unit Conversion'!E169</f>
        <v>0</v>
      </c>
      <c r="E198" s="67">
        <f>'RawData_Unit Conversion'!G169</f>
        <v>0</v>
      </c>
    </row>
    <row r="199" spans="1:5" s="30" customFormat="1" ht="12" customHeight="1">
      <c r="A199" s="31">
        <v>165</v>
      </c>
      <c r="B199" s="64">
        <f>'RawData_Unit Conversion'!A170</f>
        <v>0</v>
      </c>
      <c r="C199" s="63">
        <f>'RawData_Unit Conversion'!C170</f>
        <v>0</v>
      </c>
      <c r="D199" s="66">
        <f>'RawData_Unit Conversion'!E170</f>
        <v>0</v>
      </c>
      <c r="E199" s="67">
        <f>'RawData_Unit Conversion'!G170</f>
        <v>0</v>
      </c>
    </row>
    <row r="200" spans="1:5" s="30" customFormat="1" ht="12" customHeight="1">
      <c r="A200" s="31">
        <v>166</v>
      </c>
      <c r="B200" s="64">
        <f>'RawData_Unit Conversion'!A171</f>
        <v>0</v>
      </c>
      <c r="C200" s="63">
        <f>'RawData_Unit Conversion'!C171</f>
        <v>0</v>
      </c>
      <c r="D200" s="66">
        <f>'RawData_Unit Conversion'!E171</f>
        <v>0</v>
      </c>
      <c r="E200" s="67">
        <f>'RawData_Unit Conversion'!G171</f>
        <v>0</v>
      </c>
    </row>
    <row r="201" spans="1:5" s="30" customFormat="1" ht="12" customHeight="1">
      <c r="A201" s="31">
        <v>167</v>
      </c>
      <c r="B201" s="64">
        <f>'RawData_Unit Conversion'!A172</f>
        <v>0</v>
      </c>
      <c r="C201" s="63">
        <f>'RawData_Unit Conversion'!C172</f>
        <v>0</v>
      </c>
      <c r="D201" s="66">
        <f>'RawData_Unit Conversion'!E172</f>
        <v>0</v>
      </c>
      <c r="E201" s="67">
        <f>'RawData_Unit Conversion'!G172</f>
        <v>0</v>
      </c>
    </row>
    <row r="202" spans="1:5" s="30" customFormat="1" ht="12" customHeight="1">
      <c r="A202" s="31">
        <v>168</v>
      </c>
      <c r="B202" s="64">
        <f>'RawData_Unit Conversion'!A173</f>
        <v>0</v>
      </c>
      <c r="C202" s="63">
        <f>'RawData_Unit Conversion'!C173</f>
        <v>0</v>
      </c>
      <c r="D202" s="66">
        <f>'RawData_Unit Conversion'!E173</f>
        <v>0</v>
      </c>
      <c r="E202" s="67">
        <f>'RawData_Unit Conversion'!G173</f>
        <v>0</v>
      </c>
    </row>
    <row r="203" spans="1:5" s="30" customFormat="1" ht="12" customHeight="1">
      <c r="A203" s="31">
        <v>169</v>
      </c>
      <c r="B203" s="64">
        <f>'RawData_Unit Conversion'!A174</f>
        <v>0</v>
      </c>
      <c r="C203" s="63">
        <f>'RawData_Unit Conversion'!C174</f>
        <v>0</v>
      </c>
      <c r="D203" s="66">
        <f>'RawData_Unit Conversion'!E174</f>
        <v>0</v>
      </c>
      <c r="E203" s="67">
        <f>'RawData_Unit Conversion'!G174</f>
        <v>0</v>
      </c>
    </row>
    <row r="204" spans="1:5" s="30" customFormat="1" ht="12" customHeight="1">
      <c r="A204" s="31">
        <v>170</v>
      </c>
      <c r="B204" s="64">
        <f>'RawData_Unit Conversion'!A175</f>
        <v>0</v>
      </c>
      <c r="C204" s="63">
        <f>'RawData_Unit Conversion'!C175</f>
        <v>0</v>
      </c>
      <c r="D204" s="66">
        <f>'RawData_Unit Conversion'!E175</f>
        <v>0</v>
      </c>
      <c r="E204" s="67">
        <f>'RawData_Unit Conversion'!G175</f>
        <v>0</v>
      </c>
    </row>
    <row r="205" spans="1:5" s="30" customFormat="1" ht="12" customHeight="1">
      <c r="A205" s="31">
        <v>171</v>
      </c>
      <c r="B205" s="64">
        <f>'RawData_Unit Conversion'!A176</f>
        <v>0</v>
      </c>
      <c r="C205" s="63">
        <f>'RawData_Unit Conversion'!C176</f>
        <v>0</v>
      </c>
      <c r="D205" s="66">
        <f>'RawData_Unit Conversion'!E176</f>
        <v>0</v>
      </c>
      <c r="E205" s="67">
        <f>'RawData_Unit Conversion'!G176</f>
        <v>0</v>
      </c>
    </row>
    <row r="206" spans="1:5" s="30" customFormat="1" ht="12" customHeight="1">
      <c r="A206" s="31">
        <v>172</v>
      </c>
      <c r="B206" s="64">
        <f>'RawData_Unit Conversion'!A177</f>
        <v>0</v>
      </c>
      <c r="C206" s="63">
        <f>'RawData_Unit Conversion'!C177</f>
        <v>0</v>
      </c>
      <c r="D206" s="66">
        <f>'RawData_Unit Conversion'!E177</f>
        <v>0</v>
      </c>
      <c r="E206" s="67">
        <f>'RawData_Unit Conversion'!G177</f>
        <v>0</v>
      </c>
    </row>
    <row r="207" spans="1:5" s="30" customFormat="1" ht="12" customHeight="1">
      <c r="A207" s="31">
        <v>173</v>
      </c>
      <c r="B207" s="64">
        <f>'RawData_Unit Conversion'!A178</f>
        <v>0</v>
      </c>
      <c r="C207" s="63">
        <f>'RawData_Unit Conversion'!C178</f>
        <v>0</v>
      </c>
      <c r="D207" s="66">
        <f>'RawData_Unit Conversion'!E178</f>
        <v>0</v>
      </c>
      <c r="E207" s="67">
        <f>'RawData_Unit Conversion'!G178</f>
        <v>0</v>
      </c>
    </row>
    <row r="208" spans="1:5" s="30" customFormat="1" ht="12" customHeight="1">
      <c r="A208" s="31">
        <v>174</v>
      </c>
      <c r="B208" s="64">
        <f>'RawData_Unit Conversion'!A179</f>
        <v>0</v>
      </c>
      <c r="C208" s="63">
        <f>'RawData_Unit Conversion'!C179</f>
        <v>0</v>
      </c>
      <c r="D208" s="66">
        <f>'RawData_Unit Conversion'!E179</f>
        <v>0</v>
      </c>
      <c r="E208" s="67">
        <f>'RawData_Unit Conversion'!G179</f>
        <v>0</v>
      </c>
    </row>
    <row r="209" spans="1:5" s="30" customFormat="1" ht="12" customHeight="1">
      <c r="A209" s="31">
        <v>175</v>
      </c>
      <c r="B209" s="64">
        <f>'RawData_Unit Conversion'!A180</f>
        <v>0</v>
      </c>
      <c r="C209" s="63">
        <f>'RawData_Unit Conversion'!C180</f>
        <v>0</v>
      </c>
      <c r="D209" s="66">
        <f>'RawData_Unit Conversion'!E180</f>
        <v>0</v>
      </c>
      <c r="E209" s="67">
        <f>'RawData_Unit Conversion'!G180</f>
        <v>0</v>
      </c>
    </row>
    <row r="210" spans="1:5" s="30" customFormat="1" ht="12" customHeight="1">
      <c r="A210" s="31">
        <v>176</v>
      </c>
      <c r="B210" s="64">
        <f>'RawData_Unit Conversion'!A181</f>
        <v>0</v>
      </c>
      <c r="C210" s="63">
        <f>'RawData_Unit Conversion'!C181</f>
        <v>0</v>
      </c>
      <c r="D210" s="66">
        <f>'RawData_Unit Conversion'!E181</f>
        <v>0</v>
      </c>
      <c r="E210" s="67">
        <f>'RawData_Unit Conversion'!G181</f>
        <v>0</v>
      </c>
    </row>
    <row r="211" spans="1:5" s="30" customFormat="1" ht="12" customHeight="1">
      <c r="A211" s="31">
        <v>177</v>
      </c>
      <c r="B211" s="64">
        <f>'RawData_Unit Conversion'!A182</f>
        <v>0</v>
      </c>
      <c r="C211" s="63">
        <f>'RawData_Unit Conversion'!C182</f>
        <v>0</v>
      </c>
      <c r="D211" s="66">
        <f>'RawData_Unit Conversion'!E182</f>
        <v>0</v>
      </c>
      <c r="E211" s="67">
        <f>'RawData_Unit Conversion'!G182</f>
        <v>0</v>
      </c>
    </row>
    <row r="212" spans="1:5" s="30" customFormat="1" ht="12" customHeight="1">
      <c r="A212" s="31">
        <v>178</v>
      </c>
      <c r="B212" s="64">
        <f>'RawData_Unit Conversion'!A183</f>
        <v>0</v>
      </c>
      <c r="C212" s="63">
        <f>'RawData_Unit Conversion'!C183</f>
        <v>0</v>
      </c>
      <c r="D212" s="66">
        <f>'RawData_Unit Conversion'!E183</f>
        <v>0</v>
      </c>
      <c r="E212" s="67">
        <f>'RawData_Unit Conversion'!G183</f>
        <v>0</v>
      </c>
    </row>
    <row r="213" spans="1:5" s="30" customFormat="1" ht="12" customHeight="1">
      <c r="A213" s="31">
        <v>179</v>
      </c>
      <c r="B213" s="64">
        <f>'RawData_Unit Conversion'!A184</f>
        <v>0</v>
      </c>
      <c r="C213" s="63">
        <f>'RawData_Unit Conversion'!C184</f>
        <v>0</v>
      </c>
      <c r="D213" s="66">
        <f>'RawData_Unit Conversion'!E184</f>
        <v>0</v>
      </c>
      <c r="E213" s="67">
        <f>'RawData_Unit Conversion'!G184</f>
        <v>0</v>
      </c>
    </row>
    <row r="214" spans="1:5" s="30" customFormat="1" ht="12" customHeight="1">
      <c r="A214" s="31">
        <v>180</v>
      </c>
      <c r="B214" s="64">
        <f>'RawData_Unit Conversion'!A185</f>
        <v>0</v>
      </c>
      <c r="C214" s="63">
        <f>'RawData_Unit Conversion'!C185</f>
        <v>0</v>
      </c>
      <c r="D214" s="66">
        <f>'RawData_Unit Conversion'!E185</f>
        <v>0</v>
      </c>
      <c r="E214" s="67">
        <f>'RawData_Unit Conversion'!G185</f>
        <v>0</v>
      </c>
    </row>
    <row r="215" spans="1:5" s="30" customFormat="1" ht="12" customHeight="1">
      <c r="A215" s="31">
        <v>181</v>
      </c>
      <c r="B215" s="64">
        <f>'RawData_Unit Conversion'!A186</f>
        <v>0</v>
      </c>
      <c r="C215" s="63">
        <f>'RawData_Unit Conversion'!C186</f>
        <v>0</v>
      </c>
      <c r="D215" s="66">
        <f>'RawData_Unit Conversion'!E186</f>
        <v>0</v>
      </c>
      <c r="E215" s="67">
        <f>'RawData_Unit Conversion'!G186</f>
        <v>0</v>
      </c>
    </row>
    <row r="216" spans="1:5" s="30" customFormat="1" ht="12" customHeight="1">
      <c r="A216" s="31">
        <v>182</v>
      </c>
      <c r="B216" s="64">
        <f>'RawData_Unit Conversion'!A187</f>
        <v>0</v>
      </c>
      <c r="C216" s="63">
        <f>'RawData_Unit Conversion'!C187</f>
        <v>0</v>
      </c>
      <c r="D216" s="66">
        <f>'RawData_Unit Conversion'!E187</f>
        <v>0</v>
      </c>
      <c r="E216" s="67">
        <f>'RawData_Unit Conversion'!G187</f>
        <v>0</v>
      </c>
    </row>
    <row r="217" spans="1:5" s="30" customFormat="1" ht="12" customHeight="1">
      <c r="A217" s="31">
        <v>183</v>
      </c>
      <c r="B217" s="64">
        <f>'RawData_Unit Conversion'!A188</f>
        <v>0</v>
      </c>
      <c r="C217" s="63">
        <f>'RawData_Unit Conversion'!C188</f>
        <v>0</v>
      </c>
      <c r="D217" s="66">
        <f>'RawData_Unit Conversion'!E188</f>
        <v>0</v>
      </c>
      <c r="E217" s="67">
        <f>'RawData_Unit Conversion'!G188</f>
        <v>0</v>
      </c>
    </row>
    <row r="218" spans="1:5" s="30" customFormat="1" ht="12" customHeight="1">
      <c r="A218" s="31">
        <v>184</v>
      </c>
      <c r="B218" s="64">
        <f>'RawData_Unit Conversion'!A189</f>
        <v>0</v>
      </c>
      <c r="C218" s="63">
        <f>'RawData_Unit Conversion'!C189</f>
        <v>0</v>
      </c>
      <c r="D218" s="66">
        <f>'RawData_Unit Conversion'!E189</f>
        <v>0</v>
      </c>
      <c r="E218" s="67">
        <f>'RawData_Unit Conversion'!G189</f>
        <v>0</v>
      </c>
    </row>
    <row r="219" spans="1:5" s="30" customFormat="1" ht="12" customHeight="1">
      <c r="A219" s="31">
        <v>185</v>
      </c>
      <c r="B219" s="64">
        <f>'RawData_Unit Conversion'!A190</f>
        <v>0</v>
      </c>
      <c r="C219" s="63">
        <f>'RawData_Unit Conversion'!C190</f>
        <v>0</v>
      </c>
      <c r="D219" s="66">
        <f>'RawData_Unit Conversion'!E190</f>
        <v>0</v>
      </c>
      <c r="E219" s="67">
        <f>'RawData_Unit Conversion'!G190</f>
        <v>0</v>
      </c>
    </row>
    <row r="220" spans="1:5" s="30" customFormat="1" ht="12" customHeight="1">
      <c r="A220" s="31">
        <v>186</v>
      </c>
      <c r="B220" s="64">
        <f>'RawData_Unit Conversion'!A191</f>
        <v>0</v>
      </c>
      <c r="C220" s="63">
        <f>'RawData_Unit Conversion'!C191</f>
        <v>0</v>
      </c>
      <c r="D220" s="66">
        <f>'RawData_Unit Conversion'!E191</f>
        <v>0</v>
      </c>
      <c r="E220" s="67">
        <f>'RawData_Unit Conversion'!G191</f>
        <v>0</v>
      </c>
    </row>
    <row r="221" spans="1:5" s="30" customFormat="1" ht="12" customHeight="1">
      <c r="A221" s="31">
        <v>187</v>
      </c>
      <c r="B221" s="64">
        <f>'RawData_Unit Conversion'!A192</f>
        <v>0</v>
      </c>
      <c r="C221" s="63">
        <f>'RawData_Unit Conversion'!C192</f>
        <v>0</v>
      </c>
      <c r="D221" s="66">
        <f>'RawData_Unit Conversion'!E192</f>
        <v>0</v>
      </c>
      <c r="E221" s="67">
        <f>'RawData_Unit Conversion'!G192</f>
        <v>0</v>
      </c>
    </row>
    <row r="222" spans="1:5" s="30" customFormat="1" ht="12" customHeight="1">
      <c r="A222" s="31">
        <v>188</v>
      </c>
      <c r="B222" s="64">
        <f>'RawData_Unit Conversion'!A193</f>
        <v>0</v>
      </c>
      <c r="C222" s="63">
        <f>'RawData_Unit Conversion'!C193</f>
        <v>0</v>
      </c>
      <c r="D222" s="66">
        <f>'RawData_Unit Conversion'!E193</f>
        <v>0</v>
      </c>
      <c r="E222" s="67">
        <f>'RawData_Unit Conversion'!G193</f>
        <v>0</v>
      </c>
    </row>
    <row r="223" spans="1:5" s="30" customFormat="1" ht="12" customHeight="1">
      <c r="A223" s="31">
        <v>189</v>
      </c>
      <c r="B223" s="64">
        <f>'RawData_Unit Conversion'!A194</f>
        <v>0</v>
      </c>
      <c r="C223" s="63">
        <f>'RawData_Unit Conversion'!C194</f>
        <v>0</v>
      </c>
      <c r="D223" s="66">
        <f>'RawData_Unit Conversion'!E194</f>
        <v>0</v>
      </c>
      <c r="E223" s="67">
        <f>'RawData_Unit Conversion'!G194</f>
        <v>0</v>
      </c>
    </row>
    <row r="224" spans="1:5" s="30" customFormat="1" ht="12" customHeight="1">
      <c r="A224" s="31">
        <v>190</v>
      </c>
      <c r="B224" s="64">
        <f>'RawData_Unit Conversion'!A195</f>
        <v>0</v>
      </c>
      <c r="C224" s="63">
        <f>'RawData_Unit Conversion'!C195</f>
        <v>0</v>
      </c>
      <c r="D224" s="66">
        <f>'RawData_Unit Conversion'!E195</f>
        <v>0</v>
      </c>
      <c r="E224" s="67">
        <f>'RawData_Unit Conversion'!G195</f>
        <v>0</v>
      </c>
    </row>
    <row r="225" spans="1:5" s="30" customFormat="1" ht="12" customHeight="1">
      <c r="A225" s="31">
        <v>191</v>
      </c>
      <c r="B225" s="64">
        <f>'RawData_Unit Conversion'!A196</f>
        <v>0</v>
      </c>
      <c r="C225" s="63">
        <f>'RawData_Unit Conversion'!C196</f>
        <v>0</v>
      </c>
      <c r="D225" s="66">
        <f>'RawData_Unit Conversion'!E196</f>
        <v>0</v>
      </c>
      <c r="E225" s="67">
        <f>'RawData_Unit Conversion'!G196</f>
        <v>0</v>
      </c>
    </row>
    <row r="226" spans="1:5" s="30" customFormat="1" ht="12" customHeight="1">
      <c r="A226" s="31">
        <v>192</v>
      </c>
      <c r="B226" s="64">
        <f>'RawData_Unit Conversion'!A197</f>
        <v>0</v>
      </c>
      <c r="C226" s="63">
        <f>'RawData_Unit Conversion'!C197</f>
        <v>0</v>
      </c>
      <c r="D226" s="66">
        <f>'RawData_Unit Conversion'!E197</f>
        <v>0</v>
      </c>
      <c r="E226" s="67">
        <f>'RawData_Unit Conversion'!G197</f>
        <v>0</v>
      </c>
    </row>
    <row r="227" spans="1:5" s="30" customFormat="1" ht="12" customHeight="1">
      <c r="A227" s="31">
        <v>193</v>
      </c>
      <c r="B227" s="64">
        <f>'RawData_Unit Conversion'!A198</f>
        <v>0</v>
      </c>
      <c r="C227" s="63">
        <f>'RawData_Unit Conversion'!C198</f>
        <v>0</v>
      </c>
      <c r="D227" s="66">
        <f>'RawData_Unit Conversion'!E198</f>
        <v>0</v>
      </c>
      <c r="E227" s="67">
        <f>'RawData_Unit Conversion'!G198</f>
        <v>0</v>
      </c>
    </row>
    <row r="228" spans="1:5" s="30" customFormat="1" ht="12" customHeight="1">
      <c r="A228" s="31">
        <v>194</v>
      </c>
      <c r="B228" s="64">
        <f>'RawData_Unit Conversion'!A199</f>
        <v>0</v>
      </c>
      <c r="C228" s="63">
        <f>'RawData_Unit Conversion'!C199</f>
        <v>0</v>
      </c>
      <c r="D228" s="66">
        <f>'RawData_Unit Conversion'!E199</f>
        <v>0</v>
      </c>
      <c r="E228" s="67">
        <f>'RawData_Unit Conversion'!G199</f>
        <v>0</v>
      </c>
    </row>
    <row r="229" spans="1:5" s="30" customFormat="1" ht="12" customHeight="1">
      <c r="A229" s="31">
        <v>195</v>
      </c>
      <c r="B229" s="64">
        <f>'RawData_Unit Conversion'!A200</f>
        <v>0</v>
      </c>
      <c r="C229" s="63">
        <f>'RawData_Unit Conversion'!C200</f>
        <v>0</v>
      </c>
      <c r="D229" s="66">
        <f>'RawData_Unit Conversion'!E200</f>
        <v>0</v>
      </c>
      <c r="E229" s="67">
        <f>'RawData_Unit Conversion'!G200</f>
        <v>0</v>
      </c>
    </row>
    <row r="230" spans="1:5" s="30" customFormat="1" ht="12" customHeight="1">
      <c r="A230" s="31">
        <v>196</v>
      </c>
      <c r="B230" s="64">
        <f>'RawData_Unit Conversion'!A201</f>
        <v>0</v>
      </c>
      <c r="C230" s="63">
        <f>'RawData_Unit Conversion'!C201</f>
        <v>0</v>
      </c>
      <c r="D230" s="66">
        <f>'RawData_Unit Conversion'!E201</f>
        <v>0</v>
      </c>
      <c r="E230" s="67">
        <f>'RawData_Unit Conversion'!G201</f>
        <v>0</v>
      </c>
    </row>
    <row r="231" spans="1:5" s="30" customFormat="1" ht="12" customHeight="1">
      <c r="A231" s="31">
        <v>197</v>
      </c>
      <c r="B231" s="64">
        <f>'RawData_Unit Conversion'!A202</f>
        <v>0</v>
      </c>
      <c r="C231" s="63">
        <f>'RawData_Unit Conversion'!C202</f>
        <v>0</v>
      </c>
      <c r="D231" s="66">
        <f>'RawData_Unit Conversion'!E202</f>
        <v>0</v>
      </c>
      <c r="E231" s="67">
        <f>'RawData_Unit Conversion'!G202</f>
        <v>0</v>
      </c>
    </row>
    <row r="232" spans="1:5" s="30" customFormat="1" ht="12" customHeight="1">
      <c r="A232" s="31">
        <v>198</v>
      </c>
      <c r="B232" s="64">
        <f>'RawData_Unit Conversion'!A203</f>
        <v>0</v>
      </c>
      <c r="C232" s="63">
        <f>'RawData_Unit Conversion'!C203</f>
        <v>0</v>
      </c>
      <c r="D232" s="66">
        <f>'RawData_Unit Conversion'!E203</f>
        <v>0</v>
      </c>
      <c r="E232" s="67">
        <f>'RawData_Unit Conversion'!G203</f>
        <v>0</v>
      </c>
    </row>
    <row r="233" spans="1:5" s="30" customFormat="1" ht="12" customHeight="1">
      <c r="A233" s="31">
        <v>199</v>
      </c>
      <c r="B233" s="64">
        <f>'RawData_Unit Conversion'!A204</f>
        <v>0</v>
      </c>
      <c r="C233" s="63">
        <f>'RawData_Unit Conversion'!C204</f>
        <v>0</v>
      </c>
      <c r="D233" s="66">
        <f>'RawData_Unit Conversion'!E204</f>
        <v>0</v>
      </c>
      <c r="E233" s="67">
        <f>'RawData_Unit Conversion'!G204</f>
        <v>0</v>
      </c>
    </row>
    <row r="234" spans="1:5" s="30" customFormat="1" ht="12" customHeight="1">
      <c r="A234" s="31">
        <v>200</v>
      </c>
      <c r="B234" s="64">
        <f>'RawData_Unit Conversion'!A205</f>
        <v>0</v>
      </c>
      <c r="C234" s="63">
        <f>'RawData_Unit Conversion'!C205</f>
        <v>0</v>
      </c>
      <c r="D234" s="66">
        <f>'RawData_Unit Conversion'!E205</f>
        <v>0</v>
      </c>
      <c r="E234" s="67">
        <f>'RawData_Unit Conversion'!G205</f>
        <v>0</v>
      </c>
    </row>
    <row r="235" spans="1:5" s="30" customFormat="1" ht="12" customHeight="1">
      <c r="A235" s="31">
        <v>201</v>
      </c>
      <c r="B235" s="64">
        <f>'RawData_Unit Conversion'!A206</f>
        <v>0</v>
      </c>
      <c r="C235" s="63">
        <f>'RawData_Unit Conversion'!C206</f>
        <v>0</v>
      </c>
      <c r="D235" s="66">
        <f>'RawData_Unit Conversion'!E206</f>
        <v>0</v>
      </c>
      <c r="E235" s="67">
        <f>'RawData_Unit Conversion'!G206</f>
        <v>0</v>
      </c>
    </row>
    <row r="236" spans="1:5" s="30" customFormat="1" ht="12" customHeight="1">
      <c r="A236" s="31">
        <v>202</v>
      </c>
      <c r="B236" s="64">
        <f>'RawData_Unit Conversion'!A207</f>
        <v>0</v>
      </c>
      <c r="C236" s="63">
        <f>'RawData_Unit Conversion'!C207</f>
        <v>0</v>
      </c>
      <c r="D236" s="66">
        <f>'RawData_Unit Conversion'!E207</f>
        <v>0</v>
      </c>
      <c r="E236" s="67">
        <f>'RawData_Unit Conversion'!G207</f>
        <v>0</v>
      </c>
    </row>
    <row r="237" spans="1:5" s="30" customFormat="1" ht="12" customHeight="1">
      <c r="A237" s="31">
        <v>203</v>
      </c>
      <c r="B237" s="64">
        <f>'RawData_Unit Conversion'!A208</f>
        <v>0</v>
      </c>
      <c r="C237" s="63">
        <f>'RawData_Unit Conversion'!C208</f>
        <v>0</v>
      </c>
      <c r="D237" s="66">
        <f>'RawData_Unit Conversion'!E208</f>
        <v>0</v>
      </c>
      <c r="E237" s="67">
        <f>'RawData_Unit Conversion'!G208</f>
        <v>0</v>
      </c>
    </row>
    <row r="238" spans="1:5" s="30" customFormat="1" ht="12" customHeight="1">
      <c r="A238" s="31">
        <v>204</v>
      </c>
      <c r="B238" s="64">
        <f>'RawData_Unit Conversion'!A209</f>
        <v>0</v>
      </c>
      <c r="C238" s="63">
        <f>'RawData_Unit Conversion'!C209</f>
        <v>0</v>
      </c>
      <c r="D238" s="66">
        <f>'RawData_Unit Conversion'!E209</f>
        <v>0</v>
      </c>
      <c r="E238" s="67">
        <f>'RawData_Unit Conversion'!G209</f>
        <v>0</v>
      </c>
    </row>
    <row r="239" spans="1:5" s="30" customFormat="1" ht="12" customHeight="1">
      <c r="A239" s="31">
        <v>205</v>
      </c>
      <c r="B239" s="64">
        <f>'RawData_Unit Conversion'!A210</f>
        <v>0</v>
      </c>
      <c r="C239" s="63">
        <f>'RawData_Unit Conversion'!C210</f>
        <v>0</v>
      </c>
      <c r="D239" s="66">
        <f>'RawData_Unit Conversion'!E210</f>
        <v>0</v>
      </c>
      <c r="E239" s="67">
        <f>'RawData_Unit Conversion'!G210</f>
        <v>0</v>
      </c>
    </row>
    <row r="240" spans="1:5" s="30" customFormat="1" ht="12" customHeight="1">
      <c r="A240" s="31">
        <v>206</v>
      </c>
      <c r="B240" s="64">
        <f>'RawData_Unit Conversion'!A211</f>
        <v>0</v>
      </c>
      <c r="C240" s="63">
        <f>'RawData_Unit Conversion'!C211</f>
        <v>0</v>
      </c>
      <c r="D240" s="66">
        <f>'RawData_Unit Conversion'!E211</f>
        <v>0</v>
      </c>
      <c r="E240" s="67">
        <f>'RawData_Unit Conversion'!G211</f>
        <v>0</v>
      </c>
    </row>
    <row r="241" spans="1:5" s="30" customFormat="1" ht="12" customHeight="1">
      <c r="A241" s="31">
        <v>207</v>
      </c>
      <c r="B241" s="64">
        <f>'RawData_Unit Conversion'!A212</f>
        <v>0</v>
      </c>
      <c r="C241" s="63">
        <f>'RawData_Unit Conversion'!C212</f>
        <v>0</v>
      </c>
      <c r="D241" s="66">
        <f>'RawData_Unit Conversion'!E212</f>
        <v>0</v>
      </c>
      <c r="E241" s="67">
        <f>'RawData_Unit Conversion'!G212</f>
        <v>0</v>
      </c>
    </row>
    <row r="242" spans="1:5" s="30" customFormat="1" ht="12" customHeight="1">
      <c r="A242" s="31">
        <v>208</v>
      </c>
      <c r="B242" s="64">
        <f>'RawData_Unit Conversion'!A213</f>
        <v>0</v>
      </c>
      <c r="C242" s="63">
        <f>'RawData_Unit Conversion'!C213</f>
        <v>0</v>
      </c>
      <c r="D242" s="66">
        <f>'RawData_Unit Conversion'!E213</f>
        <v>0</v>
      </c>
      <c r="E242" s="67">
        <f>'RawData_Unit Conversion'!G213</f>
        <v>0</v>
      </c>
    </row>
    <row r="243" spans="1:5" s="30" customFormat="1" ht="12" customHeight="1">
      <c r="A243" s="31">
        <v>209</v>
      </c>
      <c r="B243" s="64">
        <f>'RawData_Unit Conversion'!A214</f>
        <v>0</v>
      </c>
      <c r="C243" s="63">
        <f>'RawData_Unit Conversion'!C214</f>
        <v>0</v>
      </c>
      <c r="D243" s="66">
        <f>'RawData_Unit Conversion'!E214</f>
        <v>0</v>
      </c>
      <c r="E243" s="67">
        <f>'RawData_Unit Conversion'!G214</f>
        <v>0</v>
      </c>
    </row>
    <row r="244" spans="1:5" s="30" customFormat="1" ht="12" customHeight="1">
      <c r="A244" s="31">
        <v>210</v>
      </c>
      <c r="B244" s="64">
        <f>'RawData_Unit Conversion'!A215</f>
        <v>0</v>
      </c>
      <c r="C244" s="63">
        <f>'RawData_Unit Conversion'!C215</f>
        <v>0</v>
      </c>
      <c r="D244" s="66">
        <f>'RawData_Unit Conversion'!E215</f>
        <v>0</v>
      </c>
      <c r="E244" s="67">
        <f>'RawData_Unit Conversion'!G215</f>
        <v>0</v>
      </c>
    </row>
    <row r="245" spans="1:5" s="30" customFormat="1" ht="12" customHeight="1">
      <c r="A245" s="31">
        <v>211</v>
      </c>
      <c r="B245" s="64">
        <f>'RawData_Unit Conversion'!A216</f>
        <v>0</v>
      </c>
      <c r="C245" s="63">
        <f>'RawData_Unit Conversion'!C216</f>
        <v>0</v>
      </c>
      <c r="D245" s="66">
        <f>'RawData_Unit Conversion'!E216</f>
        <v>0</v>
      </c>
      <c r="E245" s="67">
        <f>'RawData_Unit Conversion'!G216</f>
        <v>0</v>
      </c>
    </row>
    <row r="246" spans="1:5" s="30" customFormat="1" ht="12" customHeight="1">
      <c r="A246" s="31">
        <v>212</v>
      </c>
      <c r="B246" s="64">
        <f>'RawData_Unit Conversion'!A217</f>
        <v>0</v>
      </c>
      <c r="C246" s="63">
        <f>'RawData_Unit Conversion'!C217</f>
        <v>0</v>
      </c>
      <c r="D246" s="66">
        <f>'RawData_Unit Conversion'!E217</f>
        <v>0</v>
      </c>
      <c r="E246" s="67">
        <f>'RawData_Unit Conversion'!G217</f>
        <v>0</v>
      </c>
    </row>
    <row r="247" spans="1:5" s="30" customFormat="1" ht="12" customHeight="1">
      <c r="A247" s="31">
        <v>213</v>
      </c>
      <c r="B247" s="64">
        <f>'RawData_Unit Conversion'!A218</f>
        <v>0</v>
      </c>
      <c r="C247" s="63">
        <f>'RawData_Unit Conversion'!C218</f>
        <v>0</v>
      </c>
      <c r="D247" s="66">
        <f>'RawData_Unit Conversion'!E218</f>
        <v>0</v>
      </c>
      <c r="E247" s="67">
        <f>'RawData_Unit Conversion'!G218</f>
        <v>0</v>
      </c>
    </row>
    <row r="248" spans="1:5" s="30" customFormat="1" ht="12" customHeight="1">
      <c r="A248" s="31">
        <v>214</v>
      </c>
      <c r="B248" s="64">
        <f>'RawData_Unit Conversion'!A219</f>
        <v>0</v>
      </c>
      <c r="C248" s="63">
        <f>'RawData_Unit Conversion'!C219</f>
        <v>0</v>
      </c>
      <c r="D248" s="66">
        <f>'RawData_Unit Conversion'!E219</f>
        <v>0</v>
      </c>
      <c r="E248" s="67">
        <f>'RawData_Unit Conversion'!G219</f>
        <v>0</v>
      </c>
    </row>
    <row r="249" spans="1:5" s="30" customFormat="1" ht="12" customHeight="1">
      <c r="A249" s="31">
        <v>215</v>
      </c>
      <c r="B249" s="64">
        <f>'RawData_Unit Conversion'!A220</f>
        <v>0</v>
      </c>
      <c r="C249" s="63">
        <f>'RawData_Unit Conversion'!C220</f>
        <v>0</v>
      </c>
      <c r="D249" s="66">
        <f>'RawData_Unit Conversion'!E220</f>
        <v>0</v>
      </c>
      <c r="E249" s="67">
        <f>'RawData_Unit Conversion'!G220</f>
        <v>0</v>
      </c>
    </row>
    <row r="250" spans="1:5" s="30" customFormat="1" ht="12" customHeight="1">
      <c r="A250" s="31">
        <v>216</v>
      </c>
      <c r="B250" s="64">
        <f>'RawData_Unit Conversion'!A221</f>
        <v>0</v>
      </c>
      <c r="C250" s="63">
        <f>'RawData_Unit Conversion'!C221</f>
        <v>0</v>
      </c>
      <c r="D250" s="66">
        <f>'RawData_Unit Conversion'!E221</f>
        <v>0</v>
      </c>
      <c r="E250" s="67">
        <f>'RawData_Unit Conversion'!G221</f>
        <v>0</v>
      </c>
    </row>
    <row r="251" spans="1:5" s="30" customFormat="1" ht="12" customHeight="1">
      <c r="A251" s="31">
        <v>217</v>
      </c>
      <c r="B251" s="64">
        <f>'RawData_Unit Conversion'!A222</f>
        <v>0</v>
      </c>
      <c r="C251" s="63">
        <f>'RawData_Unit Conversion'!C222</f>
        <v>0</v>
      </c>
      <c r="D251" s="66">
        <f>'RawData_Unit Conversion'!E222</f>
        <v>0</v>
      </c>
      <c r="E251" s="67">
        <f>'RawData_Unit Conversion'!G222</f>
        <v>0</v>
      </c>
    </row>
    <row r="252" spans="1:5" s="30" customFormat="1" ht="12" customHeight="1">
      <c r="A252" s="31">
        <v>218</v>
      </c>
      <c r="B252" s="64">
        <f>'RawData_Unit Conversion'!A223</f>
        <v>0</v>
      </c>
      <c r="C252" s="63">
        <f>'RawData_Unit Conversion'!C223</f>
        <v>0</v>
      </c>
      <c r="D252" s="66">
        <f>'RawData_Unit Conversion'!E223</f>
        <v>0</v>
      </c>
      <c r="E252" s="67">
        <f>'RawData_Unit Conversion'!G223</f>
        <v>0</v>
      </c>
    </row>
    <row r="253" spans="1:5" s="30" customFormat="1" ht="12" customHeight="1">
      <c r="A253" s="31">
        <v>219</v>
      </c>
      <c r="B253" s="64">
        <f>'RawData_Unit Conversion'!A224</f>
        <v>0</v>
      </c>
      <c r="C253" s="63">
        <f>'RawData_Unit Conversion'!C224</f>
        <v>0</v>
      </c>
      <c r="D253" s="66">
        <f>'RawData_Unit Conversion'!E224</f>
        <v>0</v>
      </c>
      <c r="E253" s="67">
        <f>'RawData_Unit Conversion'!G224</f>
        <v>0</v>
      </c>
    </row>
    <row r="254" spans="1:5" s="30" customFormat="1" ht="12" customHeight="1">
      <c r="A254" s="31">
        <v>220</v>
      </c>
      <c r="B254" s="64">
        <f>'RawData_Unit Conversion'!A225</f>
        <v>0</v>
      </c>
      <c r="C254" s="63">
        <f>'RawData_Unit Conversion'!C225</f>
        <v>0</v>
      </c>
      <c r="D254" s="66">
        <f>'RawData_Unit Conversion'!E225</f>
        <v>0</v>
      </c>
      <c r="E254" s="67">
        <f>'RawData_Unit Conversion'!G225</f>
        <v>0</v>
      </c>
    </row>
    <row r="255" spans="1:5" s="30" customFormat="1" ht="12" customHeight="1">
      <c r="A255" s="31">
        <v>221</v>
      </c>
      <c r="B255" s="64">
        <f>'RawData_Unit Conversion'!A226</f>
        <v>0</v>
      </c>
      <c r="C255" s="63">
        <f>'RawData_Unit Conversion'!C226</f>
        <v>0</v>
      </c>
      <c r="D255" s="66">
        <f>'RawData_Unit Conversion'!E226</f>
        <v>0</v>
      </c>
      <c r="E255" s="67">
        <f>'RawData_Unit Conversion'!G226</f>
        <v>0</v>
      </c>
    </row>
    <row r="256" spans="1:5" s="30" customFormat="1" ht="12" customHeight="1">
      <c r="A256" s="31">
        <v>222</v>
      </c>
      <c r="B256" s="64">
        <f>'RawData_Unit Conversion'!A227</f>
        <v>0</v>
      </c>
      <c r="C256" s="63">
        <f>'RawData_Unit Conversion'!C227</f>
        <v>0</v>
      </c>
      <c r="D256" s="66">
        <f>'RawData_Unit Conversion'!E227</f>
        <v>0</v>
      </c>
      <c r="E256" s="67">
        <f>'RawData_Unit Conversion'!G227</f>
        <v>0</v>
      </c>
    </row>
    <row r="257" spans="1:5" s="30" customFormat="1" ht="12" customHeight="1">
      <c r="A257" s="31">
        <v>223</v>
      </c>
      <c r="B257" s="64">
        <f>'RawData_Unit Conversion'!A228</f>
        <v>0</v>
      </c>
      <c r="C257" s="63">
        <f>'RawData_Unit Conversion'!C228</f>
        <v>0</v>
      </c>
      <c r="D257" s="66">
        <f>'RawData_Unit Conversion'!E228</f>
        <v>0</v>
      </c>
      <c r="E257" s="67">
        <f>'RawData_Unit Conversion'!G228</f>
        <v>0</v>
      </c>
    </row>
    <row r="258" spans="1:5" s="30" customFormat="1" ht="12" customHeight="1">
      <c r="A258" s="31">
        <v>224</v>
      </c>
      <c r="B258" s="64">
        <f>'RawData_Unit Conversion'!A229</f>
        <v>0</v>
      </c>
      <c r="C258" s="63">
        <f>'RawData_Unit Conversion'!C229</f>
        <v>0</v>
      </c>
      <c r="D258" s="66">
        <f>'RawData_Unit Conversion'!E229</f>
        <v>0</v>
      </c>
      <c r="E258" s="67">
        <f>'RawData_Unit Conversion'!G229</f>
        <v>0</v>
      </c>
    </row>
    <row r="259" spans="1:5" s="30" customFormat="1" ht="12" customHeight="1">
      <c r="A259" s="31">
        <v>225</v>
      </c>
      <c r="B259" s="64">
        <f>'RawData_Unit Conversion'!A230</f>
        <v>0</v>
      </c>
      <c r="C259" s="63">
        <f>'RawData_Unit Conversion'!C230</f>
        <v>0</v>
      </c>
      <c r="D259" s="66">
        <f>'RawData_Unit Conversion'!E230</f>
        <v>0</v>
      </c>
      <c r="E259" s="67">
        <f>'RawData_Unit Conversion'!G230</f>
        <v>0</v>
      </c>
    </row>
    <row r="260" spans="1:5" s="30" customFormat="1" ht="12" customHeight="1">
      <c r="A260" s="31">
        <v>226</v>
      </c>
      <c r="B260" s="64">
        <f>'RawData_Unit Conversion'!A231</f>
        <v>0</v>
      </c>
      <c r="C260" s="63">
        <f>'RawData_Unit Conversion'!C231</f>
        <v>0</v>
      </c>
      <c r="D260" s="66">
        <f>'RawData_Unit Conversion'!E231</f>
        <v>0</v>
      </c>
      <c r="E260" s="67">
        <f>'RawData_Unit Conversion'!G231</f>
        <v>0</v>
      </c>
    </row>
    <row r="261" spans="1:5" s="30" customFormat="1" ht="12" customHeight="1">
      <c r="A261" s="31">
        <v>227</v>
      </c>
      <c r="B261" s="64">
        <f>'RawData_Unit Conversion'!A232</f>
        <v>0</v>
      </c>
      <c r="C261" s="63">
        <f>'RawData_Unit Conversion'!C232</f>
        <v>0</v>
      </c>
      <c r="D261" s="66">
        <f>'RawData_Unit Conversion'!E232</f>
        <v>0</v>
      </c>
      <c r="E261" s="67">
        <f>'RawData_Unit Conversion'!G232</f>
        <v>0</v>
      </c>
    </row>
    <row r="262" spans="1:5" s="30" customFormat="1" ht="12" customHeight="1">
      <c r="A262" s="31">
        <v>228</v>
      </c>
      <c r="B262" s="64">
        <f>'RawData_Unit Conversion'!A233</f>
        <v>0</v>
      </c>
      <c r="C262" s="63">
        <f>'RawData_Unit Conversion'!C233</f>
        <v>0</v>
      </c>
      <c r="D262" s="66">
        <f>'RawData_Unit Conversion'!E233</f>
        <v>0</v>
      </c>
      <c r="E262" s="67">
        <f>'RawData_Unit Conversion'!G233</f>
        <v>0</v>
      </c>
    </row>
    <row r="263" spans="1:5" s="30" customFormat="1" ht="12" customHeight="1">
      <c r="A263" s="31">
        <v>229</v>
      </c>
      <c r="B263" s="64">
        <f>'RawData_Unit Conversion'!A234</f>
        <v>0</v>
      </c>
      <c r="C263" s="63">
        <f>'RawData_Unit Conversion'!C234</f>
        <v>0</v>
      </c>
      <c r="D263" s="66">
        <f>'RawData_Unit Conversion'!E234</f>
        <v>0</v>
      </c>
      <c r="E263" s="67">
        <f>'RawData_Unit Conversion'!G234</f>
        <v>0</v>
      </c>
    </row>
    <row r="264" spans="1:5" s="30" customFormat="1" ht="12" customHeight="1">
      <c r="A264" s="31">
        <v>230</v>
      </c>
      <c r="B264" s="64">
        <f>'RawData_Unit Conversion'!A235</f>
        <v>0</v>
      </c>
      <c r="C264" s="63">
        <f>'RawData_Unit Conversion'!C235</f>
        <v>0</v>
      </c>
      <c r="D264" s="66">
        <f>'RawData_Unit Conversion'!E235</f>
        <v>0</v>
      </c>
      <c r="E264" s="67">
        <f>'RawData_Unit Conversion'!G235</f>
        <v>0</v>
      </c>
    </row>
    <row r="265" spans="1:5" s="30" customFormat="1" ht="12" customHeight="1">
      <c r="A265" s="31">
        <v>231</v>
      </c>
      <c r="B265" s="64">
        <f>'RawData_Unit Conversion'!A236</f>
        <v>0</v>
      </c>
      <c r="C265" s="63">
        <f>'RawData_Unit Conversion'!C236</f>
        <v>0</v>
      </c>
      <c r="D265" s="66">
        <f>'RawData_Unit Conversion'!E236</f>
        <v>0</v>
      </c>
      <c r="E265" s="67">
        <f>'RawData_Unit Conversion'!G236</f>
        <v>0</v>
      </c>
    </row>
    <row r="266" spans="1:5" s="30" customFormat="1" ht="12" customHeight="1">
      <c r="A266" s="31">
        <v>232</v>
      </c>
      <c r="B266" s="64">
        <f>'RawData_Unit Conversion'!A237</f>
        <v>0</v>
      </c>
      <c r="C266" s="63">
        <f>'RawData_Unit Conversion'!C237</f>
        <v>0</v>
      </c>
      <c r="D266" s="66">
        <f>'RawData_Unit Conversion'!E237</f>
        <v>0</v>
      </c>
      <c r="E266" s="67">
        <f>'RawData_Unit Conversion'!G237</f>
        <v>0</v>
      </c>
    </row>
    <row r="267" spans="1:5" s="30" customFormat="1" ht="12" customHeight="1">
      <c r="A267" s="31">
        <v>233</v>
      </c>
      <c r="B267" s="64">
        <f>'RawData_Unit Conversion'!A238</f>
        <v>0</v>
      </c>
      <c r="C267" s="63">
        <f>'RawData_Unit Conversion'!C238</f>
        <v>0</v>
      </c>
      <c r="D267" s="66">
        <f>'RawData_Unit Conversion'!E238</f>
        <v>0</v>
      </c>
      <c r="E267" s="67">
        <f>'RawData_Unit Conversion'!G238</f>
        <v>0</v>
      </c>
    </row>
    <row r="268" spans="1:5" s="30" customFormat="1" ht="12" customHeight="1">
      <c r="A268" s="31">
        <v>234</v>
      </c>
      <c r="B268" s="64">
        <f>'RawData_Unit Conversion'!A239</f>
        <v>0</v>
      </c>
      <c r="C268" s="63">
        <f>'RawData_Unit Conversion'!C239</f>
        <v>0</v>
      </c>
      <c r="D268" s="66">
        <f>'RawData_Unit Conversion'!E239</f>
        <v>0</v>
      </c>
      <c r="E268" s="67">
        <f>'RawData_Unit Conversion'!G239</f>
        <v>0</v>
      </c>
    </row>
    <row r="269" spans="1:5" s="30" customFormat="1" ht="12" customHeight="1">
      <c r="A269" s="31">
        <v>235</v>
      </c>
      <c r="B269" s="64">
        <f>'RawData_Unit Conversion'!A240</f>
        <v>0</v>
      </c>
      <c r="C269" s="63">
        <f>'RawData_Unit Conversion'!C240</f>
        <v>0</v>
      </c>
      <c r="D269" s="66">
        <f>'RawData_Unit Conversion'!E240</f>
        <v>0</v>
      </c>
      <c r="E269" s="67">
        <f>'RawData_Unit Conversion'!G240</f>
        <v>0</v>
      </c>
    </row>
    <row r="270" spans="1:5" s="30" customFormat="1" ht="12" customHeight="1">
      <c r="A270" s="31">
        <v>236</v>
      </c>
      <c r="B270" s="64">
        <f>'RawData_Unit Conversion'!A241</f>
        <v>0</v>
      </c>
      <c r="C270" s="63">
        <f>'RawData_Unit Conversion'!C241</f>
        <v>0</v>
      </c>
      <c r="D270" s="66">
        <f>'RawData_Unit Conversion'!E241</f>
        <v>0</v>
      </c>
      <c r="E270" s="67">
        <f>'RawData_Unit Conversion'!G241</f>
        <v>0</v>
      </c>
    </row>
    <row r="271" spans="1:5" s="30" customFormat="1" ht="12" customHeight="1">
      <c r="A271" s="31">
        <v>237</v>
      </c>
      <c r="B271" s="64">
        <f>'RawData_Unit Conversion'!A242</f>
        <v>0</v>
      </c>
      <c r="C271" s="63">
        <f>'RawData_Unit Conversion'!C242</f>
        <v>0</v>
      </c>
      <c r="D271" s="66">
        <f>'RawData_Unit Conversion'!E242</f>
        <v>0</v>
      </c>
      <c r="E271" s="67">
        <f>'RawData_Unit Conversion'!G242</f>
        <v>0</v>
      </c>
    </row>
    <row r="272" spans="1:5" s="30" customFormat="1" ht="12" customHeight="1">
      <c r="A272" s="31">
        <v>238</v>
      </c>
      <c r="B272" s="64">
        <f>'RawData_Unit Conversion'!A243</f>
        <v>0</v>
      </c>
      <c r="C272" s="63">
        <f>'RawData_Unit Conversion'!C243</f>
        <v>0</v>
      </c>
      <c r="D272" s="66">
        <f>'RawData_Unit Conversion'!E243</f>
        <v>0</v>
      </c>
      <c r="E272" s="67">
        <f>'RawData_Unit Conversion'!G243</f>
        <v>0</v>
      </c>
    </row>
    <row r="273" spans="1:5" s="30" customFormat="1" ht="12" customHeight="1">
      <c r="A273" s="31">
        <v>239</v>
      </c>
      <c r="B273" s="64">
        <f>'RawData_Unit Conversion'!A244</f>
        <v>0</v>
      </c>
      <c r="C273" s="63">
        <f>'RawData_Unit Conversion'!C244</f>
        <v>0</v>
      </c>
      <c r="D273" s="66">
        <f>'RawData_Unit Conversion'!E244</f>
        <v>0</v>
      </c>
      <c r="E273" s="67">
        <f>'RawData_Unit Conversion'!G244</f>
        <v>0</v>
      </c>
    </row>
    <row r="274" spans="1:5" s="30" customFormat="1" ht="12" customHeight="1">
      <c r="A274" s="31">
        <v>240</v>
      </c>
      <c r="B274" s="64">
        <f>'RawData_Unit Conversion'!A245</f>
        <v>0</v>
      </c>
      <c r="C274" s="63">
        <f>'RawData_Unit Conversion'!C245</f>
        <v>0</v>
      </c>
      <c r="D274" s="66">
        <f>'RawData_Unit Conversion'!E245</f>
        <v>0</v>
      </c>
      <c r="E274" s="67">
        <f>'RawData_Unit Conversion'!G245</f>
        <v>0</v>
      </c>
    </row>
    <row r="275" spans="1:5" s="30" customFormat="1" ht="12" customHeight="1">
      <c r="A275" s="31">
        <v>241</v>
      </c>
      <c r="B275" s="64">
        <f>'RawData_Unit Conversion'!A246</f>
        <v>0</v>
      </c>
      <c r="C275" s="63">
        <f>'RawData_Unit Conversion'!C246</f>
        <v>0</v>
      </c>
      <c r="D275" s="66">
        <f>'RawData_Unit Conversion'!E246</f>
        <v>0</v>
      </c>
      <c r="E275" s="67">
        <f>'RawData_Unit Conversion'!G246</f>
        <v>0</v>
      </c>
    </row>
    <row r="276" spans="1:5" s="30" customFormat="1" ht="12" customHeight="1">
      <c r="A276" s="31">
        <v>242</v>
      </c>
      <c r="B276" s="64">
        <f>'RawData_Unit Conversion'!A247</f>
        <v>0</v>
      </c>
      <c r="C276" s="63">
        <f>'RawData_Unit Conversion'!C247</f>
        <v>0</v>
      </c>
      <c r="D276" s="66">
        <f>'RawData_Unit Conversion'!E247</f>
        <v>0</v>
      </c>
      <c r="E276" s="67">
        <f>'RawData_Unit Conversion'!G247</f>
        <v>0</v>
      </c>
    </row>
    <row r="277" spans="1:5" s="30" customFormat="1" ht="12" customHeight="1">
      <c r="A277" s="31">
        <v>243</v>
      </c>
      <c r="B277" s="64">
        <f>'RawData_Unit Conversion'!A248</f>
        <v>0</v>
      </c>
      <c r="C277" s="63">
        <f>'RawData_Unit Conversion'!C248</f>
        <v>0</v>
      </c>
      <c r="D277" s="66">
        <f>'RawData_Unit Conversion'!E248</f>
        <v>0</v>
      </c>
      <c r="E277" s="67">
        <f>'RawData_Unit Conversion'!G248</f>
        <v>0</v>
      </c>
    </row>
    <row r="278" spans="1:5" s="30" customFormat="1" ht="12" customHeight="1">
      <c r="A278" s="31">
        <v>244</v>
      </c>
      <c r="B278" s="64">
        <f>'RawData_Unit Conversion'!A249</f>
        <v>0</v>
      </c>
      <c r="C278" s="63">
        <f>'RawData_Unit Conversion'!C249</f>
        <v>0</v>
      </c>
      <c r="D278" s="66">
        <f>'RawData_Unit Conversion'!E249</f>
        <v>0</v>
      </c>
      <c r="E278" s="67">
        <f>'RawData_Unit Conversion'!G249</f>
        <v>0</v>
      </c>
    </row>
    <row r="279" spans="1:5" s="30" customFormat="1" ht="12" customHeight="1">
      <c r="A279" s="31">
        <v>245</v>
      </c>
      <c r="B279" s="64">
        <f>'RawData_Unit Conversion'!A250</f>
        <v>0</v>
      </c>
      <c r="C279" s="63">
        <f>'RawData_Unit Conversion'!C250</f>
        <v>0</v>
      </c>
      <c r="D279" s="66">
        <f>'RawData_Unit Conversion'!E250</f>
        <v>0</v>
      </c>
      <c r="E279" s="67">
        <f>'RawData_Unit Conversion'!G250</f>
        <v>0</v>
      </c>
    </row>
    <row r="280" spans="1:5" s="30" customFormat="1" ht="12" customHeight="1">
      <c r="A280" s="31">
        <v>246</v>
      </c>
      <c r="B280" s="64">
        <f>'RawData_Unit Conversion'!A251</f>
        <v>0</v>
      </c>
      <c r="C280" s="63">
        <f>'RawData_Unit Conversion'!C251</f>
        <v>0</v>
      </c>
      <c r="D280" s="66">
        <f>'RawData_Unit Conversion'!E251</f>
        <v>0</v>
      </c>
      <c r="E280" s="67">
        <f>'RawData_Unit Conversion'!G251</f>
        <v>0</v>
      </c>
    </row>
    <row r="281" spans="1:5" s="30" customFormat="1" ht="12" customHeight="1">
      <c r="A281" s="31">
        <v>247</v>
      </c>
      <c r="B281" s="64">
        <f>'RawData_Unit Conversion'!A252</f>
        <v>0</v>
      </c>
      <c r="C281" s="63">
        <f>'RawData_Unit Conversion'!C252</f>
        <v>0</v>
      </c>
      <c r="D281" s="66">
        <f>'RawData_Unit Conversion'!E252</f>
        <v>0</v>
      </c>
      <c r="E281" s="67">
        <f>'RawData_Unit Conversion'!G252</f>
        <v>0</v>
      </c>
    </row>
    <row r="282" spans="1:5" s="30" customFormat="1" ht="12" customHeight="1">
      <c r="A282" s="31">
        <v>248</v>
      </c>
      <c r="B282" s="64">
        <f>'RawData_Unit Conversion'!A253</f>
        <v>0</v>
      </c>
      <c r="C282" s="63">
        <f>'RawData_Unit Conversion'!C253</f>
        <v>0</v>
      </c>
      <c r="D282" s="66">
        <f>'RawData_Unit Conversion'!E253</f>
        <v>0</v>
      </c>
      <c r="E282" s="67">
        <f>'RawData_Unit Conversion'!G253</f>
        <v>0</v>
      </c>
    </row>
    <row r="283" spans="1:5" s="30" customFormat="1" ht="12" customHeight="1">
      <c r="A283" s="31">
        <v>249</v>
      </c>
      <c r="B283" s="64">
        <f>'RawData_Unit Conversion'!A254</f>
        <v>0</v>
      </c>
      <c r="C283" s="63">
        <f>'RawData_Unit Conversion'!C254</f>
        <v>0</v>
      </c>
      <c r="D283" s="66">
        <f>'RawData_Unit Conversion'!E254</f>
        <v>0</v>
      </c>
      <c r="E283" s="67">
        <f>'RawData_Unit Conversion'!G254</f>
        <v>0</v>
      </c>
    </row>
    <row r="284" spans="1:5" s="30" customFormat="1" ht="12" customHeight="1">
      <c r="A284" s="31">
        <v>250</v>
      </c>
      <c r="B284" s="64">
        <f>'RawData_Unit Conversion'!A255</f>
        <v>0</v>
      </c>
      <c r="C284" s="63">
        <f>'RawData_Unit Conversion'!C255</f>
        <v>0</v>
      </c>
      <c r="D284" s="66">
        <f>'RawData_Unit Conversion'!E255</f>
        <v>0</v>
      </c>
      <c r="E284" s="67">
        <f>'RawData_Unit Conversion'!G255</f>
        <v>0</v>
      </c>
    </row>
    <row r="285" spans="1:5" s="30" customFormat="1" ht="12" customHeight="1">
      <c r="A285" s="31">
        <v>251</v>
      </c>
      <c r="B285" s="64">
        <f>'RawData_Unit Conversion'!A256</f>
        <v>0</v>
      </c>
      <c r="C285" s="63">
        <f>'RawData_Unit Conversion'!C256</f>
        <v>0</v>
      </c>
      <c r="D285" s="66">
        <f>'RawData_Unit Conversion'!E256</f>
        <v>0</v>
      </c>
      <c r="E285" s="67">
        <f>'RawData_Unit Conversion'!G256</f>
        <v>0</v>
      </c>
    </row>
    <row r="286" spans="1:5" s="30" customFormat="1" ht="12" customHeight="1">
      <c r="A286" s="31">
        <v>252</v>
      </c>
      <c r="B286" s="64">
        <f>'RawData_Unit Conversion'!A257</f>
        <v>0</v>
      </c>
      <c r="C286" s="63">
        <f>'RawData_Unit Conversion'!C257</f>
        <v>0</v>
      </c>
      <c r="D286" s="66">
        <f>'RawData_Unit Conversion'!E257</f>
        <v>0</v>
      </c>
      <c r="E286" s="67">
        <f>'RawData_Unit Conversion'!G257</f>
        <v>0</v>
      </c>
    </row>
    <row r="287" spans="1:5" s="30" customFormat="1" ht="12" customHeight="1">
      <c r="A287" s="31">
        <v>253</v>
      </c>
      <c r="B287" s="64">
        <f>'RawData_Unit Conversion'!A258</f>
        <v>0</v>
      </c>
      <c r="C287" s="63">
        <f>'RawData_Unit Conversion'!C258</f>
        <v>0</v>
      </c>
      <c r="D287" s="66">
        <f>'RawData_Unit Conversion'!E258</f>
        <v>0</v>
      </c>
      <c r="E287" s="67">
        <f>'RawData_Unit Conversion'!G258</f>
        <v>0</v>
      </c>
    </row>
    <row r="288" spans="1:5" s="30" customFormat="1" ht="12" customHeight="1">
      <c r="A288" s="31">
        <v>254</v>
      </c>
      <c r="B288" s="64">
        <f>'RawData_Unit Conversion'!A259</f>
        <v>0</v>
      </c>
      <c r="C288" s="63">
        <f>'RawData_Unit Conversion'!C259</f>
        <v>0</v>
      </c>
      <c r="D288" s="66">
        <f>'RawData_Unit Conversion'!E259</f>
        <v>0</v>
      </c>
      <c r="E288" s="67">
        <f>'RawData_Unit Conversion'!G259</f>
        <v>0</v>
      </c>
    </row>
    <row r="289" spans="1:5" s="30" customFormat="1" ht="12" customHeight="1">
      <c r="A289" s="31">
        <v>255</v>
      </c>
      <c r="B289" s="64">
        <f>'RawData_Unit Conversion'!A260</f>
        <v>0</v>
      </c>
      <c r="C289" s="63">
        <f>'RawData_Unit Conversion'!C260</f>
        <v>0</v>
      </c>
      <c r="D289" s="66">
        <f>'RawData_Unit Conversion'!E260</f>
        <v>0</v>
      </c>
      <c r="E289" s="67">
        <f>'RawData_Unit Conversion'!G260</f>
        <v>0</v>
      </c>
    </row>
    <row r="290" spans="1:5" s="30" customFormat="1" ht="12" customHeight="1">
      <c r="A290" s="31">
        <v>256</v>
      </c>
      <c r="B290" s="64">
        <f>'RawData_Unit Conversion'!A261</f>
        <v>0</v>
      </c>
      <c r="C290" s="63">
        <f>'RawData_Unit Conversion'!C261</f>
        <v>0</v>
      </c>
      <c r="D290" s="66">
        <f>'RawData_Unit Conversion'!E261</f>
        <v>0</v>
      </c>
      <c r="E290" s="67">
        <f>'RawData_Unit Conversion'!G261</f>
        <v>0</v>
      </c>
    </row>
    <row r="291" spans="1:5" s="30" customFormat="1" ht="12" customHeight="1">
      <c r="A291" s="31">
        <v>257</v>
      </c>
      <c r="B291" s="64">
        <f>'RawData_Unit Conversion'!A262</f>
        <v>0</v>
      </c>
      <c r="C291" s="63">
        <f>'RawData_Unit Conversion'!C262</f>
        <v>0</v>
      </c>
      <c r="D291" s="66">
        <f>'RawData_Unit Conversion'!E262</f>
        <v>0</v>
      </c>
      <c r="E291" s="67">
        <f>'RawData_Unit Conversion'!G262</f>
        <v>0</v>
      </c>
    </row>
    <row r="292" spans="1:5" s="30" customFormat="1" ht="12" customHeight="1">
      <c r="A292" s="31">
        <v>258</v>
      </c>
      <c r="B292" s="64">
        <f>'RawData_Unit Conversion'!A263</f>
        <v>0</v>
      </c>
      <c r="C292" s="63">
        <f>'RawData_Unit Conversion'!C263</f>
        <v>0</v>
      </c>
      <c r="D292" s="66">
        <f>'RawData_Unit Conversion'!E263</f>
        <v>0</v>
      </c>
      <c r="E292" s="67">
        <f>'RawData_Unit Conversion'!G263</f>
        <v>0</v>
      </c>
    </row>
    <row r="293" spans="1:5" s="30" customFormat="1" ht="12" customHeight="1">
      <c r="A293" s="31">
        <v>259</v>
      </c>
      <c r="B293" s="64">
        <f>'RawData_Unit Conversion'!A264</f>
        <v>0</v>
      </c>
      <c r="C293" s="63">
        <f>'RawData_Unit Conversion'!C264</f>
        <v>0</v>
      </c>
      <c r="D293" s="66">
        <f>'RawData_Unit Conversion'!E264</f>
        <v>0</v>
      </c>
      <c r="E293" s="67">
        <f>'RawData_Unit Conversion'!G264</f>
        <v>0</v>
      </c>
    </row>
    <row r="294" spans="1:5" s="30" customFormat="1" ht="12" customHeight="1">
      <c r="A294" s="31">
        <v>260</v>
      </c>
      <c r="B294" s="64">
        <f>'RawData_Unit Conversion'!A265</f>
        <v>0</v>
      </c>
      <c r="C294" s="63">
        <f>'RawData_Unit Conversion'!C265</f>
        <v>0</v>
      </c>
      <c r="D294" s="66">
        <f>'RawData_Unit Conversion'!E265</f>
        <v>0</v>
      </c>
      <c r="E294" s="67">
        <f>'RawData_Unit Conversion'!G265</f>
        <v>0</v>
      </c>
    </row>
    <row r="295" spans="1:5" s="30" customFormat="1" ht="12" customHeight="1">
      <c r="A295" s="31">
        <v>261</v>
      </c>
      <c r="B295" s="64">
        <f>'RawData_Unit Conversion'!A266</f>
        <v>0</v>
      </c>
      <c r="C295" s="63">
        <f>'RawData_Unit Conversion'!C266</f>
        <v>0</v>
      </c>
      <c r="D295" s="66">
        <f>'RawData_Unit Conversion'!E266</f>
        <v>0</v>
      </c>
      <c r="E295" s="67">
        <f>'RawData_Unit Conversion'!G266</f>
        <v>0</v>
      </c>
    </row>
    <row r="296" spans="1:5" s="30" customFormat="1" ht="12" customHeight="1">
      <c r="A296" s="31">
        <v>262</v>
      </c>
      <c r="B296" s="64">
        <f>'RawData_Unit Conversion'!A267</f>
        <v>0</v>
      </c>
      <c r="C296" s="63">
        <f>'RawData_Unit Conversion'!C267</f>
        <v>0</v>
      </c>
      <c r="D296" s="66">
        <f>'RawData_Unit Conversion'!E267</f>
        <v>0</v>
      </c>
      <c r="E296" s="67">
        <f>'RawData_Unit Conversion'!G267</f>
        <v>0</v>
      </c>
    </row>
    <row r="297" spans="1:5" s="30" customFormat="1" ht="12" customHeight="1">
      <c r="A297" s="31">
        <v>263</v>
      </c>
      <c r="B297" s="64">
        <f>'RawData_Unit Conversion'!A268</f>
        <v>0</v>
      </c>
      <c r="C297" s="63">
        <f>'RawData_Unit Conversion'!C268</f>
        <v>0</v>
      </c>
      <c r="D297" s="66">
        <f>'RawData_Unit Conversion'!E268</f>
        <v>0</v>
      </c>
      <c r="E297" s="67">
        <f>'RawData_Unit Conversion'!G268</f>
        <v>0</v>
      </c>
    </row>
    <row r="298" spans="1:5" s="30" customFormat="1" ht="12" customHeight="1">
      <c r="A298" s="31">
        <v>264</v>
      </c>
      <c r="B298" s="64">
        <f>'RawData_Unit Conversion'!A269</f>
        <v>0</v>
      </c>
      <c r="C298" s="63">
        <f>'RawData_Unit Conversion'!C269</f>
        <v>0</v>
      </c>
      <c r="D298" s="66">
        <f>'RawData_Unit Conversion'!E269</f>
        <v>0</v>
      </c>
      <c r="E298" s="67">
        <f>'RawData_Unit Conversion'!G269</f>
        <v>0</v>
      </c>
    </row>
    <row r="299" spans="1:5" s="30" customFormat="1" ht="12" customHeight="1">
      <c r="A299" s="31">
        <v>265</v>
      </c>
      <c r="B299" s="64">
        <f>'RawData_Unit Conversion'!A270</f>
        <v>0</v>
      </c>
      <c r="C299" s="63">
        <f>'RawData_Unit Conversion'!C270</f>
        <v>0</v>
      </c>
      <c r="D299" s="66">
        <f>'RawData_Unit Conversion'!E270</f>
        <v>0</v>
      </c>
      <c r="E299" s="67">
        <f>'RawData_Unit Conversion'!G270</f>
        <v>0</v>
      </c>
    </row>
    <row r="300" spans="1:5" s="30" customFormat="1" ht="12" customHeight="1">
      <c r="A300" s="31">
        <v>266</v>
      </c>
      <c r="B300" s="64">
        <f>'RawData_Unit Conversion'!A271</f>
        <v>0</v>
      </c>
      <c r="C300" s="63">
        <f>'RawData_Unit Conversion'!C271</f>
        <v>0</v>
      </c>
      <c r="D300" s="66">
        <f>'RawData_Unit Conversion'!E271</f>
        <v>0</v>
      </c>
      <c r="E300" s="67">
        <f>'RawData_Unit Conversion'!G271</f>
        <v>0</v>
      </c>
    </row>
    <row r="301" spans="1:5" s="30" customFormat="1" ht="12" customHeight="1">
      <c r="A301" s="31">
        <v>267</v>
      </c>
      <c r="B301" s="64">
        <f>'RawData_Unit Conversion'!A272</f>
        <v>0</v>
      </c>
      <c r="C301" s="63">
        <f>'RawData_Unit Conversion'!C272</f>
        <v>0</v>
      </c>
      <c r="D301" s="66">
        <f>'RawData_Unit Conversion'!E272</f>
        <v>0</v>
      </c>
      <c r="E301" s="67">
        <f>'RawData_Unit Conversion'!G272</f>
        <v>0</v>
      </c>
    </row>
    <row r="302" spans="1:5" s="30" customFormat="1" ht="12" customHeight="1">
      <c r="A302" s="31">
        <v>268</v>
      </c>
      <c r="B302" s="64">
        <f>'RawData_Unit Conversion'!A273</f>
        <v>0</v>
      </c>
      <c r="C302" s="63">
        <f>'RawData_Unit Conversion'!C273</f>
        <v>0</v>
      </c>
      <c r="D302" s="66">
        <f>'RawData_Unit Conversion'!E273</f>
        <v>0</v>
      </c>
      <c r="E302" s="67">
        <f>'RawData_Unit Conversion'!G273</f>
        <v>0</v>
      </c>
    </row>
    <row r="303" spans="1:5" s="30" customFormat="1" ht="12" customHeight="1">
      <c r="A303" s="31">
        <v>269</v>
      </c>
      <c r="B303" s="64">
        <f>'RawData_Unit Conversion'!A274</f>
        <v>0</v>
      </c>
      <c r="C303" s="63">
        <f>'RawData_Unit Conversion'!C274</f>
        <v>0</v>
      </c>
      <c r="D303" s="66">
        <f>'RawData_Unit Conversion'!E274</f>
        <v>0</v>
      </c>
      <c r="E303" s="67">
        <f>'RawData_Unit Conversion'!G274</f>
        <v>0</v>
      </c>
    </row>
    <row r="304" spans="1:5" s="30" customFormat="1" ht="12" customHeight="1">
      <c r="A304" s="31">
        <v>270</v>
      </c>
      <c r="B304" s="64">
        <f>'RawData_Unit Conversion'!A275</f>
        <v>0</v>
      </c>
      <c r="C304" s="63">
        <f>'RawData_Unit Conversion'!C275</f>
        <v>0</v>
      </c>
      <c r="D304" s="66">
        <f>'RawData_Unit Conversion'!E275</f>
        <v>0</v>
      </c>
      <c r="E304" s="67">
        <f>'RawData_Unit Conversion'!G275</f>
        <v>0</v>
      </c>
    </row>
    <row r="305" spans="1:5" s="30" customFormat="1" ht="12" customHeight="1">
      <c r="A305" s="31">
        <v>271</v>
      </c>
      <c r="B305" s="64">
        <f>'RawData_Unit Conversion'!A276</f>
        <v>0</v>
      </c>
      <c r="C305" s="63">
        <f>'RawData_Unit Conversion'!C276</f>
        <v>0</v>
      </c>
      <c r="D305" s="66">
        <f>'RawData_Unit Conversion'!E276</f>
        <v>0</v>
      </c>
      <c r="E305" s="67">
        <f>'RawData_Unit Conversion'!G276</f>
        <v>0</v>
      </c>
    </row>
    <row r="306" spans="1:5" s="30" customFormat="1" ht="12" customHeight="1">
      <c r="A306" s="31">
        <v>272</v>
      </c>
      <c r="B306" s="64">
        <f>'RawData_Unit Conversion'!A277</f>
        <v>0</v>
      </c>
      <c r="C306" s="63">
        <f>'RawData_Unit Conversion'!C277</f>
        <v>0</v>
      </c>
      <c r="D306" s="66">
        <f>'RawData_Unit Conversion'!E277</f>
        <v>0</v>
      </c>
      <c r="E306" s="67">
        <f>'RawData_Unit Conversion'!G277</f>
        <v>0</v>
      </c>
    </row>
    <row r="307" spans="1:5" s="30" customFormat="1" ht="12" customHeight="1">
      <c r="A307" s="31">
        <v>273</v>
      </c>
      <c r="B307" s="64">
        <f>'RawData_Unit Conversion'!A278</f>
        <v>0</v>
      </c>
      <c r="C307" s="63">
        <f>'RawData_Unit Conversion'!C278</f>
        <v>0</v>
      </c>
      <c r="D307" s="66">
        <f>'RawData_Unit Conversion'!E278</f>
        <v>0</v>
      </c>
      <c r="E307" s="67">
        <f>'RawData_Unit Conversion'!G278</f>
        <v>0</v>
      </c>
    </row>
    <row r="308" spans="1:5" s="30" customFormat="1" ht="12" customHeight="1">
      <c r="A308" s="31">
        <v>274</v>
      </c>
      <c r="B308" s="64">
        <f>'RawData_Unit Conversion'!A279</f>
        <v>0</v>
      </c>
      <c r="C308" s="63">
        <f>'RawData_Unit Conversion'!C279</f>
        <v>0</v>
      </c>
      <c r="D308" s="66">
        <f>'RawData_Unit Conversion'!E279</f>
        <v>0</v>
      </c>
      <c r="E308" s="67">
        <f>'RawData_Unit Conversion'!G279</f>
        <v>0</v>
      </c>
    </row>
    <row r="309" spans="1:5" s="30" customFormat="1" ht="12" customHeight="1">
      <c r="A309" s="31">
        <v>275</v>
      </c>
      <c r="B309" s="64">
        <f>'RawData_Unit Conversion'!A280</f>
        <v>0</v>
      </c>
      <c r="C309" s="63">
        <f>'RawData_Unit Conversion'!C280</f>
        <v>0</v>
      </c>
      <c r="D309" s="66">
        <f>'RawData_Unit Conversion'!E280</f>
        <v>0</v>
      </c>
      <c r="E309" s="67">
        <f>'RawData_Unit Conversion'!G280</f>
        <v>0</v>
      </c>
    </row>
    <row r="310" spans="1:5" s="30" customFormat="1" ht="12" customHeight="1">
      <c r="A310" s="31">
        <v>276</v>
      </c>
      <c r="B310" s="64">
        <f>'RawData_Unit Conversion'!A281</f>
        <v>0</v>
      </c>
      <c r="C310" s="63">
        <f>'RawData_Unit Conversion'!C281</f>
        <v>0</v>
      </c>
      <c r="D310" s="66">
        <f>'RawData_Unit Conversion'!E281</f>
        <v>0</v>
      </c>
      <c r="E310" s="67">
        <f>'RawData_Unit Conversion'!G281</f>
        <v>0</v>
      </c>
    </row>
    <row r="311" spans="1:5" s="30" customFormat="1" ht="12" customHeight="1">
      <c r="A311" s="31">
        <v>277</v>
      </c>
      <c r="B311" s="64">
        <f>'RawData_Unit Conversion'!A282</f>
        <v>0</v>
      </c>
      <c r="C311" s="63">
        <f>'RawData_Unit Conversion'!C282</f>
        <v>0</v>
      </c>
      <c r="D311" s="66">
        <f>'RawData_Unit Conversion'!E282</f>
        <v>0</v>
      </c>
      <c r="E311" s="67">
        <f>'RawData_Unit Conversion'!G282</f>
        <v>0</v>
      </c>
    </row>
    <row r="312" spans="1:5" s="30" customFormat="1" ht="12" customHeight="1">
      <c r="A312" s="31">
        <v>278</v>
      </c>
      <c r="B312" s="64">
        <f>'RawData_Unit Conversion'!A283</f>
        <v>0</v>
      </c>
      <c r="C312" s="63">
        <f>'RawData_Unit Conversion'!C283</f>
        <v>0</v>
      </c>
      <c r="D312" s="66">
        <f>'RawData_Unit Conversion'!E283</f>
        <v>0</v>
      </c>
      <c r="E312" s="67">
        <f>'RawData_Unit Conversion'!G283</f>
        <v>0</v>
      </c>
    </row>
    <row r="313" spans="1:5" s="30" customFormat="1" ht="12" customHeight="1">
      <c r="A313" s="31">
        <v>279</v>
      </c>
      <c r="B313" s="64">
        <f>'RawData_Unit Conversion'!A284</f>
        <v>0</v>
      </c>
      <c r="C313" s="63">
        <f>'RawData_Unit Conversion'!C284</f>
        <v>0</v>
      </c>
      <c r="D313" s="66">
        <f>'RawData_Unit Conversion'!E284</f>
        <v>0</v>
      </c>
      <c r="E313" s="67">
        <f>'RawData_Unit Conversion'!G284</f>
        <v>0</v>
      </c>
    </row>
    <row r="314" spans="1:5" s="30" customFormat="1" ht="12" customHeight="1">
      <c r="A314" s="31">
        <v>280</v>
      </c>
      <c r="B314" s="64">
        <f>'RawData_Unit Conversion'!A285</f>
        <v>0</v>
      </c>
      <c r="C314" s="63">
        <f>'RawData_Unit Conversion'!C285</f>
        <v>0</v>
      </c>
      <c r="D314" s="66">
        <f>'RawData_Unit Conversion'!E285</f>
        <v>0</v>
      </c>
      <c r="E314" s="67">
        <f>'RawData_Unit Conversion'!G285</f>
        <v>0</v>
      </c>
    </row>
    <row r="315" spans="1:5" s="30" customFormat="1" ht="12" customHeight="1">
      <c r="A315" s="31">
        <v>281</v>
      </c>
      <c r="B315" s="64">
        <f>'RawData_Unit Conversion'!A286</f>
        <v>0</v>
      </c>
      <c r="C315" s="63">
        <f>'RawData_Unit Conversion'!C286</f>
        <v>0</v>
      </c>
      <c r="D315" s="66">
        <f>'RawData_Unit Conversion'!E286</f>
        <v>0</v>
      </c>
      <c r="E315" s="67">
        <f>'RawData_Unit Conversion'!G286</f>
        <v>0</v>
      </c>
    </row>
    <row r="316" spans="1:5" s="30" customFormat="1" ht="12" customHeight="1">
      <c r="A316" s="31">
        <v>282</v>
      </c>
      <c r="B316" s="64">
        <f>'RawData_Unit Conversion'!A287</f>
        <v>0</v>
      </c>
      <c r="C316" s="63">
        <f>'RawData_Unit Conversion'!C287</f>
        <v>0</v>
      </c>
      <c r="D316" s="66">
        <f>'RawData_Unit Conversion'!E287</f>
        <v>0</v>
      </c>
      <c r="E316" s="67">
        <f>'RawData_Unit Conversion'!G287</f>
        <v>0</v>
      </c>
    </row>
    <row r="317" spans="1:5" s="30" customFormat="1" ht="12" customHeight="1">
      <c r="A317" s="31">
        <v>283</v>
      </c>
      <c r="B317" s="64">
        <f>'RawData_Unit Conversion'!A288</f>
        <v>0</v>
      </c>
      <c r="C317" s="63">
        <f>'RawData_Unit Conversion'!C288</f>
        <v>0</v>
      </c>
      <c r="D317" s="66">
        <f>'RawData_Unit Conversion'!E288</f>
        <v>0</v>
      </c>
      <c r="E317" s="67">
        <f>'RawData_Unit Conversion'!G288</f>
        <v>0</v>
      </c>
    </row>
    <row r="318" spans="1:5" s="30" customFormat="1" ht="12" customHeight="1">
      <c r="A318" s="31">
        <v>284</v>
      </c>
      <c r="B318" s="64">
        <f>'RawData_Unit Conversion'!A289</f>
        <v>0</v>
      </c>
      <c r="C318" s="63">
        <f>'RawData_Unit Conversion'!C289</f>
        <v>0</v>
      </c>
      <c r="D318" s="66">
        <f>'RawData_Unit Conversion'!E289</f>
        <v>0</v>
      </c>
      <c r="E318" s="67">
        <f>'RawData_Unit Conversion'!G289</f>
        <v>0</v>
      </c>
    </row>
    <row r="319" spans="1:5" s="30" customFormat="1" ht="12" customHeight="1">
      <c r="A319" s="31">
        <v>285</v>
      </c>
      <c r="B319" s="64">
        <f>'RawData_Unit Conversion'!A290</f>
        <v>0</v>
      </c>
      <c r="C319" s="63">
        <f>'RawData_Unit Conversion'!C290</f>
        <v>0</v>
      </c>
      <c r="D319" s="66">
        <f>'RawData_Unit Conversion'!E290</f>
        <v>0</v>
      </c>
      <c r="E319" s="67">
        <f>'RawData_Unit Conversion'!G290</f>
        <v>0</v>
      </c>
    </row>
    <row r="320" spans="1:5" s="30" customFormat="1" ht="12" customHeight="1">
      <c r="A320" s="31">
        <v>286</v>
      </c>
      <c r="B320" s="64">
        <f>'RawData_Unit Conversion'!A291</f>
        <v>0</v>
      </c>
      <c r="C320" s="63">
        <f>'RawData_Unit Conversion'!C291</f>
        <v>0</v>
      </c>
      <c r="D320" s="66">
        <f>'RawData_Unit Conversion'!E291</f>
        <v>0</v>
      </c>
      <c r="E320" s="67">
        <f>'RawData_Unit Conversion'!G291</f>
        <v>0</v>
      </c>
    </row>
    <row r="321" spans="1:5" s="30" customFormat="1" ht="12" customHeight="1">
      <c r="A321" s="31">
        <v>287</v>
      </c>
      <c r="B321" s="64">
        <f>'RawData_Unit Conversion'!A292</f>
        <v>0</v>
      </c>
      <c r="C321" s="63">
        <f>'RawData_Unit Conversion'!C292</f>
        <v>0</v>
      </c>
      <c r="D321" s="66">
        <f>'RawData_Unit Conversion'!E292</f>
        <v>0</v>
      </c>
      <c r="E321" s="67">
        <f>'RawData_Unit Conversion'!G292</f>
        <v>0</v>
      </c>
    </row>
    <row r="322" spans="1:5" s="30" customFormat="1" ht="12" customHeight="1">
      <c r="A322" s="31">
        <v>288</v>
      </c>
      <c r="B322" s="64">
        <f>'RawData_Unit Conversion'!A293</f>
        <v>0</v>
      </c>
      <c r="C322" s="63">
        <f>'RawData_Unit Conversion'!C293</f>
        <v>0</v>
      </c>
      <c r="D322" s="66">
        <f>'RawData_Unit Conversion'!E293</f>
        <v>0</v>
      </c>
      <c r="E322" s="67">
        <f>'RawData_Unit Conversion'!G293</f>
        <v>0</v>
      </c>
    </row>
    <row r="323" spans="1:5" s="30" customFormat="1" ht="12" customHeight="1">
      <c r="A323" s="31">
        <v>289</v>
      </c>
      <c r="B323" s="64">
        <f>'RawData_Unit Conversion'!A294</f>
        <v>0</v>
      </c>
      <c r="C323" s="63">
        <f>'RawData_Unit Conversion'!C294</f>
        <v>0</v>
      </c>
      <c r="D323" s="66">
        <f>'RawData_Unit Conversion'!E294</f>
        <v>0</v>
      </c>
      <c r="E323" s="67">
        <f>'RawData_Unit Conversion'!G294</f>
        <v>0</v>
      </c>
    </row>
    <row r="324" spans="1:5" s="30" customFormat="1" ht="12" customHeight="1">
      <c r="A324" s="31">
        <v>290</v>
      </c>
      <c r="B324" s="64">
        <f>'RawData_Unit Conversion'!A295</f>
        <v>0</v>
      </c>
      <c r="C324" s="63">
        <f>'RawData_Unit Conversion'!C295</f>
        <v>0</v>
      </c>
      <c r="D324" s="66">
        <f>'RawData_Unit Conversion'!E295</f>
        <v>0</v>
      </c>
      <c r="E324" s="67">
        <f>'RawData_Unit Conversion'!G295</f>
        <v>0</v>
      </c>
    </row>
    <row r="325" spans="1:5" s="30" customFormat="1" ht="12" customHeight="1">
      <c r="A325" s="31">
        <v>291</v>
      </c>
      <c r="B325" s="64">
        <f>'RawData_Unit Conversion'!A296</f>
        <v>0</v>
      </c>
      <c r="C325" s="63">
        <f>'RawData_Unit Conversion'!C296</f>
        <v>0</v>
      </c>
      <c r="D325" s="66">
        <f>'RawData_Unit Conversion'!E296</f>
        <v>0</v>
      </c>
      <c r="E325" s="67">
        <f>'RawData_Unit Conversion'!G296</f>
        <v>0</v>
      </c>
    </row>
    <row r="326" spans="1:5" s="30" customFormat="1" ht="12" customHeight="1">
      <c r="A326" s="31">
        <v>292</v>
      </c>
      <c r="B326" s="64">
        <f>'RawData_Unit Conversion'!A297</f>
        <v>0</v>
      </c>
      <c r="C326" s="63">
        <f>'RawData_Unit Conversion'!C297</f>
        <v>0</v>
      </c>
      <c r="D326" s="66">
        <f>'RawData_Unit Conversion'!E297</f>
        <v>0</v>
      </c>
      <c r="E326" s="67">
        <f>'RawData_Unit Conversion'!G297</f>
        <v>0</v>
      </c>
    </row>
    <row r="327" spans="1:5" s="30" customFormat="1" ht="12" customHeight="1">
      <c r="A327" s="31">
        <v>293</v>
      </c>
      <c r="B327" s="64">
        <f>'RawData_Unit Conversion'!A298</f>
        <v>0</v>
      </c>
      <c r="C327" s="63">
        <f>'RawData_Unit Conversion'!C298</f>
        <v>0</v>
      </c>
      <c r="D327" s="66">
        <f>'RawData_Unit Conversion'!E298</f>
        <v>0</v>
      </c>
      <c r="E327" s="67">
        <f>'RawData_Unit Conversion'!G298</f>
        <v>0</v>
      </c>
    </row>
    <row r="328" spans="1:5" s="30" customFormat="1" ht="12" customHeight="1">
      <c r="A328" s="31">
        <v>294</v>
      </c>
      <c r="B328" s="64">
        <f>'RawData_Unit Conversion'!A299</f>
        <v>0</v>
      </c>
      <c r="C328" s="63">
        <f>'RawData_Unit Conversion'!C299</f>
        <v>0</v>
      </c>
      <c r="D328" s="66">
        <f>'RawData_Unit Conversion'!E299</f>
        <v>0</v>
      </c>
      <c r="E328" s="67">
        <f>'RawData_Unit Conversion'!G299</f>
        <v>0</v>
      </c>
    </row>
    <row r="329" spans="1:5" s="30" customFormat="1" ht="12" customHeight="1">
      <c r="A329" s="31">
        <v>295</v>
      </c>
      <c r="B329" s="64">
        <f>'RawData_Unit Conversion'!A300</f>
        <v>0</v>
      </c>
      <c r="C329" s="63">
        <f>'RawData_Unit Conversion'!C300</f>
        <v>0</v>
      </c>
      <c r="D329" s="66">
        <f>'RawData_Unit Conversion'!E300</f>
        <v>0</v>
      </c>
      <c r="E329" s="67">
        <f>'RawData_Unit Conversion'!G300</f>
        <v>0</v>
      </c>
    </row>
    <row r="330" spans="1:5" s="30" customFormat="1" ht="12" customHeight="1">
      <c r="A330" s="31">
        <v>296</v>
      </c>
      <c r="B330" s="64">
        <f>'RawData_Unit Conversion'!A301</f>
        <v>0</v>
      </c>
      <c r="C330" s="63">
        <f>'RawData_Unit Conversion'!C301</f>
        <v>0</v>
      </c>
      <c r="D330" s="66">
        <f>'RawData_Unit Conversion'!E301</f>
        <v>0</v>
      </c>
      <c r="E330" s="67">
        <f>'RawData_Unit Conversion'!G301</f>
        <v>0</v>
      </c>
    </row>
    <row r="331" spans="1:5" s="30" customFormat="1" ht="12" customHeight="1">
      <c r="A331" s="31">
        <v>297</v>
      </c>
      <c r="B331" s="64">
        <f>'RawData_Unit Conversion'!A302</f>
        <v>0</v>
      </c>
      <c r="C331" s="63">
        <f>'RawData_Unit Conversion'!C302</f>
        <v>0</v>
      </c>
      <c r="D331" s="66">
        <f>'RawData_Unit Conversion'!E302</f>
        <v>0</v>
      </c>
      <c r="E331" s="67">
        <f>'RawData_Unit Conversion'!G302</f>
        <v>0</v>
      </c>
    </row>
    <row r="332" spans="1:5" s="30" customFormat="1" ht="12" customHeight="1">
      <c r="A332" s="31">
        <v>298</v>
      </c>
      <c r="B332" s="64">
        <f>'RawData_Unit Conversion'!A303</f>
        <v>0</v>
      </c>
      <c r="C332" s="63">
        <f>'RawData_Unit Conversion'!C303</f>
        <v>0</v>
      </c>
      <c r="D332" s="66">
        <f>'RawData_Unit Conversion'!E303</f>
        <v>0</v>
      </c>
      <c r="E332" s="67">
        <f>'RawData_Unit Conversion'!G303</f>
        <v>0</v>
      </c>
    </row>
    <row r="333" spans="1:5" s="30" customFormat="1" ht="12" customHeight="1">
      <c r="A333" s="31">
        <v>299</v>
      </c>
      <c r="B333" s="64">
        <f>'RawData_Unit Conversion'!A304</f>
        <v>0</v>
      </c>
      <c r="C333" s="63">
        <f>'RawData_Unit Conversion'!C304</f>
        <v>0</v>
      </c>
      <c r="D333" s="66">
        <f>'RawData_Unit Conversion'!E304</f>
        <v>0</v>
      </c>
      <c r="E333" s="67">
        <f>'RawData_Unit Conversion'!G304</f>
        <v>0</v>
      </c>
    </row>
    <row r="334" spans="1:5" s="30" customFormat="1" ht="12" customHeight="1">
      <c r="A334" s="31">
        <v>300</v>
      </c>
      <c r="B334" s="64">
        <f>'RawData_Unit Conversion'!A305</f>
        <v>0</v>
      </c>
      <c r="C334" s="63">
        <f>'RawData_Unit Conversion'!C305</f>
        <v>0</v>
      </c>
      <c r="D334" s="66">
        <f>'RawData_Unit Conversion'!E305</f>
        <v>0</v>
      </c>
      <c r="E334" s="67">
        <f>'RawData_Unit Conversion'!G305</f>
        <v>0</v>
      </c>
    </row>
    <row r="335" spans="1:5" s="30" customFormat="1" ht="12" customHeight="1">
      <c r="A335" s="31">
        <v>301</v>
      </c>
      <c r="B335" s="64">
        <f>'RawData_Unit Conversion'!A306</f>
        <v>0</v>
      </c>
      <c r="C335" s="63">
        <f>'RawData_Unit Conversion'!C306</f>
        <v>0</v>
      </c>
      <c r="D335" s="66">
        <f>'RawData_Unit Conversion'!E306</f>
        <v>0</v>
      </c>
      <c r="E335" s="67">
        <f>'RawData_Unit Conversion'!G306</f>
        <v>0</v>
      </c>
    </row>
    <row r="336" spans="1:5" s="30" customFormat="1" ht="12" customHeight="1">
      <c r="A336" s="31">
        <v>302</v>
      </c>
      <c r="B336" s="64">
        <f>'RawData_Unit Conversion'!A307</f>
        <v>0</v>
      </c>
      <c r="C336" s="63">
        <f>'RawData_Unit Conversion'!C307</f>
        <v>0</v>
      </c>
      <c r="D336" s="66">
        <f>'RawData_Unit Conversion'!E307</f>
        <v>0</v>
      </c>
      <c r="E336" s="67">
        <f>'RawData_Unit Conversion'!G307</f>
        <v>0</v>
      </c>
    </row>
    <row r="337" spans="1:5" s="30" customFormat="1" ht="12" customHeight="1">
      <c r="A337" s="31">
        <v>303</v>
      </c>
      <c r="B337" s="64">
        <f>'RawData_Unit Conversion'!A308</f>
        <v>0</v>
      </c>
      <c r="C337" s="63">
        <f>'RawData_Unit Conversion'!C308</f>
        <v>0</v>
      </c>
      <c r="D337" s="66">
        <f>'RawData_Unit Conversion'!E308</f>
        <v>0</v>
      </c>
      <c r="E337" s="67">
        <f>'RawData_Unit Conversion'!G308</f>
        <v>0</v>
      </c>
    </row>
    <row r="338" spans="1:5" s="30" customFormat="1" ht="12" customHeight="1">
      <c r="A338" s="31">
        <v>304</v>
      </c>
      <c r="B338" s="64">
        <f>'RawData_Unit Conversion'!A309</f>
        <v>0</v>
      </c>
      <c r="C338" s="63">
        <f>'RawData_Unit Conversion'!C309</f>
        <v>0</v>
      </c>
      <c r="D338" s="66">
        <f>'RawData_Unit Conversion'!E309</f>
        <v>0</v>
      </c>
      <c r="E338" s="67">
        <f>'RawData_Unit Conversion'!G309</f>
        <v>0</v>
      </c>
    </row>
    <row r="339" spans="1:5" s="30" customFormat="1" ht="12" customHeight="1">
      <c r="A339" s="31">
        <v>305</v>
      </c>
      <c r="B339" s="64">
        <f>'RawData_Unit Conversion'!A310</f>
        <v>0</v>
      </c>
      <c r="C339" s="63">
        <f>'RawData_Unit Conversion'!C310</f>
        <v>0</v>
      </c>
      <c r="D339" s="66">
        <f>'RawData_Unit Conversion'!E310</f>
        <v>0</v>
      </c>
      <c r="E339" s="67">
        <f>'RawData_Unit Conversion'!G310</f>
        <v>0</v>
      </c>
    </row>
    <row r="340" spans="1:5" s="30" customFormat="1" ht="12" customHeight="1">
      <c r="A340" s="31">
        <v>306</v>
      </c>
      <c r="B340" s="64">
        <f>'RawData_Unit Conversion'!A311</f>
        <v>0</v>
      </c>
      <c r="C340" s="63">
        <f>'RawData_Unit Conversion'!C311</f>
        <v>0</v>
      </c>
      <c r="D340" s="66">
        <f>'RawData_Unit Conversion'!E311</f>
        <v>0</v>
      </c>
      <c r="E340" s="67">
        <f>'RawData_Unit Conversion'!G311</f>
        <v>0</v>
      </c>
    </row>
    <row r="341" spans="1:5" s="30" customFormat="1" ht="12" customHeight="1">
      <c r="A341" s="31">
        <v>307</v>
      </c>
      <c r="B341" s="64">
        <f>'RawData_Unit Conversion'!A312</f>
        <v>0</v>
      </c>
      <c r="C341" s="63">
        <f>'RawData_Unit Conversion'!C312</f>
        <v>0</v>
      </c>
      <c r="D341" s="66">
        <f>'RawData_Unit Conversion'!E312</f>
        <v>0</v>
      </c>
      <c r="E341" s="67">
        <f>'RawData_Unit Conversion'!G312</f>
        <v>0</v>
      </c>
    </row>
    <row r="342" spans="1:5" s="30" customFormat="1" ht="12" customHeight="1">
      <c r="A342" s="31">
        <v>308</v>
      </c>
      <c r="B342" s="64">
        <f>'RawData_Unit Conversion'!A313</f>
        <v>0</v>
      </c>
      <c r="C342" s="63">
        <f>'RawData_Unit Conversion'!C313</f>
        <v>0</v>
      </c>
      <c r="D342" s="66">
        <f>'RawData_Unit Conversion'!E313</f>
        <v>0</v>
      </c>
      <c r="E342" s="67">
        <f>'RawData_Unit Conversion'!G313</f>
        <v>0</v>
      </c>
    </row>
    <row r="343" spans="1:5" s="30" customFormat="1" ht="12" customHeight="1">
      <c r="A343" s="31">
        <v>309</v>
      </c>
      <c r="B343" s="64">
        <f>'RawData_Unit Conversion'!A314</f>
        <v>0</v>
      </c>
      <c r="C343" s="63">
        <f>'RawData_Unit Conversion'!C314</f>
        <v>0</v>
      </c>
      <c r="D343" s="66">
        <f>'RawData_Unit Conversion'!E314</f>
        <v>0</v>
      </c>
      <c r="E343" s="67">
        <f>'RawData_Unit Conversion'!G314</f>
        <v>0</v>
      </c>
    </row>
    <row r="344" spans="1:5" s="30" customFormat="1" ht="12" customHeight="1">
      <c r="A344" s="31">
        <v>310</v>
      </c>
      <c r="B344" s="64">
        <f>'RawData_Unit Conversion'!A315</f>
        <v>0</v>
      </c>
      <c r="C344" s="63">
        <f>'RawData_Unit Conversion'!C315</f>
        <v>0</v>
      </c>
      <c r="D344" s="66">
        <f>'RawData_Unit Conversion'!E315</f>
        <v>0</v>
      </c>
      <c r="E344" s="67">
        <f>'RawData_Unit Conversion'!G315</f>
        <v>0</v>
      </c>
    </row>
    <row r="345" spans="1:5" s="30" customFormat="1" ht="12" customHeight="1">
      <c r="A345" s="31">
        <v>311</v>
      </c>
      <c r="B345" s="64">
        <f>'RawData_Unit Conversion'!A316</f>
        <v>0</v>
      </c>
      <c r="C345" s="63">
        <f>'RawData_Unit Conversion'!C316</f>
        <v>0</v>
      </c>
      <c r="D345" s="66">
        <f>'RawData_Unit Conversion'!E316</f>
        <v>0</v>
      </c>
      <c r="E345" s="67">
        <f>'RawData_Unit Conversion'!G316</f>
        <v>0</v>
      </c>
    </row>
    <row r="346" spans="1:5" s="30" customFormat="1" ht="12" customHeight="1">
      <c r="A346" s="31">
        <v>312</v>
      </c>
      <c r="B346" s="64">
        <f>'RawData_Unit Conversion'!A317</f>
        <v>0</v>
      </c>
      <c r="C346" s="63">
        <f>'RawData_Unit Conversion'!C317</f>
        <v>0</v>
      </c>
      <c r="D346" s="66">
        <f>'RawData_Unit Conversion'!E317</f>
        <v>0</v>
      </c>
      <c r="E346" s="67">
        <f>'RawData_Unit Conversion'!G317</f>
        <v>0</v>
      </c>
    </row>
    <row r="347" spans="1:5" s="30" customFormat="1" ht="12" customHeight="1">
      <c r="A347" s="31">
        <v>313</v>
      </c>
      <c r="B347" s="64">
        <f>'RawData_Unit Conversion'!A318</f>
        <v>0</v>
      </c>
      <c r="C347" s="63">
        <f>'RawData_Unit Conversion'!C318</f>
        <v>0</v>
      </c>
      <c r="D347" s="66">
        <f>'RawData_Unit Conversion'!E318</f>
        <v>0</v>
      </c>
      <c r="E347" s="67">
        <f>'RawData_Unit Conversion'!G318</f>
        <v>0</v>
      </c>
    </row>
    <row r="348" spans="1:5" s="30" customFormat="1" ht="12" customHeight="1">
      <c r="A348" s="31">
        <v>314</v>
      </c>
      <c r="B348" s="64">
        <f>'RawData_Unit Conversion'!A319</f>
        <v>0</v>
      </c>
      <c r="C348" s="63">
        <f>'RawData_Unit Conversion'!C319</f>
        <v>0</v>
      </c>
      <c r="D348" s="66">
        <f>'RawData_Unit Conversion'!E319</f>
        <v>0</v>
      </c>
      <c r="E348" s="67">
        <f>'RawData_Unit Conversion'!G319</f>
        <v>0</v>
      </c>
    </row>
    <row r="349" spans="1:5" s="30" customFormat="1" ht="12" customHeight="1">
      <c r="A349" s="31">
        <v>315</v>
      </c>
      <c r="B349" s="64">
        <f>'RawData_Unit Conversion'!A320</f>
        <v>0</v>
      </c>
      <c r="C349" s="63">
        <f>'RawData_Unit Conversion'!C320</f>
        <v>0</v>
      </c>
      <c r="D349" s="66">
        <f>'RawData_Unit Conversion'!E320</f>
        <v>0</v>
      </c>
      <c r="E349" s="67">
        <f>'RawData_Unit Conversion'!G320</f>
        <v>0</v>
      </c>
    </row>
    <row r="350" spans="1:5" s="30" customFormat="1" ht="12" customHeight="1">
      <c r="A350" s="31">
        <v>316</v>
      </c>
      <c r="B350" s="64">
        <f>'RawData_Unit Conversion'!A321</f>
        <v>0</v>
      </c>
      <c r="C350" s="63">
        <f>'RawData_Unit Conversion'!C321</f>
        <v>0</v>
      </c>
      <c r="D350" s="66">
        <f>'RawData_Unit Conversion'!E321</f>
        <v>0</v>
      </c>
      <c r="E350" s="67">
        <f>'RawData_Unit Conversion'!G321</f>
        <v>0</v>
      </c>
    </row>
    <row r="351" spans="1:5" s="30" customFormat="1" ht="12" customHeight="1">
      <c r="A351" s="31">
        <v>317</v>
      </c>
      <c r="B351" s="64">
        <f>'RawData_Unit Conversion'!A322</f>
        <v>0</v>
      </c>
      <c r="C351" s="63">
        <f>'RawData_Unit Conversion'!C322</f>
        <v>0</v>
      </c>
      <c r="D351" s="66">
        <f>'RawData_Unit Conversion'!E322</f>
        <v>0</v>
      </c>
      <c r="E351" s="67">
        <f>'RawData_Unit Conversion'!G322</f>
        <v>0</v>
      </c>
    </row>
    <row r="352" spans="1:5" s="30" customFormat="1" ht="12" customHeight="1">
      <c r="A352" s="31">
        <v>318</v>
      </c>
      <c r="B352" s="64">
        <f>'RawData_Unit Conversion'!A323</f>
        <v>0</v>
      </c>
      <c r="C352" s="63">
        <f>'RawData_Unit Conversion'!C323</f>
        <v>0</v>
      </c>
      <c r="D352" s="66">
        <f>'RawData_Unit Conversion'!E323</f>
        <v>0</v>
      </c>
      <c r="E352" s="67">
        <f>'RawData_Unit Conversion'!G323</f>
        <v>0</v>
      </c>
    </row>
    <row r="353" spans="1:5" s="30" customFormat="1" ht="12" customHeight="1">
      <c r="A353" s="31">
        <v>319</v>
      </c>
      <c r="B353" s="64">
        <f>'RawData_Unit Conversion'!A324</f>
        <v>0</v>
      </c>
      <c r="C353" s="63">
        <f>'RawData_Unit Conversion'!C324</f>
        <v>0</v>
      </c>
      <c r="D353" s="66">
        <f>'RawData_Unit Conversion'!E324</f>
        <v>0</v>
      </c>
      <c r="E353" s="67">
        <f>'RawData_Unit Conversion'!G324</f>
        <v>0</v>
      </c>
    </row>
    <row r="354" spans="1:5" s="30" customFormat="1" ht="12" customHeight="1">
      <c r="A354" s="31">
        <v>320</v>
      </c>
      <c r="B354" s="64">
        <f>'RawData_Unit Conversion'!A325</f>
        <v>0</v>
      </c>
      <c r="C354" s="63">
        <f>'RawData_Unit Conversion'!C325</f>
        <v>0</v>
      </c>
      <c r="D354" s="66">
        <f>'RawData_Unit Conversion'!E325</f>
        <v>0</v>
      </c>
      <c r="E354" s="67">
        <f>'RawData_Unit Conversion'!G325</f>
        <v>0</v>
      </c>
    </row>
    <row r="355" spans="1:5" s="30" customFormat="1" ht="12" customHeight="1">
      <c r="A355" s="31">
        <v>321</v>
      </c>
      <c r="B355" s="64">
        <f>'RawData_Unit Conversion'!A326</f>
        <v>0</v>
      </c>
      <c r="C355" s="63">
        <f>'RawData_Unit Conversion'!C326</f>
        <v>0</v>
      </c>
      <c r="D355" s="66">
        <f>'RawData_Unit Conversion'!E326</f>
        <v>0</v>
      </c>
      <c r="E355" s="67">
        <f>'RawData_Unit Conversion'!G326</f>
        <v>0</v>
      </c>
    </row>
    <row r="356" spans="1:5" s="30" customFormat="1" ht="12" customHeight="1">
      <c r="A356" s="31">
        <v>322</v>
      </c>
      <c r="B356" s="64">
        <f>'RawData_Unit Conversion'!A327</f>
        <v>0</v>
      </c>
      <c r="C356" s="63">
        <f>'RawData_Unit Conversion'!C327</f>
        <v>0</v>
      </c>
      <c r="D356" s="66">
        <f>'RawData_Unit Conversion'!E327</f>
        <v>0</v>
      </c>
      <c r="E356" s="67">
        <f>'RawData_Unit Conversion'!G327</f>
        <v>0</v>
      </c>
    </row>
    <row r="357" spans="1:5" s="30" customFormat="1" ht="12" customHeight="1">
      <c r="A357" s="31">
        <v>323</v>
      </c>
      <c r="B357" s="64">
        <f>'RawData_Unit Conversion'!A328</f>
        <v>0</v>
      </c>
      <c r="C357" s="63">
        <f>'RawData_Unit Conversion'!C328</f>
        <v>0</v>
      </c>
      <c r="D357" s="66">
        <f>'RawData_Unit Conversion'!E328</f>
        <v>0</v>
      </c>
      <c r="E357" s="67">
        <f>'RawData_Unit Conversion'!G328</f>
        <v>0</v>
      </c>
    </row>
    <row r="358" spans="1:5" s="30" customFormat="1" ht="12" customHeight="1">
      <c r="A358" s="31">
        <v>324</v>
      </c>
      <c r="B358" s="64">
        <f>'RawData_Unit Conversion'!A329</f>
        <v>0</v>
      </c>
      <c r="C358" s="63">
        <f>'RawData_Unit Conversion'!C329</f>
        <v>0</v>
      </c>
      <c r="D358" s="66">
        <f>'RawData_Unit Conversion'!E329</f>
        <v>0</v>
      </c>
      <c r="E358" s="67">
        <f>'RawData_Unit Conversion'!G329</f>
        <v>0</v>
      </c>
    </row>
    <row r="359" spans="1:5" s="30" customFormat="1" ht="12" customHeight="1">
      <c r="A359" s="31">
        <v>325</v>
      </c>
      <c r="B359" s="64">
        <f>'RawData_Unit Conversion'!A330</f>
        <v>0</v>
      </c>
      <c r="C359" s="63">
        <f>'RawData_Unit Conversion'!C330</f>
        <v>0</v>
      </c>
      <c r="D359" s="66">
        <f>'RawData_Unit Conversion'!E330</f>
        <v>0</v>
      </c>
      <c r="E359" s="67">
        <f>'RawData_Unit Conversion'!G330</f>
        <v>0</v>
      </c>
    </row>
    <row r="360" spans="1:5" s="30" customFormat="1" ht="12" customHeight="1">
      <c r="A360" s="31">
        <v>326</v>
      </c>
      <c r="B360" s="64">
        <f>'RawData_Unit Conversion'!A331</f>
        <v>0</v>
      </c>
      <c r="C360" s="63">
        <f>'RawData_Unit Conversion'!C331</f>
        <v>0</v>
      </c>
      <c r="D360" s="66">
        <f>'RawData_Unit Conversion'!E331</f>
        <v>0</v>
      </c>
      <c r="E360" s="67">
        <f>'RawData_Unit Conversion'!G331</f>
        <v>0</v>
      </c>
    </row>
    <row r="361" spans="1:5" s="30" customFormat="1" ht="12" customHeight="1">
      <c r="A361" s="31">
        <v>327</v>
      </c>
      <c r="B361" s="64">
        <f>'RawData_Unit Conversion'!A332</f>
        <v>0</v>
      </c>
      <c r="C361" s="63">
        <f>'RawData_Unit Conversion'!C332</f>
        <v>0</v>
      </c>
      <c r="D361" s="66">
        <f>'RawData_Unit Conversion'!E332</f>
        <v>0</v>
      </c>
      <c r="E361" s="67">
        <f>'RawData_Unit Conversion'!G332</f>
        <v>0</v>
      </c>
    </row>
    <row r="362" spans="1:5" s="30" customFormat="1" ht="12" customHeight="1">
      <c r="A362" s="31">
        <v>328</v>
      </c>
      <c r="B362" s="64">
        <f>'RawData_Unit Conversion'!A333</f>
        <v>0</v>
      </c>
      <c r="C362" s="63">
        <f>'RawData_Unit Conversion'!C333</f>
        <v>0</v>
      </c>
      <c r="D362" s="66">
        <f>'RawData_Unit Conversion'!E333</f>
        <v>0</v>
      </c>
      <c r="E362" s="67">
        <f>'RawData_Unit Conversion'!G333</f>
        <v>0</v>
      </c>
    </row>
    <row r="363" spans="1:5" s="30" customFormat="1" ht="12" customHeight="1">
      <c r="A363" s="31">
        <v>329</v>
      </c>
      <c r="B363" s="64">
        <f>'RawData_Unit Conversion'!A334</f>
        <v>0</v>
      </c>
      <c r="C363" s="63">
        <f>'RawData_Unit Conversion'!C334</f>
        <v>0</v>
      </c>
      <c r="D363" s="66">
        <f>'RawData_Unit Conversion'!E334</f>
        <v>0</v>
      </c>
      <c r="E363" s="67">
        <f>'RawData_Unit Conversion'!G334</f>
        <v>0</v>
      </c>
    </row>
    <row r="364" spans="1:5" s="30" customFormat="1" ht="12" customHeight="1">
      <c r="A364" s="31">
        <v>330</v>
      </c>
      <c r="B364" s="64">
        <f>'RawData_Unit Conversion'!A335</f>
        <v>0</v>
      </c>
      <c r="C364" s="63">
        <f>'RawData_Unit Conversion'!C335</f>
        <v>0</v>
      </c>
      <c r="D364" s="66">
        <f>'RawData_Unit Conversion'!E335</f>
        <v>0</v>
      </c>
      <c r="E364" s="67">
        <f>'RawData_Unit Conversion'!G335</f>
        <v>0</v>
      </c>
    </row>
    <row r="365" spans="1:5" s="30" customFormat="1" ht="12" customHeight="1">
      <c r="A365" s="31">
        <v>331</v>
      </c>
      <c r="B365" s="64">
        <f>'RawData_Unit Conversion'!A336</f>
        <v>0</v>
      </c>
      <c r="C365" s="63">
        <f>'RawData_Unit Conversion'!C336</f>
        <v>0</v>
      </c>
      <c r="D365" s="66">
        <f>'RawData_Unit Conversion'!E336</f>
        <v>0</v>
      </c>
      <c r="E365" s="67">
        <f>'RawData_Unit Conversion'!G336</f>
        <v>0</v>
      </c>
    </row>
    <row r="366" spans="1:5" s="30" customFormat="1" ht="12" customHeight="1">
      <c r="A366" s="31">
        <v>332</v>
      </c>
      <c r="B366" s="64">
        <f>'RawData_Unit Conversion'!A337</f>
        <v>0</v>
      </c>
      <c r="C366" s="63">
        <f>'RawData_Unit Conversion'!C337</f>
        <v>0</v>
      </c>
      <c r="D366" s="66">
        <f>'RawData_Unit Conversion'!E337</f>
        <v>0</v>
      </c>
      <c r="E366" s="67">
        <f>'RawData_Unit Conversion'!G337</f>
        <v>0</v>
      </c>
    </row>
    <row r="367" spans="1:5" s="30" customFormat="1" ht="12" customHeight="1">
      <c r="A367" s="31">
        <v>333</v>
      </c>
      <c r="B367" s="64">
        <f>'RawData_Unit Conversion'!A338</f>
        <v>0</v>
      </c>
      <c r="C367" s="63">
        <f>'RawData_Unit Conversion'!C338</f>
        <v>0</v>
      </c>
      <c r="D367" s="66">
        <f>'RawData_Unit Conversion'!E338</f>
        <v>0</v>
      </c>
      <c r="E367" s="67">
        <f>'RawData_Unit Conversion'!G338</f>
        <v>0</v>
      </c>
    </row>
    <row r="368" spans="1:5" s="30" customFormat="1" ht="12" customHeight="1">
      <c r="A368" s="31">
        <v>334</v>
      </c>
      <c r="B368" s="64">
        <f>'RawData_Unit Conversion'!A339</f>
        <v>0</v>
      </c>
      <c r="C368" s="63">
        <f>'RawData_Unit Conversion'!C339</f>
        <v>0</v>
      </c>
      <c r="D368" s="66">
        <f>'RawData_Unit Conversion'!E339</f>
        <v>0</v>
      </c>
      <c r="E368" s="67">
        <f>'RawData_Unit Conversion'!G339</f>
        <v>0</v>
      </c>
    </row>
    <row r="369" spans="1:5" s="30" customFormat="1" ht="12" customHeight="1">
      <c r="A369" s="31">
        <v>335</v>
      </c>
      <c r="B369" s="64">
        <f>'RawData_Unit Conversion'!A340</f>
        <v>0</v>
      </c>
      <c r="C369" s="63">
        <f>'RawData_Unit Conversion'!C340</f>
        <v>0</v>
      </c>
      <c r="D369" s="66">
        <f>'RawData_Unit Conversion'!E340</f>
        <v>0</v>
      </c>
      <c r="E369" s="67">
        <f>'RawData_Unit Conversion'!G340</f>
        <v>0</v>
      </c>
    </row>
    <row r="370" spans="1:5" s="30" customFormat="1" ht="12" customHeight="1">
      <c r="A370" s="31">
        <v>336</v>
      </c>
      <c r="B370" s="64">
        <f>'RawData_Unit Conversion'!A341</f>
        <v>0</v>
      </c>
      <c r="C370" s="63">
        <f>'RawData_Unit Conversion'!C341</f>
        <v>0</v>
      </c>
      <c r="D370" s="66">
        <f>'RawData_Unit Conversion'!E341</f>
        <v>0</v>
      </c>
      <c r="E370" s="67">
        <f>'RawData_Unit Conversion'!G341</f>
        <v>0</v>
      </c>
    </row>
    <row r="371" spans="1:5" s="30" customFormat="1" ht="12" customHeight="1">
      <c r="A371" s="31">
        <v>337</v>
      </c>
      <c r="B371" s="64">
        <f>'RawData_Unit Conversion'!A342</f>
        <v>0</v>
      </c>
      <c r="C371" s="63">
        <f>'RawData_Unit Conversion'!C342</f>
        <v>0</v>
      </c>
      <c r="D371" s="66">
        <f>'RawData_Unit Conversion'!E342</f>
        <v>0</v>
      </c>
      <c r="E371" s="67">
        <f>'RawData_Unit Conversion'!G342</f>
        <v>0</v>
      </c>
    </row>
    <row r="372" spans="1:5" s="30" customFormat="1" ht="12" customHeight="1">
      <c r="A372" s="31">
        <v>338</v>
      </c>
      <c r="B372" s="64">
        <f>'RawData_Unit Conversion'!A343</f>
        <v>0</v>
      </c>
      <c r="C372" s="63">
        <f>'RawData_Unit Conversion'!C343</f>
        <v>0</v>
      </c>
      <c r="D372" s="66">
        <f>'RawData_Unit Conversion'!E343</f>
        <v>0</v>
      </c>
      <c r="E372" s="67">
        <f>'RawData_Unit Conversion'!G343</f>
        <v>0</v>
      </c>
    </row>
    <row r="373" spans="1:5" s="30" customFormat="1" ht="12" customHeight="1">
      <c r="A373" s="31">
        <v>339</v>
      </c>
      <c r="B373" s="64">
        <f>'RawData_Unit Conversion'!A344</f>
        <v>0</v>
      </c>
      <c r="C373" s="63">
        <f>'RawData_Unit Conversion'!C344</f>
        <v>0</v>
      </c>
      <c r="D373" s="66">
        <f>'RawData_Unit Conversion'!E344</f>
        <v>0</v>
      </c>
      <c r="E373" s="67">
        <f>'RawData_Unit Conversion'!G344</f>
        <v>0</v>
      </c>
    </row>
    <row r="374" spans="1:5" s="30" customFormat="1" ht="12" customHeight="1">
      <c r="A374" s="31">
        <v>340</v>
      </c>
      <c r="B374" s="64">
        <f>'RawData_Unit Conversion'!A345</f>
        <v>0</v>
      </c>
      <c r="C374" s="63">
        <f>'RawData_Unit Conversion'!C345</f>
        <v>0</v>
      </c>
      <c r="D374" s="66">
        <f>'RawData_Unit Conversion'!E345</f>
        <v>0</v>
      </c>
      <c r="E374" s="67">
        <f>'RawData_Unit Conversion'!G345</f>
        <v>0</v>
      </c>
    </row>
    <row r="375" spans="1:5" s="30" customFormat="1" ht="12" customHeight="1">
      <c r="A375" s="31">
        <v>341</v>
      </c>
      <c r="B375" s="64">
        <f>'RawData_Unit Conversion'!A346</f>
        <v>0</v>
      </c>
      <c r="C375" s="63">
        <f>'RawData_Unit Conversion'!C346</f>
        <v>0</v>
      </c>
      <c r="D375" s="66">
        <f>'RawData_Unit Conversion'!E346</f>
        <v>0</v>
      </c>
      <c r="E375" s="67">
        <f>'RawData_Unit Conversion'!G346</f>
        <v>0</v>
      </c>
    </row>
    <row r="376" spans="1:5" s="30" customFormat="1" ht="12" customHeight="1">
      <c r="A376" s="31">
        <v>342</v>
      </c>
      <c r="B376" s="64">
        <f>'RawData_Unit Conversion'!A347</f>
        <v>0</v>
      </c>
      <c r="C376" s="63">
        <f>'RawData_Unit Conversion'!C347</f>
        <v>0</v>
      </c>
      <c r="D376" s="66">
        <f>'RawData_Unit Conversion'!E347</f>
        <v>0</v>
      </c>
      <c r="E376" s="67">
        <f>'RawData_Unit Conversion'!G347</f>
        <v>0</v>
      </c>
    </row>
    <row r="377" spans="1:5" s="30" customFormat="1" ht="12" customHeight="1">
      <c r="A377" s="31">
        <v>343</v>
      </c>
      <c r="B377" s="64">
        <f>'RawData_Unit Conversion'!A348</f>
        <v>0</v>
      </c>
      <c r="C377" s="63">
        <f>'RawData_Unit Conversion'!C348</f>
        <v>0</v>
      </c>
      <c r="D377" s="66">
        <f>'RawData_Unit Conversion'!E348</f>
        <v>0</v>
      </c>
      <c r="E377" s="67">
        <f>'RawData_Unit Conversion'!G348</f>
        <v>0</v>
      </c>
    </row>
    <row r="378" spans="1:5" s="30" customFormat="1" ht="12" customHeight="1">
      <c r="A378" s="31">
        <v>344</v>
      </c>
      <c r="B378" s="64">
        <f>'RawData_Unit Conversion'!A349</f>
        <v>0</v>
      </c>
      <c r="C378" s="63">
        <f>'RawData_Unit Conversion'!C349</f>
        <v>0</v>
      </c>
      <c r="D378" s="66">
        <f>'RawData_Unit Conversion'!E349</f>
        <v>0</v>
      </c>
      <c r="E378" s="67">
        <f>'RawData_Unit Conversion'!G349</f>
        <v>0</v>
      </c>
    </row>
    <row r="379" spans="1:5" s="30" customFormat="1" ht="12" customHeight="1">
      <c r="A379" s="31">
        <v>345</v>
      </c>
      <c r="B379" s="64">
        <f>'RawData_Unit Conversion'!A350</f>
        <v>0</v>
      </c>
      <c r="C379" s="63">
        <f>'RawData_Unit Conversion'!C350</f>
        <v>0</v>
      </c>
      <c r="D379" s="66">
        <f>'RawData_Unit Conversion'!E350</f>
        <v>0</v>
      </c>
      <c r="E379" s="67">
        <f>'RawData_Unit Conversion'!G350</f>
        <v>0</v>
      </c>
    </row>
    <row r="380" spans="1:5" s="30" customFormat="1" ht="12" customHeight="1">
      <c r="A380" s="31">
        <v>346</v>
      </c>
      <c r="B380" s="64">
        <f>'RawData_Unit Conversion'!A351</f>
        <v>0</v>
      </c>
      <c r="C380" s="63">
        <f>'RawData_Unit Conversion'!C351</f>
        <v>0</v>
      </c>
      <c r="D380" s="66">
        <f>'RawData_Unit Conversion'!E351</f>
        <v>0</v>
      </c>
      <c r="E380" s="67">
        <f>'RawData_Unit Conversion'!G351</f>
        <v>0</v>
      </c>
    </row>
    <row r="381" spans="1:5" s="30" customFormat="1" ht="12" customHeight="1">
      <c r="A381" s="31">
        <v>347</v>
      </c>
      <c r="B381" s="64">
        <f>'RawData_Unit Conversion'!A352</f>
        <v>0</v>
      </c>
      <c r="C381" s="63">
        <f>'RawData_Unit Conversion'!C352</f>
        <v>0</v>
      </c>
      <c r="D381" s="66">
        <f>'RawData_Unit Conversion'!E352</f>
        <v>0</v>
      </c>
      <c r="E381" s="67">
        <f>'RawData_Unit Conversion'!G352</f>
        <v>0</v>
      </c>
    </row>
    <row r="382" spans="1:5" s="30" customFormat="1" ht="12" customHeight="1">
      <c r="A382" s="31">
        <v>348</v>
      </c>
      <c r="B382" s="64">
        <f>'RawData_Unit Conversion'!A353</f>
        <v>0</v>
      </c>
      <c r="C382" s="63">
        <f>'RawData_Unit Conversion'!C353</f>
        <v>0</v>
      </c>
      <c r="D382" s="66">
        <f>'RawData_Unit Conversion'!E353</f>
        <v>0</v>
      </c>
      <c r="E382" s="67">
        <f>'RawData_Unit Conversion'!G353</f>
        <v>0</v>
      </c>
    </row>
    <row r="383" spans="1:5" s="30" customFormat="1" ht="12" customHeight="1">
      <c r="A383" s="31">
        <v>349</v>
      </c>
      <c r="B383" s="64">
        <f>'RawData_Unit Conversion'!A354</f>
        <v>0</v>
      </c>
      <c r="C383" s="63">
        <f>'RawData_Unit Conversion'!C354</f>
        <v>0</v>
      </c>
      <c r="D383" s="66">
        <f>'RawData_Unit Conversion'!E354</f>
        <v>0</v>
      </c>
      <c r="E383" s="67">
        <f>'RawData_Unit Conversion'!G354</f>
        <v>0</v>
      </c>
    </row>
    <row r="384" spans="1:5" s="30" customFormat="1" ht="12" customHeight="1">
      <c r="A384" s="31">
        <v>350</v>
      </c>
      <c r="B384" s="64">
        <f>'RawData_Unit Conversion'!A355</f>
        <v>0</v>
      </c>
      <c r="C384" s="63">
        <f>'RawData_Unit Conversion'!C355</f>
        <v>0</v>
      </c>
      <c r="D384" s="66">
        <f>'RawData_Unit Conversion'!E355</f>
        <v>0</v>
      </c>
      <c r="E384" s="67">
        <f>'RawData_Unit Conversion'!G355</f>
        <v>0</v>
      </c>
    </row>
    <row r="385" spans="1:5" s="30" customFormat="1" ht="12" customHeight="1">
      <c r="A385" s="31">
        <v>351</v>
      </c>
      <c r="B385" s="64">
        <f>'RawData_Unit Conversion'!A356</f>
        <v>0</v>
      </c>
      <c r="C385" s="63">
        <f>'RawData_Unit Conversion'!C356</f>
        <v>0</v>
      </c>
      <c r="D385" s="66">
        <f>'RawData_Unit Conversion'!E356</f>
        <v>0</v>
      </c>
      <c r="E385" s="67">
        <f>'RawData_Unit Conversion'!G356</f>
        <v>0</v>
      </c>
    </row>
    <row r="386" spans="1:5" s="30" customFormat="1" ht="12" customHeight="1">
      <c r="A386" s="31">
        <v>352</v>
      </c>
      <c r="B386" s="64">
        <f>'RawData_Unit Conversion'!A357</f>
        <v>0</v>
      </c>
      <c r="C386" s="63">
        <f>'RawData_Unit Conversion'!C357</f>
        <v>0</v>
      </c>
      <c r="D386" s="66">
        <f>'RawData_Unit Conversion'!E357</f>
        <v>0</v>
      </c>
      <c r="E386" s="67">
        <f>'RawData_Unit Conversion'!G357</f>
        <v>0</v>
      </c>
    </row>
    <row r="387" spans="1:5" s="30" customFormat="1" ht="12" customHeight="1">
      <c r="A387" s="31">
        <v>353</v>
      </c>
      <c r="B387" s="64">
        <f>'RawData_Unit Conversion'!A358</f>
        <v>0</v>
      </c>
      <c r="C387" s="63">
        <f>'RawData_Unit Conversion'!C358</f>
        <v>0</v>
      </c>
      <c r="D387" s="66">
        <f>'RawData_Unit Conversion'!E358</f>
        <v>0</v>
      </c>
      <c r="E387" s="67">
        <f>'RawData_Unit Conversion'!G358</f>
        <v>0</v>
      </c>
    </row>
    <row r="388" spans="1:5" s="30" customFormat="1" ht="12" customHeight="1">
      <c r="A388" s="31">
        <v>354</v>
      </c>
      <c r="B388" s="64">
        <f>'RawData_Unit Conversion'!A359</f>
        <v>0</v>
      </c>
      <c r="C388" s="63">
        <f>'RawData_Unit Conversion'!C359</f>
        <v>0</v>
      </c>
      <c r="D388" s="66">
        <f>'RawData_Unit Conversion'!E359</f>
        <v>0</v>
      </c>
      <c r="E388" s="67">
        <f>'RawData_Unit Conversion'!G359</f>
        <v>0</v>
      </c>
    </row>
    <row r="389" spans="1:5" s="30" customFormat="1" ht="12" customHeight="1">
      <c r="A389" s="31">
        <v>355</v>
      </c>
      <c r="B389" s="64">
        <f>'RawData_Unit Conversion'!A360</f>
        <v>0</v>
      </c>
      <c r="C389" s="63">
        <f>'RawData_Unit Conversion'!C360</f>
        <v>0</v>
      </c>
      <c r="D389" s="66">
        <f>'RawData_Unit Conversion'!E360</f>
        <v>0</v>
      </c>
      <c r="E389" s="67">
        <f>'RawData_Unit Conversion'!G360</f>
        <v>0</v>
      </c>
    </row>
    <row r="390" spans="1:5" s="30" customFormat="1" ht="12" customHeight="1">
      <c r="A390" s="31">
        <v>356</v>
      </c>
      <c r="B390" s="64">
        <f>'RawData_Unit Conversion'!A361</f>
        <v>0</v>
      </c>
      <c r="C390" s="63">
        <f>'RawData_Unit Conversion'!C361</f>
        <v>0</v>
      </c>
      <c r="D390" s="66">
        <f>'RawData_Unit Conversion'!E361</f>
        <v>0</v>
      </c>
      <c r="E390" s="67">
        <f>'RawData_Unit Conversion'!G361</f>
        <v>0</v>
      </c>
    </row>
    <row r="391" spans="1:5" s="30" customFormat="1" ht="12" customHeight="1">
      <c r="A391" s="31">
        <v>357</v>
      </c>
      <c r="B391" s="64">
        <f>'RawData_Unit Conversion'!A362</f>
        <v>0</v>
      </c>
      <c r="C391" s="63">
        <f>'RawData_Unit Conversion'!C362</f>
        <v>0</v>
      </c>
      <c r="D391" s="66">
        <f>'RawData_Unit Conversion'!E362</f>
        <v>0</v>
      </c>
      <c r="E391" s="67">
        <f>'RawData_Unit Conversion'!G362</f>
        <v>0</v>
      </c>
    </row>
    <row r="392" spans="1:5" s="30" customFormat="1" ht="12" customHeight="1">
      <c r="A392" s="31">
        <v>358</v>
      </c>
      <c r="B392" s="64">
        <f>'RawData_Unit Conversion'!A363</f>
        <v>0</v>
      </c>
      <c r="C392" s="63">
        <f>'RawData_Unit Conversion'!C363</f>
        <v>0</v>
      </c>
      <c r="D392" s="66">
        <f>'RawData_Unit Conversion'!E363</f>
        <v>0</v>
      </c>
      <c r="E392" s="67">
        <f>'RawData_Unit Conversion'!G363</f>
        <v>0</v>
      </c>
    </row>
    <row r="393" spans="1:5" s="30" customFormat="1" ht="12" customHeight="1">
      <c r="A393" s="31">
        <v>359</v>
      </c>
      <c r="B393" s="64">
        <f>'RawData_Unit Conversion'!A364</f>
        <v>0</v>
      </c>
      <c r="C393" s="63">
        <f>'RawData_Unit Conversion'!C364</f>
        <v>0</v>
      </c>
      <c r="D393" s="66">
        <f>'RawData_Unit Conversion'!E364</f>
        <v>0</v>
      </c>
      <c r="E393" s="67">
        <f>'RawData_Unit Conversion'!G364</f>
        <v>0</v>
      </c>
    </row>
    <row r="394" spans="1:5" s="30" customFormat="1" ht="12" customHeight="1">
      <c r="A394" s="31">
        <v>360</v>
      </c>
      <c r="B394" s="64">
        <f>'RawData_Unit Conversion'!A365</f>
        <v>0</v>
      </c>
      <c r="C394" s="63">
        <f>'RawData_Unit Conversion'!C365</f>
        <v>0</v>
      </c>
      <c r="D394" s="66">
        <f>'RawData_Unit Conversion'!E365</f>
        <v>0</v>
      </c>
      <c r="E394" s="67">
        <f>'RawData_Unit Conversion'!G365</f>
        <v>0</v>
      </c>
    </row>
    <row r="395" spans="1:5" s="30" customFormat="1" ht="12" customHeight="1">
      <c r="A395" s="31">
        <v>361</v>
      </c>
      <c r="B395" s="64">
        <f>'RawData_Unit Conversion'!A366</f>
        <v>0</v>
      </c>
      <c r="C395" s="63">
        <f>'RawData_Unit Conversion'!C366</f>
        <v>0</v>
      </c>
      <c r="D395" s="66">
        <f>'RawData_Unit Conversion'!E366</f>
        <v>0</v>
      </c>
      <c r="E395" s="67">
        <f>'RawData_Unit Conversion'!G366</f>
        <v>0</v>
      </c>
    </row>
    <row r="396" spans="1:5" s="30" customFormat="1" ht="12" customHeight="1">
      <c r="A396" s="31">
        <v>362</v>
      </c>
      <c r="B396" s="64">
        <f>'RawData_Unit Conversion'!A367</f>
        <v>0</v>
      </c>
      <c r="C396" s="63">
        <f>'RawData_Unit Conversion'!C367</f>
        <v>0</v>
      </c>
      <c r="D396" s="66">
        <f>'RawData_Unit Conversion'!E367</f>
        <v>0</v>
      </c>
      <c r="E396" s="67">
        <f>'RawData_Unit Conversion'!G367</f>
        <v>0</v>
      </c>
    </row>
    <row r="397" spans="1:5" s="30" customFormat="1" ht="12" customHeight="1">
      <c r="A397" s="31">
        <v>363</v>
      </c>
      <c r="B397" s="64">
        <f>'RawData_Unit Conversion'!A368</f>
        <v>0</v>
      </c>
      <c r="C397" s="63">
        <f>'RawData_Unit Conversion'!C368</f>
        <v>0</v>
      </c>
      <c r="D397" s="66">
        <f>'RawData_Unit Conversion'!E368</f>
        <v>0</v>
      </c>
      <c r="E397" s="67">
        <f>'RawData_Unit Conversion'!G368</f>
        <v>0</v>
      </c>
    </row>
    <row r="398" spans="1:5" s="30" customFormat="1" ht="12" customHeight="1">
      <c r="A398" s="31">
        <v>364</v>
      </c>
      <c r="B398" s="64">
        <f>'RawData_Unit Conversion'!A369</f>
        <v>0</v>
      </c>
      <c r="C398" s="63">
        <f>'RawData_Unit Conversion'!C369</f>
        <v>0</v>
      </c>
      <c r="D398" s="66">
        <f>'RawData_Unit Conversion'!E369</f>
        <v>0</v>
      </c>
      <c r="E398" s="67">
        <f>'RawData_Unit Conversion'!G369</f>
        <v>0</v>
      </c>
    </row>
    <row r="399" spans="1:5" s="30" customFormat="1" ht="12" customHeight="1">
      <c r="A399" s="31">
        <v>365</v>
      </c>
      <c r="B399" s="64">
        <f>'RawData_Unit Conversion'!A370</f>
        <v>0</v>
      </c>
      <c r="C399" s="63">
        <f>'RawData_Unit Conversion'!C370</f>
        <v>0</v>
      </c>
      <c r="D399" s="66">
        <f>'RawData_Unit Conversion'!E370</f>
        <v>0</v>
      </c>
      <c r="E399" s="67">
        <f>'RawData_Unit Conversion'!G370</f>
        <v>0</v>
      </c>
    </row>
    <row r="400" spans="1:5" s="30" customFormat="1" ht="12" customHeight="1">
      <c r="A400" s="31">
        <v>366</v>
      </c>
      <c r="B400" s="64">
        <f>'RawData_Unit Conversion'!A371</f>
        <v>0</v>
      </c>
      <c r="C400" s="63">
        <f>'RawData_Unit Conversion'!C371</f>
        <v>0</v>
      </c>
      <c r="D400" s="66">
        <f>'RawData_Unit Conversion'!E371</f>
        <v>0</v>
      </c>
      <c r="E400" s="67">
        <f>'RawData_Unit Conversion'!G371</f>
        <v>0</v>
      </c>
    </row>
    <row r="401" spans="1:5" s="30" customFormat="1" ht="12" customHeight="1">
      <c r="A401" s="31">
        <v>367</v>
      </c>
      <c r="B401" s="64">
        <f>'RawData_Unit Conversion'!A372</f>
        <v>0</v>
      </c>
      <c r="C401" s="63">
        <f>'RawData_Unit Conversion'!C372</f>
        <v>0</v>
      </c>
      <c r="D401" s="66">
        <f>'RawData_Unit Conversion'!E372</f>
        <v>0</v>
      </c>
      <c r="E401" s="67">
        <f>'RawData_Unit Conversion'!G372</f>
        <v>0</v>
      </c>
    </row>
    <row r="402" spans="1:5" s="30" customFormat="1" ht="12" customHeight="1">
      <c r="A402" s="31">
        <v>368</v>
      </c>
      <c r="B402" s="64">
        <f>'RawData_Unit Conversion'!A373</f>
        <v>0</v>
      </c>
      <c r="C402" s="63">
        <f>'RawData_Unit Conversion'!C373</f>
        <v>0</v>
      </c>
      <c r="D402" s="66">
        <f>'RawData_Unit Conversion'!E373</f>
        <v>0</v>
      </c>
      <c r="E402" s="67">
        <f>'RawData_Unit Conversion'!G373</f>
        <v>0</v>
      </c>
    </row>
    <row r="403" spans="1:5" s="30" customFormat="1" ht="12" customHeight="1">
      <c r="A403" s="31">
        <v>369</v>
      </c>
      <c r="B403" s="64">
        <f>'RawData_Unit Conversion'!A374</f>
        <v>0</v>
      </c>
      <c r="C403" s="63">
        <f>'RawData_Unit Conversion'!C374</f>
        <v>0</v>
      </c>
      <c r="D403" s="66">
        <f>'RawData_Unit Conversion'!E374</f>
        <v>0</v>
      </c>
      <c r="E403" s="67">
        <f>'RawData_Unit Conversion'!G374</f>
        <v>0</v>
      </c>
    </row>
    <row r="404" spans="1:5" s="30" customFormat="1" ht="12" customHeight="1">
      <c r="A404" s="31">
        <v>370</v>
      </c>
      <c r="B404" s="64">
        <f>'RawData_Unit Conversion'!A375</f>
        <v>0</v>
      </c>
      <c r="C404" s="63">
        <f>'RawData_Unit Conversion'!C375</f>
        <v>0</v>
      </c>
      <c r="D404" s="66">
        <f>'RawData_Unit Conversion'!E375</f>
        <v>0</v>
      </c>
      <c r="E404" s="67">
        <f>'RawData_Unit Conversion'!G375</f>
        <v>0</v>
      </c>
    </row>
    <row r="405" spans="1:5" s="30" customFormat="1" ht="12" customHeight="1">
      <c r="A405" s="31">
        <v>371</v>
      </c>
      <c r="B405" s="64">
        <f>'RawData_Unit Conversion'!A376</f>
        <v>0</v>
      </c>
      <c r="C405" s="63">
        <f>'RawData_Unit Conversion'!C376</f>
        <v>0</v>
      </c>
      <c r="D405" s="66">
        <f>'RawData_Unit Conversion'!E376</f>
        <v>0</v>
      </c>
      <c r="E405" s="67">
        <f>'RawData_Unit Conversion'!G376</f>
        <v>0</v>
      </c>
    </row>
    <row r="406" spans="1:5" s="30" customFormat="1" ht="12" customHeight="1">
      <c r="A406" s="31">
        <v>372</v>
      </c>
      <c r="B406" s="64">
        <f>'RawData_Unit Conversion'!A377</f>
        <v>0</v>
      </c>
      <c r="C406" s="63">
        <f>'RawData_Unit Conversion'!C377</f>
        <v>0</v>
      </c>
      <c r="D406" s="66">
        <f>'RawData_Unit Conversion'!E377</f>
        <v>0</v>
      </c>
      <c r="E406" s="67">
        <f>'RawData_Unit Conversion'!G377</f>
        <v>0</v>
      </c>
    </row>
    <row r="407" spans="1:5" s="30" customFormat="1" ht="12" customHeight="1">
      <c r="A407" s="31">
        <v>373</v>
      </c>
      <c r="B407" s="64">
        <f>'RawData_Unit Conversion'!A378</f>
        <v>0</v>
      </c>
      <c r="C407" s="63">
        <f>'RawData_Unit Conversion'!C378</f>
        <v>0</v>
      </c>
      <c r="D407" s="66">
        <f>'RawData_Unit Conversion'!E378</f>
        <v>0</v>
      </c>
      <c r="E407" s="67">
        <f>'RawData_Unit Conversion'!G378</f>
        <v>0</v>
      </c>
    </row>
    <row r="408" spans="1:5" s="30" customFormat="1" ht="12" customHeight="1">
      <c r="A408" s="31">
        <v>374</v>
      </c>
      <c r="B408" s="64">
        <f>'RawData_Unit Conversion'!A379</f>
        <v>0</v>
      </c>
      <c r="C408" s="63">
        <f>'RawData_Unit Conversion'!C379</f>
        <v>0</v>
      </c>
      <c r="D408" s="66">
        <f>'RawData_Unit Conversion'!E379</f>
        <v>0</v>
      </c>
      <c r="E408" s="67">
        <f>'RawData_Unit Conversion'!G379</f>
        <v>0</v>
      </c>
    </row>
    <row r="409" spans="1:5" s="30" customFormat="1" ht="12" customHeight="1">
      <c r="A409" s="31">
        <v>375</v>
      </c>
      <c r="B409" s="64">
        <f>'RawData_Unit Conversion'!A380</f>
        <v>0</v>
      </c>
      <c r="C409" s="63">
        <f>'RawData_Unit Conversion'!C380</f>
        <v>0</v>
      </c>
      <c r="D409" s="66">
        <f>'RawData_Unit Conversion'!E380</f>
        <v>0</v>
      </c>
      <c r="E409" s="67">
        <f>'RawData_Unit Conversion'!G380</f>
        <v>0</v>
      </c>
    </row>
    <row r="410" spans="1:5" s="30" customFormat="1" ht="12" customHeight="1">
      <c r="A410" s="31">
        <v>376</v>
      </c>
      <c r="B410" s="64">
        <f>'RawData_Unit Conversion'!A381</f>
        <v>0</v>
      </c>
      <c r="C410" s="63">
        <f>'RawData_Unit Conversion'!C381</f>
        <v>0</v>
      </c>
      <c r="D410" s="66">
        <f>'RawData_Unit Conversion'!E381</f>
        <v>0</v>
      </c>
      <c r="E410" s="67">
        <f>'RawData_Unit Conversion'!G381</f>
        <v>0</v>
      </c>
    </row>
    <row r="411" spans="1:5" s="30" customFormat="1" ht="12" customHeight="1">
      <c r="A411" s="31">
        <v>377</v>
      </c>
      <c r="B411" s="64">
        <f>'RawData_Unit Conversion'!A382</f>
        <v>0</v>
      </c>
      <c r="C411" s="63">
        <f>'RawData_Unit Conversion'!C382</f>
        <v>0</v>
      </c>
      <c r="D411" s="66">
        <f>'RawData_Unit Conversion'!E382</f>
        <v>0</v>
      </c>
      <c r="E411" s="67">
        <f>'RawData_Unit Conversion'!G382</f>
        <v>0</v>
      </c>
    </row>
    <row r="412" spans="1:5" s="30" customFormat="1" ht="12" customHeight="1">
      <c r="A412" s="31">
        <v>378</v>
      </c>
      <c r="B412" s="64">
        <f>'RawData_Unit Conversion'!A383</f>
        <v>0</v>
      </c>
      <c r="C412" s="63">
        <f>'RawData_Unit Conversion'!C383</f>
        <v>0</v>
      </c>
      <c r="D412" s="66">
        <f>'RawData_Unit Conversion'!E383</f>
        <v>0</v>
      </c>
      <c r="E412" s="67">
        <f>'RawData_Unit Conversion'!G383</f>
        <v>0</v>
      </c>
    </row>
    <row r="413" spans="1:5" s="30" customFormat="1" ht="12" customHeight="1">
      <c r="A413" s="31">
        <v>379</v>
      </c>
      <c r="B413" s="64">
        <f>'RawData_Unit Conversion'!A384</f>
        <v>0</v>
      </c>
      <c r="C413" s="63">
        <f>'RawData_Unit Conversion'!C384</f>
        <v>0</v>
      </c>
      <c r="D413" s="66">
        <f>'RawData_Unit Conversion'!E384</f>
        <v>0</v>
      </c>
      <c r="E413" s="67">
        <f>'RawData_Unit Conversion'!G384</f>
        <v>0</v>
      </c>
    </row>
    <row r="414" spans="1:5" s="30" customFormat="1" ht="12" customHeight="1">
      <c r="A414" s="31">
        <v>380</v>
      </c>
      <c r="B414" s="64">
        <f>'RawData_Unit Conversion'!A385</f>
        <v>0</v>
      </c>
      <c r="C414" s="63">
        <f>'RawData_Unit Conversion'!C385</f>
        <v>0</v>
      </c>
      <c r="D414" s="66">
        <f>'RawData_Unit Conversion'!E385</f>
        <v>0</v>
      </c>
      <c r="E414" s="67">
        <f>'RawData_Unit Conversion'!G385</f>
        <v>0</v>
      </c>
    </row>
    <row r="415" spans="1:5" s="30" customFormat="1" ht="12" customHeight="1">
      <c r="A415" s="31">
        <v>381</v>
      </c>
      <c r="B415" s="64">
        <f>'RawData_Unit Conversion'!A386</f>
        <v>0</v>
      </c>
      <c r="C415" s="63">
        <f>'RawData_Unit Conversion'!C386</f>
        <v>0</v>
      </c>
      <c r="D415" s="66">
        <f>'RawData_Unit Conversion'!E386</f>
        <v>0</v>
      </c>
      <c r="E415" s="67">
        <f>'RawData_Unit Conversion'!G386</f>
        <v>0</v>
      </c>
    </row>
    <row r="416" spans="1:5" s="30" customFormat="1" ht="12" customHeight="1">
      <c r="A416" s="31">
        <v>382</v>
      </c>
      <c r="B416" s="64">
        <f>'RawData_Unit Conversion'!A387</f>
        <v>0</v>
      </c>
      <c r="C416" s="63">
        <f>'RawData_Unit Conversion'!C387</f>
        <v>0</v>
      </c>
      <c r="D416" s="66">
        <f>'RawData_Unit Conversion'!E387</f>
        <v>0</v>
      </c>
      <c r="E416" s="67">
        <f>'RawData_Unit Conversion'!G387</f>
        <v>0</v>
      </c>
    </row>
    <row r="417" spans="1:5" s="30" customFormat="1" ht="12" customHeight="1">
      <c r="A417" s="31">
        <v>383</v>
      </c>
      <c r="B417" s="64">
        <f>'RawData_Unit Conversion'!A388</f>
        <v>0</v>
      </c>
      <c r="C417" s="63">
        <f>'RawData_Unit Conversion'!C388</f>
        <v>0</v>
      </c>
      <c r="D417" s="66">
        <f>'RawData_Unit Conversion'!E388</f>
        <v>0</v>
      </c>
      <c r="E417" s="67">
        <f>'RawData_Unit Conversion'!G388</f>
        <v>0</v>
      </c>
    </row>
    <row r="418" spans="1:5" s="30" customFormat="1" ht="12" customHeight="1">
      <c r="A418" s="31"/>
      <c r="B418" s="64"/>
      <c r="C418" s="63"/>
      <c r="D418" s="66"/>
      <c r="E418" s="67"/>
    </row>
    <row r="419" spans="1:5" s="30" customFormat="1" ht="12" customHeight="1">
      <c r="A419" s="31"/>
      <c r="B419" s="64"/>
      <c r="C419" s="63"/>
      <c r="D419" s="66"/>
      <c r="E419" s="67"/>
    </row>
    <row r="420" spans="1:5" s="30" customFormat="1" ht="12" customHeight="1">
      <c r="A420" s="31"/>
      <c r="B420" s="64"/>
      <c r="C420" s="63"/>
      <c r="D420" s="66"/>
      <c r="E420" s="67"/>
    </row>
    <row r="421" spans="1:5" s="30" customFormat="1" ht="12" customHeight="1">
      <c r="A421" s="31"/>
      <c r="B421" s="64"/>
      <c r="C421" s="63"/>
      <c r="D421" s="66"/>
      <c r="E421" s="67"/>
    </row>
    <row r="422" spans="1:5" s="30" customFormat="1" ht="12" customHeight="1">
      <c r="A422" s="31"/>
      <c r="B422" s="64"/>
      <c r="C422" s="63"/>
      <c r="D422" s="66"/>
      <c r="E422" s="67"/>
    </row>
    <row r="423" spans="1:5" s="30" customFormat="1" ht="12" customHeight="1">
      <c r="A423" s="31"/>
      <c r="B423" s="64"/>
      <c r="C423" s="63"/>
      <c r="D423" s="66"/>
      <c r="E423" s="67"/>
    </row>
    <row r="424" spans="1:5" s="30" customFormat="1" ht="12" customHeight="1">
      <c r="A424" s="31"/>
      <c r="B424" s="64"/>
      <c r="C424" s="63"/>
      <c r="D424" s="66"/>
      <c r="E424" s="67"/>
    </row>
    <row r="425" spans="1:5" s="30" customFormat="1" ht="12" customHeight="1">
      <c r="A425" s="31"/>
      <c r="B425" s="64"/>
      <c r="C425" s="63"/>
      <c r="D425" s="66"/>
      <c r="E425" s="67"/>
    </row>
    <row r="426" spans="1:5" s="30" customFormat="1" ht="12" customHeight="1">
      <c r="A426" s="31"/>
      <c r="B426" s="64"/>
      <c r="C426" s="63"/>
      <c r="D426" s="66"/>
      <c r="E426" s="67"/>
    </row>
    <row r="427" spans="1:5" s="30" customFormat="1" ht="12" customHeight="1">
      <c r="A427" s="31"/>
      <c r="B427" s="64"/>
      <c r="C427" s="63"/>
      <c r="D427" s="66"/>
      <c r="E427" s="67"/>
    </row>
    <row r="428" spans="1:5" s="30" customFormat="1" ht="12" customHeight="1">
      <c r="A428" s="31"/>
      <c r="B428" s="64"/>
      <c r="C428" s="63"/>
      <c r="D428" s="66"/>
      <c r="E428" s="67"/>
    </row>
    <row r="429" spans="1:5" s="30" customFormat="1" ht="12" customHeight="1">
      <c r="A429" s="31"/>
      <c r="B429" s="64"/>
      <c r="C429" s="63"/>
      <c r="D429" s="66"/>
      <c r="E429" s="67"/>
    </row>
    <row r="430" spans="1:5" s="30" customFormat="1" ht="12" customHeight="1">
      <c r="A430" s="31"/>
      <c r="B430" s="64"/>
      <c r="C430" s="63"/>
      <c r="D430" s="66"/>
      <c r="E430" s="67"/>
    </row>
    <row r="431" spans="1:5" s="30" customFormat="1" ht="12" customHeight="1">
      <c r="A431" s="31"/>
      <c r="B431" s="64"/>
      <c r="C431" s="63"/>
      <c r="D431" s="66"/>
      <c r="E431" s="67"/>
    </row>
    <row r="432" spans="1:5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 thickBot="1">
      <c r="A910" s="32"/>
      <c r="B910" s="82"/>
      <c r="C910" s="83"/>
      <c r="D910" s="84"/>
      <c r="E910" s="85"/>
    </row>
    <row r="911" spans="1:7" ht="12" customHeight="1">
      <c r="F911" s="30"/>
      <c r="G911" s="30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</sheetData>
  <mergeCells count="64">
    <mergeCell ref="B6:D6"/>
    <mergeCell ref="E6:H6"/>
    <mergeCell ref="B7:D7"/>
    <mergeCell ref="E7:H7"/>
    <mergeCell ref="B8:D8"/>
    <mergeCell ref="E8:H8"/>
    <mergeCell ref="B2:D2"/>
    <mergeCell ref="E2:H2"/>
    <mergeCell ref="B3:D3"/>
    <mergeCell ref="E3:H3"/>
    <mergeCell ref="B1:H1"/>
    <mergeCell ref="B4:D4"/>
    <mergeCell ref="E4:H4"/>
    <mergeCell ref="B5:D5"/>
    <mergeCell ref="E5:H5"/>
    <mergeCell ref="F33:G33"/>
    <mergeCell ref="B32:C32"/>
    <mergeCell ref="B22:D22"/>
    <mergeCell ref="E22:H22"/>
    <mergeCell ref="B29:D29"/>
    <mergeCell ref="E29:H29"/>
    <mergeCell ref="B30:D30"/>
    <mergeCell ref="E30:H30"/>
    <mergeCell ref="B31:D31"/>
    <mergeCell ref="B19:D19"/>
    <mergeCell ref="E19:H19"/>
    <mergeCell ref="B20:D20"/>
    <mergeCell ref="E18:H18"/>
    <mergeCell ref="E27:H27"/>
    <mergeCell ref="E25:H25"/>
    <mergeCell ref="B25:D25"/>
    <mergeCell ref="E28:H28"/>
    <mergeCell ref="J31:O31"/>
    <mergeCell ref="J33:K33"/>
    <mergeCell ref="L32:M32"/>
    <mergeCell ref="B13:D13"/>
    <mergeCell ref="E13:H13"/>
    <mergeCell ref="B15:D15"/>
    <mergeCell ref="E15:H15"/>
    <mergeCell ref="B16:D16"/>
    <mergeCell ref="E16:H16"/>
    <mergeCell ref="E23:H23"/>
    <mergeCell ref="B24:D24"/>
    <mergeCell ref="E24:H24"/>
    <mergeCell ref="E26:H26"/>
    <mergeCell ref="B23:D23"/>
    <mergeCell ref="E20:H20"/>
    <mergeCell ref="B21:D21"/>
    <mergeCell ref="E31:H31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8:D28"/>
    <mergeCell ref="B17:D17"/>
    <mergeCell ref="E17:H17"/>
    <mergeCell ref="B18:D1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83" activePane="bottomLeft" state="frozen"/>
      <selection pane="bottomLeft" activeCell="A113" sqref="A113:XFD113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21" t="s">
        <v>26</v>
      </c>
      <c r="B4" s="221"/>
      <c r="C4" s="221"/>
      <c r="D4" s="221"/>
      <c r="E4" s="221"/>
      <c r="F4" s="221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21" t="s">
        <v>25</v>
      </c>
      <c r="B5" s="221"/>
      <c r="C5" s="221"/>
      <c r="D5" s="221"/>
      <c r="E5" s="221"/>
      <c r="F5" s="221"/>
      <c r="G5" s="37">
        <f>Input_Summary!E12</f>
        <v>41554</v>
      </c>
      <c r="H5" s="37"/>
      <c r="I5" s="6"/>
    </row>
    <row r="6" spans="1:19">
      <c r="A6" s="226" t="s">
        <v>24</v>
      </c>
      <c r="B6" s="227"/>
      <c r="C6" s="227"/>
      <c r="D6" s="227"/>
      <c r="E6" s="81" t="s">
        <v>90</v>
      </c>
      <c r="F6" s="53">
        <f>Input_Summary!E21</f>
        <v>6880661</v>
      </c>
      <c r="G6" s="68" t="s">
        <v>91</v>
      </c>
      <c r="H6" s="36">
        <f>Input_Summary!E20</f>
        <v>389236</v>
      </c>
    </row>
    <row r="7" spans="1:19">
      <c r="A7" s="36" t="s">
        <v>40</v>
      </c>
      <c r="B7" s="36"/>
      <c r="C7" s="36"/>
      <c r="D7" s="36"/>
      <c r="E7" s="36">
        <f>Input_Summary!E22</f>
        <v>1096.5999999999999</v>
      </c>
      <c r="F7" s="36" t="s">
        <v>6</v>
      </c>
      <c r="G7" s="36">
        <f>E7*3.28083</f>
        <v>3597.7581779999996</v>
      </c>
      <c r="H7" s="36" t="s">
        <v>32</v>
      </c>
    </row>
    <row r="8" spans="1:19">
      <c r="A8" s="224" t="s">
        <v>85</v>
      </c>
      <c r="B8" s="224"/>
      <c r="C8" s="224"/>
      <c r="D8" s="224"/>
      <c r="E8" s="224"/>
      <c r="F8" s="224"/>
      <c r="G8" s="44" t="str">
        <f>Input_Summary!E6</f>
        <v>CPT-T-13-07 (B)</v>
      </c>
      <c r="H8" s="44"/>
      <c r="I8" s="7"/>
    </row>
    <row r="9" spans="1:19">
      <c r="A9" s="224" t="s">
        <v>84</v>
      </c>
      <c r="B9" s="224"/>
      <c r="C9" s="224"/>
      <c r="D9" s="224"/>
      <c r="E9" s="224"/>
      <c r="F9" s="224"/>
      <c r="G9" s="44" t="str">
        <f>Input_Summary!E15</f>
        <v>Nansen CPT 15</v>
      </c>
      <c r="H9" s="44"/>
    </row>
    <row r="10" spans="1:19">
      <c r="A10" s="223"/>
      <c r="B10" s="223"/>
      <c r="C10" s="223"/>
      <c r="D10" s="223"/>
      <c r="E10" s="223"/>
      <c r="F10" s="223"/>
      <c r="G10" s="223"/>
      <c r="H10" s="223"/>
      <c r="I10" s="223"/>
      <c r="J10" s="223"/>
      <c r="K10" s="14"/>
    </row>
    <row r="11" spans="1:19">
      <c r="F11" t="s">
        <v>63</v>
      </c>
      <c r="H11">
        <f>Input_Summary!E24</f>
        <v>1</v>
      </c>
      <c r="I11" t="s">
        <v>6</v>
      </c>
      <c r="J11" s="35">
        <f>H11*3.28083</f>
        <v>3.2808299999999999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Input_Summary!E30</f>
        <v>0.8</v>
      </c>
      <c r="M12" s="12"/>
      <c r="P12"/>
    </row>
    <row r="13" spans="1:19">
      <c r="F13" s="225"/>
      <c r="G13" s="225"/>
      <c r="H13" s="2"/>
      <c r="I13" s="2"/>
      <c r="Q13" s="109"/>
      <c r="R13" s="109"/>
      <c r="S13" s="109"/>
    </row>
    <row r="14" spans="1:19">
      <c r="A14" s="215" t="s">
        <v>0</v>
      </c>
      <c r="B14" s="217"/>
      <c r="C14" s="215" t="s">
        <v>39</v>
      </c>
      <c r="D14" s="217"/>
      <c r="E14" s="222" t="s">
        <v>124</v>
      </c>
      <c r="F14" s="222"/>
      <c r="G14" s="222"/>
      <c r="H14" s="222" t="s">
        <v>125</v>
      </c>
      <c r="I14" s="222"/>
      <c r="J14" s="222"/>
      <c r="K14" s="222" t="s">
        <v>116</v>
      </c>
      <c r="L14" s="222"/>
      <c r="M14" s="222"/>
      <c r="N14" s="215" t="s">
        <v>117</v>
      </c>
      <c r="O14" s="216"/>
      <c r="P14" s="217"/>
      <c r="Q14" s="218" t="s">
        <v>118</v>
      </c>
      <c r="R14" s="219"/>
      <c r="S14" s="220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2" t="s">
        <v>13</v>
      </c>
      <c r="R15" s="112" t="s">
        <v>1</v>
      </c>
      <c r="S15" s="112" t="s">
        <v>34</v>
      </c>
    </row>
    <row r="16" spans="1:19">
      <c r="A16" s="16">
        <f>Input_Summary!B35</f>
        <v>0</v>
      </c>
      <c r="B16" s="16">
        <f>A16*3.28083</f>
        <v>0</v>
      </c>
      <c r="C16" s="16">
        <f t="shared" ref="C16:C79" si="0">$G$7-B16</f>
        <v>3597.7581779999996</v>
      </c>
      <c r="D16" s="16">
        <f>$E$7-A16</f>
        <v>1096.5999999999999</v>
      </c>
      <c r="E16" s="19">
        <f>G16*1.04427171166</f>
        <v>-0.3811591747559</v>
      </c>
      <c r="F16" s="27">
        <f>E16*95.761</f>
        <v>-36.500183733799737</v>
      </c>
      <c r="G16" s="16">
        <f>Input_Summary!C35</f>
        <v>-0.36499999999999999</v>
      </c>
      <c r="H16" s="19">
        <f>I16/95.76052</f>
        <v>-0.38116108531782972</v>
      </c>
      <c r="I16" s="27">
        <f>F16+P16*(1-$J$12)</f>
        <v>-36.500183733799737</v>
      </c>
      <c r="J16" s="22">
        <f>I16*0.01</f>
        <v>-0.3650018373379974</v>
      </c>
      <c r="K16" s="19">
        <f>M16*1.04427171166</f>
        <v>-1.0442717116600001E-3</v>
      </c>
      <c r="L16" s="27">
        <f>K16*95.761</f>
        <v>-0.10000050338027326</v>
      </c>
      <c r="M16" s="23">
        <f>Input_Summary!D35</f>
        <v>-1E-3</v>
      </c>
      <c r="N16" s="19">
        <f>O16*3.28083</f>
        <v>0</v>
      </c>
      <c r="O16" s="19">
        <f>Input_Summary!E35</f>
        <v>0</v>
      </c>
      <c r="P16" s="19">
        <f>O16*9.806</f>
        <v>0</v>
      </c>
      <c r="Q16" s="110">
        <f t="shared" ref="Q16:Q79" si="1">IF(B16&lt;=$J$11,0,9.81*(A16-$J$11/3.28083))</f>
        <v>0</v>
      </c>
      <c r="R16" s="111">
        <f>Q16/9.81</f>
        <v>0</v>
      </c>
      <c r="S16" s="111">
        <f>R16*3.28083</f>
        <v>0</v>
      </c>
    </row>
    <row r="17" spans="1:19">
      <c r="A17" s="16">
        <f>Input_Summary!B36</f>
        <v>0.02</v>
      </c>
      <c r="B17" s="16">
        <f t="shared" ref="B17:B80" si="2">A17*3.28083</f>
        <v>6.5616599999999997E-2</v>
      </c>
      <c r="C17" s="16">
        <f t="shared" si="0"/>
        <v>3597.6925613999997</v>
      </c>
      <c r="D17" s="16">
        <f t="shared" ref="D17:D80" si="3">C17*0.3048</f>
        <v>1096.5766927147199</v>
      </c>
      <c r="E17" s="19">
        <f>G17*1.04427171166</f>
        <v>-0.3811591747559</v>
      </c>
      <c r="F17" s="27">
        <f t="shared" ref="F17:F80" si="4">E17*95.761</f>
        <v>-36.500183733799737</v>
      </c>
      <c r="G17" s="16">
        <f>Input_Summary!C36</f>
        <v>-0.36499999999999999</v>
      </c>
      <c r="H17" s="19">
        <f t="shared" ref="H17:H80" si="5">I17/95.76052</f>
        <v>-0.38116108531782972</v>
      </c>
      <c r="I17" s="27">
        <f t="shared" ref="I17:I80" si="6">F17+P17*(1-$J$12)</f>
        <v>-36.500183733799737</v>
      </c>
      <c r="J17" s="22">
        <f t="shared" ref="J17:J80" si="7">I17*0.01</f>
        <v>-0.3650018373379974</v>
      </c>
      <c r="K17" s="19">
        <f t="shared" ref="K17:K80" si="8">M17*1.04427171166</f>
        <v>-1.0442717116600001E-3</v>
      </c>
      <c r="L17" s="27">
        <f t="shared" ref="L17:L80" si="9">K17*95.761</f>
        <v>-0.10000050338027326</v>
      </c>
      <c r="M17" s="23">
        <f>Input_Summary!D36</f>
        <v>-1E-3</v>
      </c>
      <c r="N17" s="19">
        <f t="shared" ref="N17:N80" si="10">O17*3.28083</f>
        <v>0</v>
      </c>
      <c r="O17" s="19">
        <f>Input_Summary!E36</f>
        <v>0</v>
      </c>
      <c r="P17" s="19">
        <f t="shared" ref="P17:P80" si="11">O17*9.806</f>
        <v>0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Input_Summary!B37</f>
        <v>0.04</v>
      </c>
      <c r="B18" s="16">
        <f t="shared" si="2"/>
        <v>0.13123319999999999</v>
      </c>
      <c r="C18" s="16">
        <f t="shared" si="0"/>
        <v>3597.6269447999994</v>
      </c>
      <c r="D18" s="16">
        <f t="shared" si="3"/>
        <v>1096.5566927750399</v>
      </c>
      <c r="E18" s="19">
        <f t="shared" ref="E18:E81" si="14">G18*1.04427171166</f>
        <v>-0.3811591747559</v>
      </c>
      <c r="F18" s="27">
        <f t="shared" si="4"/>
        <v>-36.500183733799737</v>
      </c>
      <c r="G18" s="16">
        <f>Input_Summary!C37</f>
        <v>-0.36499999999999999</v>
      </c>
      <c r="H18" s="19">
        <f t="shared" si="5"/>
        <v>-0.38116108531782972</v>
      </c>
      <c r="I18" s="27">
        <f t="shared" si="6"/>
        <v>-36.500183733799737</v>
      </c>
      <c r="J18" s="22">
        <f t="shared" si="7"/>
        <v>-0.3650018373379974</v>
      </c>
      <c r="K18" s="19">
        <f t="shared" si="8"/>
        <v>-1.0442717116600001E-3</v>
      </c>
      <c r="L18" s="27">
        <f t="shared" si="9"/>
        <v>-0.10000050338027326</v>
      </c>
      <c r="M18" s="23">
        <f>Input_Summary!D37</f>
        <v>-1E-3</v>
      </c>
      <c r="N18" s="19">
        <f t="shared" si="10"/>
        <v>0</v>
      </c>
      <c r="O18" s="19">
        <f>Input_Summary!E37</f>
        <v>0</v>
      </c>
      <c r="P18" s="19">
        <f t="shared" si="11"/>
        <v>0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Input_Summary!B38</f>
        <v>0.06</v>
      </c>
      <c r="B19" s="16">
        <f t="shared" si="2"/>
        <v>0.19684979999999999</v>
      </c>
      <c r="C19" s="16">
        <f t="shared" si="0"/>
        <v>3597.5613281999995</v>
      </c>
      <c r="D19" s="16">
        <f t="shared" si="3"/>
        <v>1096.5366928353599</v>
      </c>
      <c r="E19" s="19">
        <f t="shared" si="14"/>
        <v>-0.3811591747559</v>
      </c>
      <c r="F19" s="27">
        <f t="shared" si="4"/>
        <v>-36.500183733799737</v>
      </c>
      <c r="G19" s="16">
        <f>Input_Summary!C38</f>
        <v>-0.36499999999999999</v>
      </c>
      <c r="H19" s="19">
        <f t="shared" si="5"/>
        <v>-0.38116108531782972</v>
      </c>
      <c r="I19" s="27">
        <f t="shared" si="6"/>
        <v>-36.500183733799737</v>
      </c>
      <c r="J19" s="22">
        <f t="shared" si="7"/>
        <v>-0.3650018373379974</v>
      </c>
      <c r="K19" s="19">
        <f t="shared" si="8"/>
        <v>-1.0442717116600001E-3</v>
      </c>
      <c r="L19" s="27">
        <f t="shared" si="9"/>
        <v>-0.10000050338027326</v>
      </c>
      <c r="M19" s="23">
        <f>Input_Summary!D38</f>
        <v>-1E-3</v>
      </c>
      <c r="N19" s="19">
        <f t="shared" si="10"/>
        <v>0</v>
      </c>
      <c r="O19" s="19">
        <f>Input_Summary!E38</f>
        <v>0</v>
      </c>
      <c r="P19" s="19">
        <f t="shared" si="11"/>
        <v>0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Input_Summary!B39</f>
        <v>0.08</v>
      </c>
      <c r="B20" s="16">
        <f t="shared" si="2"/>
        <v>0.26246639999999999</v>
      </c>
      <c r="C20" s="16">
        <f t="shared" si="0"/>
        <v>3597.4957115999996</v>
      </c>
      <c r="D20" s="16">
        <f t="shared" si="3"/>
        <v>1096.5166928956799</v>
      </c>
      <c r="E20" s="19">
        <f t="shared" si="14"/>
        <v>-0.3811591747559</v>
      </c>
      <c r="F20" s="27">
        <f t="shared" si="4"/>
        <v>-36.500183733799737</v>
      </c>
      <c r="G20" s="16">
        <f>Input_Summary!C39</f>
        <v>-0.36499999999999999</v>
      </c>
      <c r="H20" s="19">
        <f t="shared" si="5"/>
        <v>-0.38116108531782972</v>
      </c>
      <c r="I20" s="27">
        <f t="shared" si="6"/>
        <v>-36.500183733799737</v>
      </c>
      <c r="J20" s="22">
        <f t="shared" si="7"/>
        <v>-0.3650018373379974</v>
      </c>
      <c r="K20" s="19">
        <f t="shared" si="8"/>
        <v>-1.0442717116600001E-3</v>
      </c>
      <c r="L20" s="27">
        <f t="shared" si="9"/>
        <v>-0.10000050338027326</v>
      </c>
      <c r="M20" s="23">
        <f>Input_Summary!D39</f>
        <v>-1E-3</v>
      </c>
      <c r="N20" s="19">
        <f t="shared" si="10"/>
        <v>0</v>
      </c>
      <c r="O20" s="19">
        <f>Input_Summary!E39</f>
        <v>0</v>
      </c>
      <c r="P20" s="19">
        <f t="shared" si="11"/>
        <v>0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Input_Summary!B40</f>
        <v>0.1</v>
      </c>
      <c r="B21" s="16">
        <f t="shared" si="2"/>
        <v>0.32808300000000001</v>
      </c>
      <c r="C21" s="16">
        <f t="shared" si="0"/>
        <v>3597.4300949999997</v>
      </c>
      <c r="D21" s="16">
        <f t="shared" si="3"/>
        <v>1096.4966929560001</v>
      </c>
      <c r="E21" s="19">
        <f t="shared" si="14"/>
        <v>-0.3811591747559</v>
      </c>
      <c r="F21" s="27">
        <f t="shared" si="4"/>
        <v>-36.500183733799737</v>
      </c>
      <c r="G21" s="16">
        <f>Input_Summary!C40</f>
        <v>-0.36499999999999999</v>
      </c>
      <c r="H21" s="19">
        <f t="shared" si="5"/>
        <v>-0.38116108531782972</v>
      </c>
      <c r="I21" s="27">
        <f t="shared" si="6"/>
        <v>-36.500183733799737</v>
      </c>
      <c r="J21" s="22">
        <f t="shared" si="7"/>
        <v>-0.3650018373379974</v>
      </c>
      <c r="K21" s="19">
        <f t="shared" si="8"/>
        <v>-1.0442717116600001E-3</v>
      </c>
      <c r="L21" s="27">
        <f t="shared" si="9"/>
        <v>-0.10000050338027326</v>
      </c>
      <c r="M21" s="23">
        <f>Input_Summary!D40</f>
        <v>-1E-3</v>
      </c>
      <c r="N21" s="19">
        <f t="shared" si="10"/>
        <v>0</v>
      </c>
      <c r="O21" s="19">
        <f>Input_Summary!E40</f>
        <v>0</v>
      </c>
      <c r="P21" s="19">
        <f t="shared" si="11"/>
        <v>0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Input_Summary!B41</f>
        <v>0.12</v>
      </c>
      <c r="B22" s="16">
        <f t="shared" si="2"/>
        <v>0.39369959999999998</v>
      </c>
      <c r="C22" s="16">
        <f t="shared" si="0"/>
        <v>3597.3644783999994</v>
      </c>
      <c r="D22" s="16">
        <f t="shared" si="3"/>
        <v>1096.4766930163198</v>
      </c>
      <c r="E22" s="19">
        <f t="shared" si="14"/>
        <v>-0.3811591747559</v>
      </c>
      <c r="F22" s="27">
        <f t="shared" si="4"/>
        <v>-36.500183733799737</v>
      </c>
      <c r="G22" s="16">
        <f>Input_Summary!C41</f>
        <v>-0.36499999999999999</v>
      </c>
      <c r="H22" s="19">
        <f t="shared" si="5"/>
        <v>-0.38116108531782972</v>
      </c>
      <c r="I22" s="27">
        <f t="shared" si="6"/>
        <v>-36.500183733799737</v>
      </c>
      <c r="J22" s="22">
        <f t="shared" si="7"/>
        <v>-0.3650018373379974</v>
      </c>
      <c r="K22" s="19">
        <f t="shared" si="8"/>
        <v>-1.0442717116600001E-3</v>
      </c>
      <c r="L22" s="27">
        <f t="shared" si="9"/>
        <v>-0.10000050338027326</v>
      </c>
      <c r="M22" s="23">
        <f>Input_Summary!D41</f>
        <v>-1E-3</v>
      </c>
      <c r="N22" s="19">
        <f t="shared" si="10"/>
        <v>0</v>
      </c>
      <c r="O22" s="19">
        <f>Input_Summary!E41</f>
        <v>0</v>
      </c>
      <c r="P22" s="19">
        <f t="shared" si="11"/>
        <v>0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Input_Summary!B42</f>
        <v>0.14000000000000001</v>
      </c>
      <c r="B23" s="16">
        <f t="shared" si="2"/>
        <v>0.45931620000000001</v>
      </c>
      <c r="C23" s="16">
        <f t="shared" si="0"/>
        <v>3597.2988617999995</v>
      </c>
      <c r="D23" s="16">
        <f t="shared" si="3"/>
        <v>1096.4566930766398</v>
      </c>
      <c r="E23" s="19">
        <f t="shared" si="14"/>
        <v>-0.3811591747559</v>
      </c>
      <c r="F23" s="27">
        <f t="shared" si="4"/>
        <v>-36.500183733799737</v>
      </c>
      <c r="G23" s="16">
        <f>Input_Summary!C42</f>
        <v>-0.36499999999999999</v>
      </c>
      <c r="H23" s="19">
        <f t="shared" si="5"/>
        <v>-0.38116108531782972</v>
      </c>
      <c r="I23" s="27">
        <f t="shared" si="6"/>
        <v>-36.500183733799737</v>
      </c>
      <c r="J23" s="22">
        <f t="shared" si="7"/>
        <v>-0.3650018373379974</v>
      </c>
      <c r="K23" s="19">
        <f t="shared" si="8"/>
        <v>-1.0442717116600001E-3</v>
      </c>
      <c r="L23" s="27">
        <f t="shared" si="9"/>
        <v>-0.10000050338027326</v>
      </c>
      <c r="M23" s="23">
        <f>Input_Summary!D42</f>
        <v>-1E-3</v>
      </c>
      <c r="N23" s="19">
        <f t="shared" si="10"/>
        <v>0</v>
      </c>
      <c r="O23" s="19">
        <f>Input_Summary!E42</f>
        <v>0</v>
      </c>
      <c r="P23" s="19">
        <f t="shared" si="11"/>
        <v>0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Input_Summary!B43</f>
        <v>0.16</v>
      </c>
      <c r="B24" s="16">
        <f t="shared" si="2"/>
        <v>0.52493279999999998</v>
      </c>
      <c r="C24" s="16">
        <f t="shared" si="0"/>
        <v>3597.2332451999996</v>
      </c>
      <c r="D24" s="16">
        <f t="shared" si="3"/>
        <v>1096.43669313696</v>
      </c>
      <c r="E24" s="19">
        <f t="shared" si="14"/>
        <v>0.18692463638713999</v>
      </c>
      <c r="F24" s="27">
        <f t="shared" si="4"/>
        <v>17.900090105068912</v>
      </c>
      <c r="G24" s="16">
        <f>Input_Summary!C43</f>
        <v>0.17899999999999999</v>
      </c>
      <c r="H24" s="19">
        <f t="shared" si="5"/>
        <v>0.18692557334764798</v>
      </c>
      <c r="I24" s="27">
        <f t="shared" si="6"/>
        <v>17.900090105068912</v>
      </c>
      <c r="J24" s="22">
        <f t="shared" si="7"/>
        <v>0.17900090105068914</v>
      </c>
      <c r="K24" s="19">
        <f t="shared" si="8"/>
        <v>-1.0442717116600001E-3</v>
      </c>
      <c r="L24" s="27">
        <f t="shared" si="9"/>
        <v>-0.10000050338027326</v>
      </c>
      <c r="M24" s="23">
        <f>Input_Summary!D43</f>
        <v>-1E-3</v>
      </c>
      <c r="N24" s="19">
        <f t="shared" si="10"/>
        <v>0</v>
      </c>
      <c r="O24" s="19">
        <f>Input_Summary!E43</f>
        <v>0</v>
      </c>
      <c r="P24" s="19">
        <f t="shared" si="11"/>
        <v>0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Input_Summary!B44</f>
        <v>0.18</v>
      </c>
      <c r="B25" s="16">
        <f t="shared" si="2"/>
        <v>0.5905494</v>
      </c>
      <c r="C25" s="16">
        <f t="shared" si="0"/>
        <v>3597.1676285999997</v>
      </c>
      <c r="D25" s="16">
        <f t="shared" si="3"/>
        <v>1096.41669319728</v>
      </c>
      <c r="E25" s="19">
        <f t="shared" si="14"/>
        <v>0.18692463638713999</v>
      </c>
      <c r="F25" s="27">
        <f t="shared" si="4"/>
        <v>17.900090105068912</v>
      </c>
      <c r="G25" s="16">
        <f>Input_Summary!C44</f>
        <v>0.17899999999999999</v>
      </c>
      <c r="H25" s="19">
        <f t="shared" si="5"/>
        <v>0.18692557334764798</v>
      </c>
      <c r="I25" s="27">
        <f t="shared" si="6"/>
        <v>17.900090105068912</v>
      </c>
      <c r="J25" s="22">
        <f t="shared" si="7"/>
        <v>0.17900090105068914</v>
      </c>
      <c r="K25" s="19">
        <f t="shared" si="8"/>
        <v>-1.0442717116600001E-3</v>
      </c>
      <c r="L25" s="27">
        <f t="shared" si="9"/>
        <v>-0.10000050338027326</v>
      </c>
      <c r="M25" s="23">
        <f>Input_Summary!D44</f>
        <v>-1E-3</v>
      </c>
      <c r="N25" s="19">
        <f t="shared" si="10"/>
        <v>0</v>
      </c>
      <c r="O25" s="19">
        <f>Input_Summary!E44</f>
        <v>0</v>
      </c>
      <c r="P25" s="19">
        <f t="shared" si="11"/>
        <v>0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Input_Summary!B45</f>
        <v>0.2</v>
      </c>
      <c r="B26" s="16">
        <f t="shared" si="2"/>
        <v>0.65616600000000003</v>
      </c>
      <c r="C26" s="16">
        <f t="shared" si="0"/>
        <v>3597.1020119999994</v>
      </c>
      <c r="D26" s="16">
        <f t="shared" si="3"/>
        <v>1096.3966932576</v>
      </c>
      <c r="E26" s="19">
        <f t="shared" si="14"/>
        <v>0.18692463638713999</v>
      </c>
      <c r="F26" s="27">
        <f t="shared" si="4"/>
        <v>17.900090105068912</v>
      </c>
      <c r="G26" s="16">
        <f>Input_Summary!C45</f>
        <v>0.17899999999999999</v>
      </c>
      <c r="H26" s="19">
        <f t="shared" si="5"/>
        <v>0.18692557334764798</v>
      </c>
      <c r="I26" s="27">
        <f t="shared" si="6"/>
        <v>17.900090105068912</v>
      </c>
      <c r="J26" s="22">
        <f t="shared" si="7"/>
        <v>0.17900090105068914</v>
      </c>
      <c r="K26" s="19">
        <f t="shared" si="8"/>
        <v>-1.0442717116600001E-3</v>
      </c>
      <c r="L26" s="27">
        <f t="shared" si="9"/>
        <v>-0.10000050338027326</v>
      </c>
      <c r="M26" s="23">
        <f>Input_Summary!D45</f>
        <v>-1E-3</v>
      </c>
      <c r="N26" s="19">
        <f t="shared" si="10"/>
        <v>0</v>
      </c>
      <c r="O26" s="19">
        <f>Input_Summary!E45</f>
        <v>0</v>
      </c>
      <c r="P26" s="19">
        <f t="shared" si="11"/>
        <v>0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Input_Summary!B46</f>
        <v>0.22</v>
      </c>
      <c r="B27" s="16">
        <f t="shared" si="2"/>
        <v>0.72178259999999994</v>
      </c>
      <c r="C27" s="16">
        <f t="shared" si="0"/>
        <v>3597.0363953999995</v>
      </c>
      <c r="D27" s="16">
        <f t="shared" si="3"/>
        <v>1096.3766933179199</v>
      </c>
      <c r="E27" s="19">
        <f t="shared" si="14"/>
        <v>0.10025008431935999</v>
      </c>
      <c r="F27" s="27">
        <f t="shared" si="4"/>
        <v>9.6000483245062309</v>
      </c>
      <c r="G27" s="16">
        <f>Input_Summary!C46</f>
        <v>9.5999999999999988E-2</v>
      </c>
      <c r="H27" s="19">
        <f t="shared" si="5"/>
        <v>0.10025058682331958</v>
      </c>
      <c r="I27" s="27">
        <f t="shared" si="6"/>
        <v>9.6000483245062309</v>
      </c>
      <c r="J27" s="22">
        <f t="shared" si="7"/>
        <v>9.6000483245062315E-2</v>
      </c>
      <c r="K27" s="19">
        <f t="shared" si="8"/>
        <v>-1.0442717116600001E-3</v>
      </c>
      <c r="L27" s="27">
        <f t="shared" si="9"/>
        <v>-0.10000050338027326</v>
      </c>
      <c r="M27" s="23">
        <f>Input_Summary!D46</f>
        <v>-1E-3</v>
      </c>
      <c r="N27" s="19">
        <f t="shared" si="10"/>
        <v>0</v>
      </c>
      <c r="O27" s="19">
        <f>Input_Summary!E46</f>
        <v>0</v>
      </c>
      <c r="P27" s="19">
        <f t="shared" si="11"/>
        <v>0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Input_Summary!B47</f>
        <v>0.24</v>
      </c>
      <c r="B28" s="16">
        <f t="shared" si="2"/>
        <v>0.78739919999999997</v>
      </c>
      <c r="C28" s="16">
        <f t="shared" si="0"/>
        <v>3596.9707787999996</v>
      </c>
      <c r="D28" s="16">
        <f t="shared" si="3"/>
        <v>1096.3566933782399</v>
      </c>
      <c r="E28" s="19">
        <f t="shared" si="14"/>
        <v>0.10651571458932001</v>
      </c>
      <c r="F28" s="27">
        <f t="shared" si="4"/>
        <v>10.200051344787873</v>
      </c>
      <c r="G28" s="16">
        <f>Input_Summary!C47</f>
        <v>0.10200000000000001</v>
      </c>
      <c r="H28" s="19">
        <f t="shared" si="5"/>
        <v>0.10651624849977707</v>
      </c>
      <c r="I28" s="27">
        <f t="shared" si="6"/>
        <v>10.200051344787873</v>
      </c>
      <c r="J28" s="22">
        <f t="shared" si="7"/>
        <v>0.10200051344787874</v>
      </c>
      <c r="K28" s="19">
        <f t="shared" si="8"/>
        <v>-1.0442717116600001E-3</v>
      </c>
      <c r="L28" s="27">
        <f t="shared" si="9"/>
        <v>-0.10000050338027326</v>
      </c>
      <c r="M28" s="23">
        <f>Input_Summary!D47</f>
        <v>-1E-3</v>
      </c>
      <c r="N28" s="19">
        <f t="shared" si="10"/>
        <v>0</v>
      </c>
      <c r="O28" s="19">
        <f>Input_Summary!E47</f>
        <v>0</v>
      </c>
      <c r="P28" s="19">
        <f t="shared" si="11"/>
        <v>0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Input_Summary!B48</f>
        <v>0.26</v>
      </c>
      <c r="B29" s="16">
        <f t="shared" si="2"/>
        <v>0.85301579999999999</v>
      </c>
      <c r="C29" s="16">
        <f t="shared" si="0"/>
        <v>3596.9051621999997</v>
      </c>
      <c r="D29" s="16">
        <f t="shared" si="3"/>
        <v>1096.3366934385599</v>
      </c>
      <c r="E29" s="19">
        <f t="shared" si="14"/>
        <v>0.21825278773693998</v>
      </c>
      <c r="F29" s="27">
        <f t="shared" si="4"/>
        <v>20.900105206477107</v>
      </c>
      <c r="G29" s="16">
        <f>Input_Summary!C48</f>
        <v>0.20899999999999999</v>
      </c>
      <c r="H29" s="19">
        <f t="shared" si="5"/>
        <v>0.21825388172993535</v>
      </c>
      <c r="I29" s="27">
        <f t="shared" si="6"/>
        <v>20.900105206477107</v>
      </c>
      <c r="J29" s="22">
        <f t="shared" si="7"/>
        <v>0.20900105206477107</v>
      </c>
      <c r="K29" s="19">
        <f t="shared" si="8"/>
        <v>-1.0442717116600001E-3</v>
      </c>
      <c r="L29" s="27">
        <f t="shared" si="9"/>
        <v>-0.10000050338027326</v>
      </c>
      <c r="M29" s="23">
        <f>Input_Summary!D48</f>
        <v>-1E-3</v>
      </c>
      <c r="N29" s="19">
        <f t="shared" si="10"/>
        <v>0</v>
      </c>
      <c r="O29" s="19">
        <f>Input_Summary!E48</f>
        <v>0</v>
      </c>
      <c r="P29" s="19">
        <f t="shared" si="11"/>
        <v>0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Input_Summary!B49</f>
        <v>0.28000000000000003</v>
      </c>
      <c r="B30" s="16">
        <f t="shared" si="2"/>
        <v>0.91863240000000002</v>
      </c>
      <c r="C30" s="16">
        <f t="shared" si="0"/>
        <v>3596.8395455999994</v>
      </c>
      <c r="D30" s="16">
        <f t="shared" si="3"/>
        <v>1096.3166934988799</v>
      </c>
      <c r="E30" s="19">
        <f t="shared" si="14"/>
        <v>0.21825278773693998</v>
      </c>
      <c r="F30" s="27">
        <f t="shared" si="4"/>
        <v>20.900105206477107</v>
      </c>
      <c r="G30" s="16">
        <f>Input_Summary!C49</f>
        <v>0.20899999999999999</v>
      </c>
      <c r="H30" s="19">
        <f t="shared" si="5"/>
        <v>0.21846263707614455</v>
      </c>
      <c r="I30" s="27">
        <f t="shared" si="6"/>
        <v>20.920095726982883</v>
      </c>
      <c r="J30" s="22">
        <f t="shared" si="7"/>
        <v>0.20920095726982882</v>
      </c>
      <c r="K30" s="19">
        <f t="shared" si="8"/>
        <v>-1.0442717116600001E-3</v>
      </c>
      <c r="L30" s="27">
        <f t="shared" si="9"/>
        <v>-0.10000050338027326</v>
      </c>
      <c r="M30" s="23">
        <f>Input_Summary!D49</f>
        <v>-1E-3</v>
      </c>
      <c r="N30" s="19">
        <f t="shared" si="10"/>
        <v>3.344151508819497E-2</v>
      </c>
      <c r="O30" s="19">
        <f>Input_Summary!E49</f>
        <v>1.0193004540983522E-2</v>
      </c>
      <c r="P30" s="19">
        <f t="shared" si="11"/>
        <v>9.995260252888441E-2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Input_Summary!B50</f>
        <v>0.3</v>
      </c>
      <c r="B31" s="16">
        <f t="shared" si="2"/>
        <v>0.98424899999999993</v>
      </c>
      <c r="C31" s="16">
        <f t="shared" si="0"/>
        <v>3596.7739289999995</v>
      </c>
      <c r="D31" s="16">
        <f t="shared" si="3"/>
        <v>1096.2966935591999</v>
      </c>
      <c r="E31" s="19">
        <f t="shared" si="14"/>
        <v>0.21825278773693998</v>
      </c>
      <c r="F31" s="27">
        <f t="shared" si="4"/>
        <v>20.900105206477107</v>
      </c>
      <c r="G31" s="16">
        <f>Input_Summary!C50</f>
        <v>0.20899999999999999</v>
      </c>
      <c r="H31" s="19">
        <f t="shared" si="5"/>
        <v>0.21846263707614455</v>
      </c>
      <c r="I31" s="27">
        <f t="shared" si="6"/>
        <v>20.920095726982883</v>
      </c>
      <c r="J31" s="22">
        <f t="shared" si="7"/>
        <v>0.20920095726982882</v>
      </c>
      <c r="K31" s="19">
        <f t="shared" si="8"/>
        <v>-1.0442717116600001E-3</v>
      </c>
      <c r="L31" s="27">
        <f t="shared" si="9"/>
        <v>-0.10000050338027326</v>
      </c>
      <c r="M31" s="23">
        <f>Input_Summary!D50</f>
        <v>-1E-3</v>
      </c>
      <c r="N31" s="19">
        <f t="shared" si="10"/>
        <v>3.344151508819497E-2</v>
      </c>
      <c r="O31" s="19">
        <f>Input_Summary!E50</f>
        <v>1.0193004540983522E-2</v>
      </c>
      <c r="P31" s="19">
        <f t="shared" si="11"/>
        <v>9.995260252888441E-2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Input_Summary!B51</f>
        <v>0.32</v>
      </c>
      <c r="B32" s="16">
        <f t="shared" si="2"/>
        <v>1.0498656</v>
      </c>
      <c r="C32" s="16">
        <f t="shared" si="0"/>
        <v>3596.7083123999996</v>
      </c>
      <c r="D32" s="16">
        <f t="shared" si="3"/>
        <v>1096.2766936195198</v>
      </c>
      <c r="E32" s="19">
        <f t="shared" si="14"/>
        <v>0.27464346016658003</v>
      </c>
      <c r="F32" s="27">
        <f t="shared" si="4"/>
        <v>26.300132389011868</v>
      </c>
      <c r="G32" s="16">
        <f>Input_Summary!C51</f>
        <v>0.26300000000000001</v>
      </c>
      <c r="H32" s="19">
        <f t="shared" si="5"/>
        <v>0.27485359216426186</v>
      </c>
      <c r="I32" s="27">
        <f t="shared" si="6"/>
        <v>26.320122909517643</v>
      </c>
      <c r="J32" s="22">
        <f t="shared" si="7"/>
        <v>0.26320122909517646</v>
      </c>
      <c r="K32" s="19">
        <f t="shared" si="8"/>
        <v>-1.0442717116600001E-3</v>
      </c>
      <c r="L32" s="27">
        <f t="shared" si="9"/>
        <v>-0.10000050338027326</v>
      </c>
      <c r="M32" s="23">
        <f>Input_Summary!D51</f>
        <v>-1E-3</v>
      </c>
      <c r="N32" s="19">
        <f t="shared" si="10"/>
        <v>3.344151508819497E-2</v>
      </c>
      <c r="O32" s="19">
        <f>Input_Summary!E51</f>
        <v>1.0193004540983522E-2</v>
      </c>
      <c r="P32" s="19">
        <f t="shared" si="11"/>
        <v>9.995260252888441E-2</v>
      </c>
      <c r="Q32" s="18">
        <f t="shared" si="1"/>
        <v>0</v>
      </c>
      <c r="R32" s="21">
        <f t="shared" si="12"/>
        <v>0</v>
      </c>
      <c r="S32" s="21">
        <f t="shared" si="13"/>
        <v>0</v>
      </c>
    </row>
    <row r="33" spans="1:19">
      <c r="A33" s="16">
        <f>Input_Summary!B52</f>
        <v>0.34</v>
      </c>
      <c r="B33" s="16">
        <f t="shared" si="2"/>
        <v>1.1154822</v>
      </c>
      <c r="C33" s="16">
        <f t="shared" si="0"/>
        <v>3596.6426957999997</v>
      </c>
      <c r="D33" s="16">
        <f t="shared" si="3"/>
        <v>1096.2566936798401</v>
      </c>
      <c r="E33" s="19">
        <f t="shared" si="14"/>
        <v>0.27464346016658003</v>
      </c>
      <c r="F33" s="27">
        <f t="shared" si="4"/>
        <v>26.300132389011868</v>
      </c>
      <c r="G33" s="16">
        <f>Input_Summary!C52</f>
        <v>0.26300000000000001</v>
      </c>
      <c r="H33" s="19">
        <f t="shared" si="5"/>
        <v>0.27485359216426186</v>
      </c>
      <c r="I33" s="27">
        <f t="shared" si="6"/>
        <v>26.320122909517643</v>
      </c>
      <c r="J33" s="22">
        <f t="shared" si="7"/>
        <v>0.26320122909517646</v>
      </c>
      <c r="K33" s="19">
        <f t="shared" si="8"/>
        <v>-1.0442717116600001E-3</v>
      </c>
      <c r="L33" s="27">
        <f t="shared" si="9"/>
        <v>-0.10000050338027326</v>
      </c>
      <c r="M33" s="23">
        <f>Input_Summary!D52</f>
        <v>-1E-3</v>
      </c>
      <c r="N33" s="19">
        <f t="shared" si="10"/>
        <v>3.344151508819497E-2</v>
      </c>
      <c r="O33" s="19">
        <f>Input_Summary!E52</f>
        <v>1.0193004540983522E-2</v>
      </c>
      <c r="P33" s="19">
        <f t="shared" si="11"/>
        <v>9.995260252888441E-2</v>
      </c>
      <c r="Q33" s="18">
        <f t="shared" si="1"/>
        <v>0</v>
      </c>
      <c r="R33" s="21">
        <f t="shared" si="12"/>
        <v>0</v>
      </c>
      <c r="S33" s="21">
        <f t="shared" si="13"/>
        <v>0</v>
      </c>
    </row>
    <row r="34" spans="1:19">
      <c r="A34" s="16">
        <f>Input_Summary!B53</f>
        <v>0.36</v>
      </c>
      <c r="B34" s="16">
        <f t="shared" si="2"/>
        <v>1.1810988</v>
      </c>
      <c r="C34" s="16">
        <f t="shared" si="0"/>
        <v>3596.5770791999994</v>
      </c>
      <c r="D34" s="16">
        <f t="shared" si="3"/>
        <v>1096.2366937401598</v>
      </c>
      <c r="E34" s="19">
        <f t="shared" si="14"/>
        <v>0.27464346016658003</v>
      </c>
      <c r="F34" s="27">
        <f t="shared" si="4"/>
        <v>26.300132389011868</v>
      </c>
      <c r="G34" s="16">
        <f>Input_Summary!C53</f>
        <v>0.26300000000000001</v>
      </c>
      <c r="H34" s="19">
        <f t="shared" si="5"/>
        <v>0.29009273243753642</v>
      </c>
      <c r="I34" s="27">
        <f t="shared" si="6"/>
        <v>27.779430906439355</v>
      </c>
      <c r="J34" s="22">
        <f t="shared" si="7"/>
        <v>0.27779430906439356</v>
      </c>
      <c r="K34" s="19">
        <f t="shared" si="8"/>
        <v>0</v>
      </c>
      <c r="L34" s="27">
        <f t="shared" si="9"/>
        <v>0</v>
      </c>
      <c r="M34" s="23">
        <f>Input_Summary!D53</f>
        <v>0</v>
      </c>
      <c r="N34" s="19">
        <f t="shared" si="10"/>
        <v>2.474672116526428</v>
      </c>
      <c r="O34" s="19">
        <f>Input_Summary!E53</f>
        <v>0.75428233603278072</v>
      </c>
      <c r="P34" s="19">
        <f t="shared" si="11"/>
        <v>7.3964925871374474</v>
      </c>
      <c r="Q34" s="18">
        <f t="shared" si="1"/>
        <v>0</v>
      </c>
      <c r="R34" s="21">
        <f t="shared" si="12"/>
        <v>0</v>
      </c>
      <c r="S34" s="21">
        <f t="shared" si="13"/>
        <v>0</v>
      </c>
    </row>
    <row r="35" spans="1:19">
      <c r="A35" s="16">
        <f>Input_Summary!B54</f>
        <v>0.38</v>
      </c>
      <c r="B35" s="16">
        <f t="shared" si="2"/>
        <v>1.2467154</v>
      </c>
      <c r="C35" s="16">
        <f t="shared" si="0"/>
        <v>3596.5114625999995</v>
      </c>
      <c r="D35" s="16">
        <f t="shared" si="3"/>
        <v>1096.21669380048</v>
      </c>
      <c r="E35" s="19">
        <f t="shared" si="14"/>
        <v>1.6969415314475</v>
      </c>
      <c r="F35" s="27">
        <f t="shared" si="4"/>
        <v>162.50081799294404</v>
      </c>
      <c r="G35" s="16">
        <f>Input_Summary!C54</f>
        <v>1.625</v>
      </c>
      <c r="H35" s="19">
        <f t="shared" si="5"/>
        <v>1.7123979329933829</v>
      </c>
      <c r="I35" s="27">
        <f t="shared" si="6"/>
        <v>163.98011651037152</v>
      </c>
      <c r="J35" s="22">
        <f t="shared" si="7"/>
        <v>1.6398011651037152</v>
      </c>
      <c r="K35" s="19">
        <f t="shared" si="8"/>
        <v>0</v>
      </c>
      <c r="L35" s="27">
        <f t="shared" si="9"/>
        <v>0</v>
      </c>
      <c r="M35" s="23">
        <f>Input_Summary!D54</f>
        <v>0</v>
      </c>
      <c r="N35" s="19">
        <f t="shared" si="10"/>
        <v>2.474672116526428</v>
      </c>
      <c r="O35" s="19">
        <f>Input_Summary!E54</f>
        <v>0.75428233603278072</v>
      </c>
      <c r="P35" s="19">
        <f t="shared" si="11"/>
        <v>7.3964925871374474</v>
      </c>
      <c r="Q35" s="18">
        <f t="shared" si="1"/>
        <v>0</v>
      </c>
      <c r="R35" s="21">
        <f t="shared" si="12"/>
        <v>0</v>
      </c>
      <c r="S35" s="21">
        <f t="shared" si="13"/>
        <v>0</v>
      </c>
    </row>
    <row r="36" spans="1:19">
      <c r="A36" s="16">
        <f>Input_Summary!B55</f>
        <v>0.4</v>
      </c>
      <c r="B36" s="16">
        <f t="shared" si="2"/>
        <v>1.3123320000000001</v>
      </c>
      <c r="C36" s="16">
        <f t="shared" si="0"/>
        <v>3596.4458459999996</v>
      </c>
      <c r="D36" s="16">
        <f t="shared" si="3"/>
        <v>1096.1966938608</v>
      </c>
      <c r="E36" s="19">
        <f t="shared" si="14"/>
        <v>1.6969415314475</v>
      </c>
      <c r="F36" s="27">
        <f t="shared" si="4"/>
        <v>162.50081799294404</v>
      </c>
      <c r="G36" s="16">
        <f>Input_Summary!C55</f>
        <v>1.625</v>
      </c>
      <c r="H36" s="19">
        <f t="shared" si="5"/>
        <v>1.7123979329933829</v>
      </c>
      <c r="I36" s="27">
        <f t="shared" si="6"/>
        <v>163.98011651037152</v>
      </c>
      <c r="J36" s="22">
        <f t="shared" si="7"/>
        <v>1.6398011651037152</v>
      </c>
      <c r="K36" s="19">
        <f t="shared" si="8"/>
        <v>0</v>
      </c>
      <c r="L36" s="27">
        <f t="shared" si="9"/>
        <v>0</v>
      </c>
      <c r="M36" s="23">
        <f>Input_Summary!D55</f>
        <v>0</v>
      </c>
      <c r="N36" s="19">
        <f t="shared" si="10"/>
        <v>2.474672116526428</v>
      </c>
      <c r="O36" s="19">
        <f>Input_Summary!E55</f>
        <v>0.75428233603278072</v>
      </c>
      <c r="P36" s="19">
        <f t="shared" si="11"/>
        <v>7.3964925871374474</v>
      </c>
      <c r="Q36" s="18">
        <f t="shared" si="1"/>
        <v>0</v>
      </c>
      <c r="R36" s="21">
        <f t="shared" si="12"/>
        <v>0</v>
      </c>
      <c r="S36" s="21">
        <f t="shared" si="13"/>
        <v>0</v>
      </c>
    </row>
    <row r="37" spans="1:19">
      <c r="A37" s="16">
        <f>Input_Summary!B56</f>
        <v>0.42</v>
      </c>
      <c r="B37" s="16">
        <f t="shared" si="2"/>
        <v>1.3779485999999999</v>
      </c>
      <c r="C37" s="16">
        <f t="shared" si="0"/>
        <v>3596.3802293999997</v>
      </c>
      <c r="D37" s="16">
        <f t="shared" si="3"/>
        <v>1096.17669392112</v>
      </c>
      <c r="E37" s="19">
        <f t="shared" si="14"/>
        <v>1.6969415314475</v>
      </c>
      <c r="F37" s="27">
        <f t="shared" si="4"/>
        <v>162.50081799294404</v>
      </c>
      <c r="G37" s="16">
        <f>Input_Summary!C56</f>
        <v>1.625</v>
      </c>
      <c r="H37" s="19">
        <f t="shared" si="5"/>
        <v>1.7203306361493342</v>
      </c>
      <c r="I37" s="27">
        <f t="shared" si="6"/>
        <v>164.73975628959104</v>
      </c>
      <c r="J37" s="22">
        <f t="shared" si="7"/>
        <v>1.6473975628959105</v>
      </c>
      <c r="K37" s="19">
        <f t="shared" si="8"/>
        <v>0</v>
      </c>
      <c r="L37" s="27">
        <f t="shared" si="9"/>
        <v>0</v>
      </c>
      <c r="M37" s="23">
        <f>Input_Summary!D56</f>
        <v>0</v>
      </c>
      <c r="N37" s="19">
        <f t="shared" si="10"/>
        <v>3.745449689877836</v>
      </c>
      <c r="O37" s="19">
        <f>Input_Summary!E56</f>
        <v>1.1416165085901544</v>
      </c>
      <c r="P37" s="19">
        <f t="shared" si="11"/>
        <v>11.194691483235053</v>
      </c>
      <c r="Q37" s="18">
        <f t="shared" si="1"/>
        <v>0</v>
      </c>
      <c r="R37" s="21">
        <f t="shared" si="12"/>
        <v>0</v>
      </c>
      <c r="S37" s="21">
        <f t="shared" si="13"/>
        <v>0</v>
      </c>
    </row>
    <row r="38" spans="1:19">
      <c r="A38" s="16">
        <f>Input_Summary!B57</f>
        <v>0.44</v>
      </c>
      <c r="B38" s="16">
        <f t="shared" si="2"/>
        <v>1.4435651999999999</v>
      </c>
      <c r="C38" s="16">
        <f t="shared" si="0"/>
        <v>3596.3146127999994</v>
      </c>
      <c r="D38" s="16">
        <f t="shared" si="3"/>
        <v>1096.15669398144</v>
      </c>
      <c r="E38" s="19">
        <f t="shared" si="14"/>
        <v>1.19151402300406</v>
      </c>
      <c r="F38" s="27">
        <f t="shared" si="4"/>
        <v>114.10057435689178</v>
      </c>
      <c r="G38" s="16">
        <f>Input_Summary!C57</f>
        <v>1.141</v>
      </c>
      <c r="H38" s="19">
        <f t="shared" si="5"/>
        <v>1.2219982760195454</v>
      </c>
      <c r="I38" s="27">
        <f t="shared" si="6"/>
        <v>117.0191903507352</v>
      </c>
      <c r="J38" s="22">
        <f t="shared" si="7"/>
        <v>1.170191903507352</v>
      </c>
      <c r="K38" s="19">
        <f t="shared" si="8"/>
        <v>0</v>
      </c>
      <c r="L38" s="27">
        <f t="shared" si="9"/>
        <v>0</v>
      </c>
      <c r="M38" s="23">
        <f>Input_Summary!D57</f>
        <v>0</v>
      </c>
      <c r="N38" s="19">
        <f t="shared" si="10"/>
        <v>4.8824612028764651</v>
      </c>
      <c r="O38" s="19">
        <f>Input_Summary!E57</f>
        <v>1.4881786629835942</v>
      </c>
      <c r="P38" s="19">
        <f t="shared" si="11"/>
        <v>14.593079969217124</v>
      </c>
      <c r="Q38" s="18">
        <f t="shared" si="1"/>
        <v>0</v>
      </c>
      <c r="R38" s="21">
        <f t="shared" si="12"/>
        <v>0</v>
      </c>
      <c r="S38" s="21">
        <f t="shared" si="13"/>
        <v>0</v>
      </c>
    </row>
    <row r="39" spans="1:19">
      <c r="A39" s="16">
        <f>Input_Summary!B58</f>
        <v>0.46</v>
      </c>
      <c r="B39" s="16">
        <f t="shared" si="2"/>
        <v>1.5091818000000001</v>
      </c>
      <c r="C39" s="16">
        <f t="shared" si="0"/>
        <v>3596.2489961999995</v>
      </c>
      <c r="D39" s="16">
        <f t="shared" si="3"/>
        <v>1096.1366940417599</v>
      </c>
      <c r="E39" s="19">
        <f t="shared" si="14"/>
        <v>1.2729672165135399</v>
      </c>
      <c r="F39" s="27">
        <f t="shared" si="4"/>
        <v>121.90061362055309</v>
      </c>
      <c r="G39" s="16">
        <f>Input_Summary!C58</f>
        <v>1.2189999999999999</v>
      </c>
      <c r="H39" s="19">
        <f t="shared" si="5"/>
        <v>1.3034518778134925</v>
      </c>
      <c r="I39" s="27">
        <f t="shared" si="6"/>
        <v>124.81922961439651</v>
      </c>
      <c r="J39" s="22">
        <f t="shared" si="7"/>
        <v>1.2481922961439651</v>
      </c>
      <c r="K39" s="19">
        <f t="shared" si="8"/>
        <v>0</v>
      </c>
      <c r="L39" s="27">
        <f t="shared" si="9"/>
        <v>0</v>
      </c>
      <c r="M39" s="23">
        <f>Input_Summary!D58</f>
        <v>0</v>
      </c>
      <c r="N39" s="19">
        <f t="shared" si="10"/>
        <v>4.8824612028764651</v>
      </c>
      <c r="O39" s="19">
        <f>Input_Summary!E58</f>
        <v>1.4881786629835942</v>
      </c>
      <c r="P39" s="19">
        <f t="shared" si="11"/>
        <v>14.593079969217124</v>
      </c>
      <c r="Q39" s="18">
        <f t="shared" si="1"/>
        <v>0</v>
      </c>
      <c r="R39" s="21">
        <f t="shared" si="12"/>
        <v>0</v>
      </c>
      <c r="S39" s="21">
        <f t="shared" si="13"/>
        <v>0</v>
      </c>
    </row>
    <row r="40" spans="1:19">
      <c r="A40" s="16">
        <f>Input_Summary!B59</f>
        <v>0.48</v>
      </c>
      <c r="B40" s="16">
        <f t="shared" si="2"/>
        <v>1.5747983999999999</v>
      </c>
      <c r="C40" s="16">
        <f t="shared" si="0"/>
        <v>3596.1833795999996</v>
      </c>
      <c r="D40" s="16">
        <f t="shared" si="3"/>
        <v>1096.1166941020799</v>
      </c>
      <c r="E40" s="19">
        <f t="shared" si="14"/>
        <v>1.2729672165135399</v>
      </c>
      <c r="F40" s="27">
        <f t="shared" si="4"/>
        <v>121.90061362055309</v>
      </c>
      <c r="G40" s="16">
        <f>Input_Summary!C59</f>
        <v>1.2189999999999999</v>
      </c>
      <c r="H40" s="19">
        <f t="shared" si="5"/>
        <v>1.2994855262355172</v>
      </c>
      <c r="I40" s="27">
        <f t="shared" si="6"/>
        <v>124.43940972478676</v>
      </c>
      <c r="J40" s="22">
        <f t="shared" si="7"/>
        <v>1.2443940972478675</v>
      </c>
      <c r="K40" s="19">
        <f t="shared" si="8"/>
        <v>0</v>
      </c>
      <c r="L40" s="27">
        <f t="shared" si="9"/>
        <v>0</v>
      </c>
      <c r="M40" s="23">
        <f>Input_Summary!D59</f>
        <v>0</v>
      </c>
      <c r="N40" s="19">
        <f t="shared" si="10"/>
        <v>4.2470724162007611</v>
      </c>
      <c r="O40" s="19">
        <f>Input_Summary!E59</f>
        <v>1.2945115767049074</v>
      </c>
      <c r="P40" s="19">
        <f t="shared" si="11"/>
        <v>12.693980521168321</v>
      </c>
      <c r="Q40" s="18">
        <f t="shared" si="1"/>
        <v>0</v>
      </c>
      <c r="R40" s="21">
        <f t="shared" si="12"/>
        <v>0</v>
      </c>
      <c r="S40" s="21">
        <f t="shared" si="13"/>
        <v>0</v>
      </c>
    </row>
    <row r="41" spans="1:19">
      <c r="A41" s="16">
        <f>Input_Summary!B60</f>
        <v>0.5</v>
      </c>
      <c r="B41" s="16">
        <f t="shared" si="2"/>
        <v>1.640415</v>
      </c>
      <c r="C41" s="16">
        <f t="shared" si="0"/>
        <v>3596.1177629999997</v>
      </c>
      <c r="D41" s="16">
        <f t="shared" si="3"/>
        <v>1096.0966941623999</v>
      </c>
      <c r="E41" s="19">
        <f t="shared" si="14"/>
        <v>1.0672456893165201</v>
      </c>
      <c r="F41" s="27">
        <f t="shared" si="4"/>
        <v>102.20051445463928</v>
      </c>
      <c r="G41" s="16">
        <f>Input_Summary!C60</f>
        <v>1.022</v>
      </c>
      <c r="H41" s="19">
        <f t="shared" si="5"/>
        <v>1.0937629678584968</v>
      </c>
      <c r="I41" s="27">
        <f t="shared" si="6"/>
        <v>104.73931055887294</v>
      </c>
      <c r="J41" s="22">
        <f t="shared" si="7"/>
        <v>1.0473931055887296</v>
      </c>
      <c r="K41" s="19">
        <f t="shared" si="8"/>
        <v>0</v>
      </c>
      <c r="L41" s="27">
        <f t="shared" si="9"/>
        <v>0</v>
      </c>
      <c r="M41" s="23">
        <f>Input_Summary!D60</f>
        <v>0</v>
      </c>
      <c r="N41" s="19">
        <f t="shared" si="10"/>
        <v>4.2470724162007611</v>
      </c>
      <c r="O41" s="19">
        <f>Input_Summary!E60</f>
        <v>1.2945115767049074</v>
      </c>
      <c r="P41" s="19">
        <f t="shared" si="11"/>
        <v>12.693980521168321</v>
      </c>
      <c r="Q41" s="18">
        <f t="shared" si="1"/>
        <v>0</v>
      </c>
      <c r="R41" s="21">
        <f t="shared" si="12"/>
        <v>0</v>
      </c>
      <c r="S41" s="21">
        <f t="shared" si="13"/>
        <v>0</v>
      </c>
    </row>
    <row r="42" spans="1:19">
      <c r="A42" s="16">
        <f>Input_Summary!B61</f>
        <v>0.52</v>
      </c>
      <c r="B42" s="16">
        <f t="shared" si="2"/>
        <v>1.7060316</v>
      </c>
      <c r="C42" s="16">
        <f t="shared" si="0"/>
        <v>3596.0521463999994</v>
      </c>
      <c r="D42" s="16">
        <f t="shared" si="3"/>
        <v>1096.0766942227199</v>
      </c>
      <c r="E42" s="19">
        <f t="shared" si="14"/>
        <v>1.0672456893165201</v>
      </c>
      <c r="F42" s="27">
        <f t="shared" si="4"/>
        <v>102.20051445463928</v>
      </c>
      <c r="G42" s="16">
        <f>Input_Summary!C61</f>
        <v>1.022</v>
      </c>
      <c r="H42" s="19">
        <f t="shared" si="5"/>
        <v>1.0912579037039858</v>
      </c>
      <c r="I42" s="27">
        <f t="shared" si="6"/>
        <v>104.49942431280361</v>
      </c>
      <c r="J42" s="22">
        <f t="shared" si="7"/>
        <v>1.0449942431280361</v>
      </c>
      <c r="K42" s="19">
        <f t="shared" si="8"/>
        <v>0</v>
      </c>
      <c r="L42" s="27">
        <f t="shared" si="9"/>
        <v>0</v>
      </c>
      <c r="M42" s="23">
        <f>Input_Summary!D61</f>
        <v>0</v>
      </c>
      <c r="N42" s="19">
        <f t="shared" si="10"/>
        <v>3.8457742351424216</v>
      </c>
      <c r="O42" s="19">
        <f>Input_Summary!E61</f>
        <v>1.1721955222131051</v>
      </c>
      <c r="P42" s="19">
        <f t="shared" si="11"/>
        <v>11.494549290821707</v>
      </c>
      <c r="Q42" s="18">
        <f t="shared" si="1"/>
        <v>0</v>
      </c>
      <c r="R42" s="21">
        <f t="shared" si="12"/>
        <v>0</v>
      </c>
      <c r="S42" s="21">
        <f t="shared" si="13"/>
        <v>0</v>
      </c>
    </row>
    <row r="43" spans="1:19">
      <c r="A43" s="16">
        <f>Input_Summary!B62</f>
        <v>0.54</v>
      </c>
      <c r="B43" s="16">
        <f t="shared" si="2"/>
        <v>1.7716482</v>
      </c>
      <c r="C43" s="16">
        <f t="shared" si="0"/>
        <v>3595.9865297999995</v>
      </c>
      <c r="D43" s="16">
        <f t="shared" si="3"/>
        <v>1096.0566942830399</v>
      </c>
      <c r="E43" s="19">
        <f t="shared" si="14"/>
        <v>1.15496451309596</v>
      </c>
      <c r="F43" s="27">
        <f t="shared" si="4"/>
        <v>110.60055673858223</v>
      </c>
      <c r="G43" s="16">
        <f>Input_Summary!C62</f>
        <v>1.1060000000000001</v>
      </c>
      <c r="H43" s="19">
        <f t="shared" si="5"/>
        <v>1.1821084973675291</v>
      </c>
      <c r="I43" s="27">
        <f t="shared" si="6"/>
        <v>113.19932440433323</v>
      </c>
      <c r="J43" s="22">
        <f t="shared" si="7"/>
        <v>1.1319932440433322</v>
      </c>
      <c r="K43" s="19">
        <f t="shared" si="8"/>
        <v>0</v>
      </c>
      <c r="L43" s="27">
        <f t="shared" si="9"/>
        <v>0</v>
      </c>
      <c r="M43" s="23">
        <f>Input_Summary!D62</f>
        <v>0</v>
      </c>
      <c r="N43" s="19">
        <f t="shared" si="10"/>
        <v>4.3473969614653454</v>
      </c>
      <c r="O43" s="19">
        <f>Input_Summary!E62</f>
        <v>1.3250905903278578</v>
      </c>
      <c r="P43" s="19">
        <f t="shared" si="11"/>
        <v>12.993838328754972</v>
      </c>
      <c r="Q43" s="18">
        <f t="shared" si="1"/>
        <v>0</v>
      </c>
      <c r="R43" s="21">
        <f t="shared" si="12"/>
        <v>0</v>
      </c>
      <c r="S43" s="21">
        <f t="shared" si="13"/>
        <v>0</v>
      </c>
    </row>
    <row r="44" spans="1:19">
      <c r="A44" s="16">
        <f>Input_Summary!B63</f>
        <v>0.56000000000000005</v>
      </c>
      <c r="B44" s="16">
        <f t="shared" si="2"/>
        <v>1.8372648</v>
      </c>
      <c r="C44" s="16">
        <f t="shared" si="0"/>
        <v>3595.9209131999996</v>
      </c>
      <c r="D44" s="16">
        <f t="shared" si="3"/>
        <v>1096.0366943433598</v>
      </c>
      <c r="E44" s="19">
        <f t="shared" si="14"/>
        <v>3.4199898556865005</v>
      </c>
      <c r="F44" s="27">
        <f t="shared" si="4"/>
        <v>327.50164857039493</v>
      </c>
      <c r="G44" s="16">
        <f>Input_Summary!C63</f>
        <v>3.2750000000000004</v>
      </c>
      <c r="H44" s="19">
        <f t="shared" si="5"/>
        <v>3.4444313739061863</v>
      </c>
      <c r="I44" s="27">
        <f t="shared" si="6"/>
        <v>329.84053946957084</v>
      </c>
      <c r="J44" s="22">
        <f t="shared" si="7"/>
        <v>3.2984053946957084</v>
      </c>
      <c r="K44" s="19">
        <f t="shared" si="8"/>
        <v>0</v>
      </c>
      <c r="L44" s="27">
        <f t="shared" si="9"/>
        <v>0</v>
      </c>
      <c r="M44" s="23">
        <f>Input_Summary!D63</f>
        <v>0</v>
      </c>
      <c r="N44" s="19">
        <f t="shared" si="10"/>
        <v>3.9126572653188112</v>
      </c>
      <c r="O44" s="19">
        <f>Input_Summary!E63</f>
        <v>1.1925815312950721</v>
      </c>
      <c r="P44" s="19">
        <f t="shared" si="11"/>
        <v>11.694454495879475</v>
      </c>
      <c r="Q44" s="18">
        <f t="shared" si="1"/>
        <v>0</v>
      </c>
      <c r="R44" s="21">
        <f t="shared" si="12"/>
        <v>0</v>
      </c>
      <c r="S44" s="21">
        <f t="shared" si="13"/>
        <v>0</v>
      </c>
    </row>
    <row r="45" spans="1:19">
      <c r="A45" s="16">
        <f>Input_Summary!B64</f>
        <v>0.57999999999999996</v>
      </c>
      <c r="B45" s="16">
        <f t="shared" si="2"/>
        <v>1.9028813999999998</v>
      </c>
      <c r="C45" s="16">
        <f t="shared" si="0"/>
        <v>3595.8552965999997</v>
      </c>
      <c r="D45" s="16">
        <f t="shared" si="3"/>
        <v>1096.01669440368</v>
      </c>
      <c r="E45" s="19">
        <f t="shared" si="14"/>
        <v>4.53005068518108</v>
      </c>
      <c r="F45" s="27">
        <f t="shared" si="4"/>
        <v>433.80218366362539</v>
      </c>
      <c r="G45" s="16">
        <f>Input_Summary!C64</f>
        <v>4.3380000000000001</v>
      </c>
      <c r="H45" s="19">
        <f t="shared" si="5"/>
        <v>4.5490701285837956</v>
      </c>
      <c r="I45" s="27">
        <f t="shared" si="6"/>
        <v>435.62132102965109</v>
      </c>
      <c r="J45" s="22">
        <f t="shared" si="7"/>
        <v>4.3562132102965112</v>
      </c>
      <c r="K45" s="19">
        <f t="shared" si="8"/>
        <v>0</v>
      </c>
      <c r="L45" s="27">
        <f t="shared" si="9"/>
        <v>0</v>
      </c>
      <c r="M45" s="23">
        <f>Input_Summary!D64</f>
        <v>0</v>
      </c>
      <c r="N45" s="19">
        <f t="shared" si="10"/>
        <v>3.0431778730257419</v>
      </c>
      <c r="O45" s="19">
        <f>Input_Summary!E64</f>
        <v>0.92756341322950053</v>
      </c>
      <c r="P45" s="19">
        <f t="shared" si="11"/>
        <v>9.0956868301284821</v>
      </c>
      <c r="Q45" s="18">
        <f t="shared" si="1"/>
        <v>0</v>
      </c>
      <c r="R45" s="21">
        <f t="shared" si="12"/>
        <v>0</v>
      </c>
      <c r="S45" s="21">
        <f t="shared" si="13"/>
        <v>0</v>
      </c>
    </row>
    <row r="46" spans="1:19">
      <c r="A46" s="16">
        <f>Input_Summary!B65</f>
        <v>0.6</v>
      </c>
      <c r="B46" s="16">
        <f t="shared" si="2"/>
        <v>1.9684979999999999</v>
      </c>
      <c r="C46" s="16">
        <f t="shared" si="0"/>
        <v>3595.7896799999994</v>
      </c>
      <c r="D46" s="16">
        <f t="shared" si="3"/>
        <v>1095.9966944639998</v>
      </c>
      <c r="E46" s="19">
        <f t="shared" si="14"/>
        <v>4.4935011752729803</v>
      </c>
      <c r="F46" s="27">
        <f t="shared" si="4"/>
        <v>430.30216604531586</v>
      </c>
      <c r="G46" s="16">
        <f>Input_Summary!C65</f>
        <v>4.3029999999999999</v>
      </c>
      <c r="H46" s="19">
        <f t="shared" si="5"/>
        <v>4.5098066159704073</v>
      </c>
      <c r="I46" s="27">
        <f t="shared" si="6"/>
        <v>431.86142664476648</v>
      </c>
      <c r="J46" s="22">
        <f t="shared" si="7"/>
        <v>4.318614266447665</v>
      </c>
      <c r="K46" s="19">
        <f t="shared" si="8"/>
        <v>0</v>
      </c>
      <c r="L46" s="27">
        <f t="shared" si="9"/>
        <v>0</v>
      </c>
      <c r="M46" s="23">
        <f>Input_Summary!D65</f>
        <v>0</v>
      </c>
      <c r="N46" s="19">
        <f t="shared" si="10"/>
        <v>2.6084381768792073</v>
      </c>
      <c r="O46" s="19">
        <f>Input_Summary!E65</f>
        <v>0.79505435419671466</v>
      </c>
      <c r="P46" s="19">
        <f t="shared" si="11"/>
        <v>7.7963029972529831</v>
      </c>
      <c r="Q46" s="18">
        <f t="shared" si="1"/>
        <v>0</v>
      </c>
      <c r="R46" s="21">
        <f t="shared" si="12"/>
        <v>0</v>
      </c>
      <c r="S46" s="21">
        <f t="shared" si="13"/>
        <v>0</v>
      </c>
    </row>
    <row r="47" spans="1:19">
      <c r="A47" s="16">
        <f>Input_Summary!B66</f>
        <v>0.62</v>
      </c>
      <c r="B47" s="16">
        <f t="shared" si="2"/>
        <v>2.0341146000000001</v>
      </c>
      <c r="C47" s="16">
        <f t="shared" si="0"/>
        <v>3595.7240633999995</v>
      </c>
      <c r="D47" s="16">
        <f t="shared" si="3"/>
        <v>1095.97669452432</v>
      </c>
      <c r="E47" s="19">
        <f t="shared" si="14"/>
        <v>3.60064886180368</v>
      </c>
      <c r="F47" s="27">
        <f t="shared" si="4"/>
        <v>344.8017356551822</v>
      </c>
      <c r="G47" s="16">
        <f>Input_Summary!C66</f>
        <v>3.448</v>
      </c>
      <c r="H47" s="19">
        <f t="shared" si="5"/>
        <v>3.6173673377676345</v>
      </c>
      <c r="I47" s="27">
        <f t="shared" si="6"/>
        <v>346.40097729564434</v>
      </c>
      <c r="J47" s="22">
        <f t="shared" si="7"/>
        <v>3.4640097729564436</v>
      </c>
      <c r="K47" s="19">
        <f t="shared" si="8"/>
        <v>0</v>
      </c>
      <c r="L47" s="27">
        <f t="shared" si="9"/>
        <v>0</v>
      </c>
      <c r="M47" s="23">
        <f>Input_Summary!D66</f>
        <v>0</v>
      </c>
      <c r="N47" s="19">
        <f t="shared" si="10"/>
        <v>2.6753212070555974</v>
      </c>
      <c r="O47" s="19">
        <f>Input_Summary!E66</f>
        <v>0.81544036327868175</v>
      </c>
      <c r="P47" s="19">
        <f t="shared" si="11"/>
        <v>7.9962082023107524</v>
      </c>
      <c r="Q47" s="18">
        <f t="shared" si="1"/>
        <v>0</v>
      </c>
      <c r="R47" s="21">
        <f t="shared" si="12"/>
        <v>0</v>
      </c>
      <c r="S47" s="21">
        <f t="shared" si="13"/>
        <v>0</v>
      </c>
    </row>
    <row r="48" spans="1:19">
      <c r="A48" s="16">
        <f>Input_Summary!B67</f>
        <v>0.64</v>
      </c>
      <c r="B48" s="16">
        <f t="shared" si="2"/>
        <v>2.0997311999999999</v>
      </c>
      <c r="C48" s="16">
        <f t="shared" si="0"/>
        <v>3595.6584467999996</v>
      </c>
      <c r="D48" s="16">
        <f t="shared" si="3"/>
        <v>1095.95669458464</v>
      </c>
      <c r="E48" s="19">
        <f t="shared" si="14"/>
        <v>3.60064886180368</v>
      </c>
      <c r="F48" s="27">
        <f t="shared" si="4"/>
        <v>344.8017356551822</v>
      </c>
      <c r="G48" s="16">
        <f>Input_Summary!C67</f>
        <v>3.448</v>
      </c>
      <c r="H48" s="19">
        <f t="shared" si="5"/>
        <v>3.6177848484600532</v>
      </c>
      <c r="I48" s="27">
        <f t="shared" si="6"/>
        <v>346.44095833665591</v>
      </c>
      <c r="J48" s="22">
        <f t="shared" si="7"/>
        <v>3.4644095833665594</v>
      </c>
      <c r="K48" s="19">
        <f t="shared" si="8"/>
        <v>0</v>
      </c>
      <c r="L48" s="27">
        <f t="shared" si="9"/>
        <v>0</v>
      </c>
      <c r="M48" s="23">
        <f>Input_Summary!D67</f>
        <v>0</v>
      </c>
      <c r="N48" s="19">
        <f t="shared" si="10"/>
        <v>2.742204237231987</v>
      </c>
      <c r="O48" s="19">
        <f>Input_Summary!E67</f>
        <v>0.83582637236064872</v>
      </c>
      <c r="P48" s="19">
        <f t="shared" si="11"/>
        <v>8.1961134073685198</v>
      </c>
      <c r="Q48" s="18">
        <f t="shared" si="1"/>
        <v>0</v>
      </c>
      <c r="R48" s="21">
        <f t="shared" si="12"/>
        <v>0</v>
      </c>
      <c r="S48" s="21">
        <f t="shared" si="13"/>
        <v>0</v>
      </c>
    </row>
    <row r="49" spans="1:19">
      <c r="A49" s="16">
        <f>Input_Summary!B68</f>
        <v>0.66</v>
      </c>
      <c r="B49" s="16">
        <f t="shared" si="2"/>
        <v>2.1653478000000002</v>
      </c>
      <c r="C49" s="16">
        <f t="shared" si="0"/>
        <v>3595.5928301999998</v>
      </c>
      <c r="D49" s="16">
        <f t="shared" si="3"/>
        <v>1095.93669464496</v>
      </c>
      <c r="E49" s="19">
        <f t="shared" si="14"/>
        <v>4.7608347334579397</v>
      </c>
      <c r="F49" s="27">
        <f t="shared" si="4"/>
        <v>455.90229491066577</v>
      </c>
      <c r="G49" s="16">
        <f>Input_Summary!C68</f>
        <v>4.5590000000000002</v>
      </c>
      <c r="H49" s="19">
        <f t="shared" si="5"/>
        <v>4.7779765355507626</v>
      </c>
      <c r="I49" s="27">
        <f t="shared" si="6"/>
        <v>457.54151759213948</v>
      </c>
      <c r="J49" s="22">
        <f t="shared" si="7"/>
        <v>4.5754151759213952</v>
      </c>
      <c r="K49" s="19">
        <f t="shared" si="8"/>
        <v>0</v>
      </c>
      <c r="L49" s="27">
        <f t="shared" si="9"/>
        <v>0</v>
      </c>
      <c r="M49" s="23">
        <f>Input_Summary!D68</f>
        <v>0</v>
      </c>
      <c r="N49" s="19">
        <f t="shared" si="10"/>
        <v>2.742204237231987</v>
      </c>
      <c r="O49" s="19">
        <f>Input_Summary!E68</f>
        <v>0.83582637236064872</v>
      </c>
      <c r="P49" s="19">
        <f t="shared" si="11"/>
        <v>8.1961134073685198</v>
      </c>
      <c r="Q49" s="18">
        <f t="shared" si="1"/>
        <v>0</v>
      </c>
      <c r="R49" s="21">
        <f t="shared" si="12"/>
        <v>0</v>
      </c>
      <c r="S49" s="21">
        <f t="shared" si="13"/>
        <v>0</v>
      </c>
    </row>
    <row r="50" spans="1:19">
      <c r="A50" s="16">
        <f>Input_Summary!B69</f>
        <v>0.68</v>
      </c>
      <c r="B50" s="16">
        <f t="shared" si="2"/>
        <v>2.2309644</v>
      </c>
      <c r="C50" s="16">
        <f t="shared" si="0"/>
        <v>3595.5272135999994</v>
      </c>
      <c r="D50" s="16">
        <f t="shared" si="3"/>
        <v>1095.91669470528</v>
      </c>
      <c r="E50" s="19">
        <f t="shared" si="14"/>
        <v>4.7608347334579397</v>
      </c>
      <c r="F50" s="27">
        <f t="shared" si="4"/>
        <v>455.90229491066577</v>
      </c>
      <c r="G50" s="16">
        <f>Input_Summary!C69</f>
        <v>4.5590000000000002</v>
      </c>
      <c r="H50" s="19">
        <f t="shared" si="5"/>
        <v>4.7779765355507626</v>
      </c>
      <c r="I50" s="27">
        <f t="shared" si="6"/>
        <v>457.54151759213948</v>
      </c>
      <c r="J50" s="22">
        <f t="shared" si="7"/>
        <v>4.5754151759213952</v>
      </c>
      <c r="K50" s="19">
        <f t="shared" si="8"/>
        <v>0</v>
      </c>
      <c r="L50" s="27">
        <f t="shared" si="9"/>
        <v>0</v>
      </c>
      <c r="M50" s="23">
        <f>Input_Summary!D69</f>
        <v>0</v>
      </c>
      <c r="N50" s="19">
        <f t="shared" si="10"/>
        <v>2.742204237231987</v>
      </c>
      <c r="O50" s="19">
        <f>Input_Summary!E69</f>
        <v>0.83582637236064872</v>
      </c>
      <c r="P50" s="19">
        <f t="shared" si="11"/>
        <v>8.1961134073685198</v>
      </c>
      <c r="Q50" s="18">
        <f t="shared" si="1"/>
        <v>0</v>
      </c>
      <c r="R50" s="21">
        <f t="shared" si="12"/>
        <v>0</v>
      </c>
      <c r="S50" s="21">
        <f t="shared" si="13"/>
        <v>0</v>
      </c>
    </row>
    <row r="51" spans="1:19">
      <c r="A51" s="16">
        <f>Input_Summary!B70</f>
        <v>0.7</v>
      </c>
      <c r="B51" s="16">
        <f t="shared" si="2"/>
        <v>2.2965809999999998</v>
      </c>
      <c r="C51" s="16">
        <f t="shared" si="0"/>
        <v>3595.4615969999995</v>
      </c>
      <c r="D51" s="16">
        <f t="shared" si="3"/>
        <v>1095.8966947655999</v>
      </c>
      <c r="E51" s="19">
        <f t="shared" si="14"/>
        <v>7.5198005956636598</v>
      </c>
      <c r="F51" s="27">
        <f t="shared" si="4"/>
        <v>720.10362484134771</v>
      </c>
      <c r="G51" s="16">
        <f>Input_Summary!C70</f>
        <v>7.2009999999999996</v>
      </c>
      <c r="H51" s="19">
        <f t="shared" si="5"/>
        <v>7.5369562270842039</v>
      </c>
      <c r="I51" s="27">
        <f t="shared" si="6"/>
        <v>721.74284752282142</v>
      </c>
      <c r="J51" s="22">
        <f t="shared" si="7"/>
        <v>7.2174284752282141</v>
      </c>
      <c r="K51" s="19">
        <f t="shared" si="8"/>
        <v>0</v>
      </c>
      <c r="L51" s="27">
        <f t="shared" si="9"/>
        <v>0</v>
      </c>
      <c r="M51" s="23">
        <f>Input_Summary!D70</f>
        <v>0</v>
      </c>
      <c r="N51" s="19">
        <f t="shared" si="10"/>
        <v>2.742204237231987</v>
      </c>
      <c r="O51" s="19">
        <f>Input_Summary!E70</f>
        <v>0.83582637236064872</v>
      </c>
      <c r="P51" s="19">
        <f t="shared" si="11"/>
        <v>8.1961134073685198</v>
      </c>
      <c r="Q51" s="18">
        <f t="shared" si="1"/>
        <v>0</v>
      </c>
      <c r="R51" s="21">
        <f t="shared" si="12"/>
        <v>0</v>
      </c>
      <c r="S51" s="21">
        <f t="shared" si="13"/>
        <v>0</v>
      </c>
    </row>
    <row r="52" spans="1:19">
      <c r="A52" s="16">
        <f>Input_Summary!B71</f>
        <v>0.72</v>
      </c>
      <c r="B52" s="16">
        <f t="shared" si="2"/>
        <v>2.3621976</v>
      </c>
      <c r="C52" s="16">
        <f t="shared" si="0"/>
        <v>3595.3959803999996</v>
      </c>
      <c r="D52" s="16">
        <f t="shared" si="3"/>
        <v>1095.8766948259199</v>
      </c>
      <c r="E52" s="19">
        <f t="shared" si="14"/>
        <v>7.5198005956636598</v>
      </c>
      <c r="F52" s="27">
        <f t="shared" si="4"/>
        <v>720.10362484134771</v>
      </c>
      <c r="G52" s="16">
        <f>Input_Summary!C71</f>
        <v>7.2009999999999996</v>
      </c>
      <c r="H52" s="19">
        <f t="shared" si="5"/>
        <v>7.534659918275902</v>
      </c>
      <c r="I52" s="27">
        <f t="shared" si="6"/>
        <v>721.52295179725786</v>
      </c>
      <c r="J52" s="22">
        <f t="shared" si="7"/>
        <v>7.2152295179725785</v>
      </c>
      <c r="K52" s="19">
        <f t="shared" si="8"/>
        <v>0</v>
      </c>
      <c r="L52" s="27">
        <f t="shared" si="9"/>
        <v>0</v>
      </c>
      <c r="M52" s="23">
        <f>Input_Summary!D71</f>
        <v>0</v>
      </c>
      <c r="N52" s="19">
        <f t="shared" si="10"/>
        <v>2.3743475712618425</v>
      </c>
      <c r="O52" s="19">
        <f>Input_Summary!E71</f>
        <v>0.72370332240983004</v>
      </c>
      <c r="P52" s="19">
        <f t="shared" si="11"/>
        <v>7.0966347795507927</v>
      </c>
      <c r="Q52" s="18">
        <f t="shared" si="1"/>
        <v>0</v>
      </c>
      <c r="R52" s="21">
        <f t="shared" si="12"/>
        <v>0</v>
      </c>
      <c r="S52" s="21">
        <f t="shared" si="13"/>
        <v>0</v>
      </c>
    </row>
    <row r="53" spans="1:19">
      <c r="A53" s="16">
        <f>Input_Summary!B72</f>
        <v>0.74</v>
      </c>
      <c r="B53" s="16">
        <f t="shared" si="2"/>
        <v>2.4278141999999998</v>
      </c>
      <c r="C53" s="16">
        <f t="shared" si="0"/>
        <v>3595.3303637999998</v>
      </c>
      <c r="D53" s="16">
        <f t="shared" si="3"/>
        <v>1095.8566948862399</v>
      </c>
      <c r="E53" s="19">
        <f t="shared" si="14"/>
        <v>7.2388915052271203</v>
      </c>
      <c r="F53" s="27">
        <f t="shared" si="4"/>
        <v>693.2034894320542</v>
      </c>
      <c r="G53" s="16">
        <f>Input_Summary!C72</f>
        <v>6.9320000000000004</v>
      </c>
      <c r="H53" s="19">
        <f t="shared" si="5"/>
        <v>7.2537494197813919</v>
      </c>
      <c r="I53" s="27">
        <f t="shared" si="6"/>
        <v>694.62281638796435</v>
      </c>
      <c r="J53" s="22">
        <f t="shared" si="7"/>
        <v>6.9462281638796437</v>
      </c>
      <c r="K53" s="19">
        <f t="shared" si="8"/>
        <v>0</v>
      </c>
      <c r="L53" s="27">
        <f t="shared" si="9"/>
        <v>0</v>
      </c>
      <c r="M53" s="23">
        <f>Input_Summary!D72</f>
        <v>0</v>
      </c>
      <c r="N53" s="19">
        <f t="shared" si="10"/>
        <v>2.3743475712618425</v>
      </c>
      <c r="O53" s="19">
        <f>Input_Summary!E72</f>
        <v>0.72370332240983004</v>
      </c>
      <c r="P53" s="19">
        <f t="shared" si="11"/>
        <v>7.0966347795507927</v>
      </c>
      <c r="Q53" s="18">
        <f t="shared" si="1"/>
        <v>0</v>
      </c>
      <c r="R53" s="21">
        <f t="shared" si="12"/>
        <v>0</v>
      </c>
      <c r="S53" s="21">
        <f t="shared" si="13"/>
        <v>0</v>
      </c>
    </row>
    <row r="54" spans="1:19">
      <c r="A54" s="16">
        <f>Input_Summary!B73</f>
        <v>0.76</v>
      </c>
      <c r="B54" s="16">
        <f t="shared" si="2"/>
        <v>2.4934308000000001</v>
      </c>
      <c r="C54" s="16">
        <f t="shared" si="0"/>
        <v>3595.2647471999994</v>
      </c>
      <c r="D54" s="16">
        <f t="shared" si="3"/>
        <v>1095.8366949465599</v>
      </c>
      <c r="E54" s="19">
        <f t="shared" si="14"/>
        <v>7.2388915052271203</v>
      </c>
      <c r="F54" s="27">
        <f t="shared" si="4"/>
        <v>693.2034894320542</v>
      </c>
      <c r="G54" s="16">
        <f>Input_Summary!C73</f>
        <v>6.9320000000000004</v>
      </c>
      <c r="H54" s="19">
        <f t="shared" si="5"/>
        <v>7.2537494197813919</v>
      </c>
      <c r="I54" s="27">
        <f t="shared" si="6"/>
        <v>694.62281638796435</v>
      </c>
      <c r="J54" s="22">
        <f t="shared" si="7"/>
        <v>6.9462281638796437</v>
      </c>
      <c r="K54" s="19">
        <f t="shared" si="8"/>
        <v>0</v>
      </c>
      <c r="L54" s="27">
        <f t="shared" si="9"/>
        <v>0</v>
      </c>
      <c r="M54" s="23">
        <f>Input_Summary!D73</f>
        <v>0</v>
      </c>
      <c r="N54" s="19">
        <f t="shared" si="10"/>
        <v>2.3743475712618425</v>
      </c>
      <c r="O54" s="19">
        <f>Input_Summary!E73</f>
        <v>0.72370332240983004</v>
      </c>
      <c r="P54" s="19">
        <f t="shared" si="11"/>
        <v>7.0966347795507927</v>
      </c>
      <c r="Q54" s="18">
        <f t="shared" si="1"/>
        <v>0</v>
      </c>
      <c r="R54" s="21">
        <f t="shared" si="12"/>
        <v>0</v>
      </c>
      <c r="S54" s="21">
        <f t="shared" si="13"/>
        <v>0</v>
      </c>
    </row>
    <row r="55" spans="1:19">
      <c r="A55" s="16">
        <f>Input_Summary!B74</f>
        <v>0.78</v>
      </c>
      <c r="B55" s="16">
        <f t="shared" si="2"/>
        <v>2.5590473999999999</v>
      </c>
      <c r="C55" s="16">
        <f t="shared" si="0"/>
        <v>3595.1991305999995</v>
      </c>
      <c r="D55" s="16">
        <f t="shared" si="3"/>
        <v>1095.8166950068799</v>
      </c>
      <c r="E55" s="19">
        <f t="shared" si="14"/>
        <v>7.2388915052271203</v>
      </c>
      <c r="F55" s="27">
        <f t="shared" si="4"/>
        <v>693.2034894320542</v>
      </c>
      <c r="G55" s="16">
        <f>Input_Summary!C74</f>
        <v>6.9320000000000004</v>
      </c>
      <c r="H55" s="19">
        <f t="shared" si="5"/>
        <v>7.2541669304738097</v>
      </c>
      <c r="I55" s="27">
        <f t="shared" si="6"/>
        <v>694.66279742897586</v>
      </c>
      <c r="J55" s="22">
        <f t="shared" si="7"/>
        <v>6.9466279742897585</v>
      </c>
      <c r="K55" s="19">
        <f t="shared" si="8"/>
        <v>0</v>
      </c>
      <c r="L55" s="27">
        <f t="shared" si="9"/>
        <v>0</v>
      </c>
      <c r="M55" s="23">
        <f>Input_Summary!D74</f>
        <v>0</v>
      </c>
      <c r="N55" s="19">
        <f t="shared" si="10"/>
        <v>2.4412306014382326</v>
      </c>
      <c r="O55" s="19">
        <f>Input_Summary!E74</f>
        <v>0.74408933149179712</v>
      </c>
      <c r="P55" s="19">
        <f t="shared" si="11"/>
        <v>7.2965399846085619</v>
      </c>
      <c r="Q55" s="18">
        <f t="shared" si="1"/>
        <v>0</v>
      </c>
      <c r="R55" s="21">
        <f t="shared" si="12"/>
        <v>0</v>
      </c>
      <c r="S55" s="21">
        <f t="shared" si="13"/>
        <v>0</v>
      </c>
    </row>
    <row r="56" spans="1:19">
      <c r="A56" s="16">
        <f>Input_Summary!B75</f>
        <v>0.8</v>
      </c>
      <c r="B56" s="16">
        <f t="shared" si="2"/>
        <v>2.6246640000000001</v>
      </c>
      <c r="C56" s="16">
        <f t="shared" si="0"/>
        <v>3595.1335139999996</v>
      </c>
      <c r="D56" s="16">
        <f t="shared" si="3"/>
        <v>1095.7966950672001</v>
      </c>
      <c r="E56" s="19">
        <f t="shared" si="14"/>
        <v>7.1511726814476795</v>
      </c>
      <c r="F56" s="27">
        <f t="shared" si="4"/>
        <v>684.80344714811122</v>
      </c>
      <c r="G56" s="16">
        <f>Input_Summary!C75</f>
        <v>6.8479999999999999</v>
      </c>
      <c r="H56" s="19">
        <f t="shared" si="5"/>
        <v>7.1664476670034052</v>
      </c>
      <c r="I56" s="27">
        <f t="shared" si="6"/>
        <v>686.26275514503288</v>
      </c>
      <c r="J56" s="22">
        <f t="shared" si="7"/>
        <v>6.8626275514503288</v>
      </c>
      <c r="K56" s="19">
        <f t="shared" si="8"/>
        <v>0</v>
      </c>
      <c r="L56" s="27">
        <f t="shared" si="9"/>
        <v>0</v>
      </c>
      <c r="M56" s="23">
        <f>Input_Summary!D75</f>
        <v>0</v>
      </c>
      <c r="N56" s="19">
        <f t="shared" si="10"/>
        <v>2.4412306014382326</v>
      </c>
      <c r="O56" s="19">
        <f>Input_Summary!E75</f>
        <v>0.74408933149179712</v>
      </c>
      <c r="P56" s="19">
        <f t="shared" si="11"/>
        <v>7.2965399846085619</v>
      </c>
      <c r="Q56" s="18">
        <f t="shared" si="1"/>
        <v>0</v>
      </c>
      <c r="R56" s="21">
        <f t="shared" si="12"/>
        <v>0</v>
      </c>
      <c r="S56" s="21">
        <f t="shared" si="13"/>
        <v>0</v>
      </c>
    </row>
    <row r="57" spans="1:19">
      <c r="A57" s="16">
        <f>Input_Summary!B76</f>
        <v>0.82</v>
      </c>
      <c r="B57" s="16">
        <f t="shared" si="2"/>
        <v>2.6902805999999999</v>
      </c>
      <c r="C57" s="16">
        <f t="shared" si="0"/>
        <v>3595.0678973999998</v>
      </c>
      <c r="D57" s="16">
        <f t="shared" si="3"/>
        <v>1095.77669512752</v>
      </c>
      <c r="E57" s="19">
        <f t="shared" si="14"/>
        <v>7.1511726814476795</v>
      </c>
      <c r="F57" s="27">
        <f t="shared" si="4"/>
        <v>684.80344714811122</v>
      </c>
      <c r="G57" s="16">
        <f>Input_Summary!C76</f>
        <v>6.8479999999999999</v>
      </c>
      <c r="H57" s="19">
        <f t="shared" si="5"/>
        <v>7.1654038902723594</v>
      </c>
      <c r="I57" s="27">
        <f t="shared" si="6"/>
        <v>686.1628025425041</v>
      </c>
      <c r="J57" s="22">
        <f t="shared" si="7"/>
        <v>6.8616280254250412</v>
      </c>
      <c r="K57" s="19">
        <f t="shared" si="8"/>
        <v>0</v>
      </c>
      <c r="L57" s="27">
        <f t="shared" si="9"/>
        <v>0</v>
      </c>
      <c r="M57" s="23">
        <f>Input_Summary!D76</f>
        <v>0</v>
      </c>
      <c r="N57" s="19">
        <f t="shared" si="10"/>
        <v>2.2740230259972578</v>
      </c>
      <c r="O57" s="19">
        <f>Input_Summary!E76</f>
        <v>0.69312430878687947</v>
      </c>
      <c r="P57" s="19">
        <f t="shared" si="11"/>
        <v>6.7967769719641398</v>
      </c>
      <c r="Q57" s="18">
        <f t="shared" si="1"/>
        <v>0</v>
      </c>
      <c r="R57" s="21">
        <f t="shared" si="12"/>
        <v>0</v>
      </c>
      <c r="S57" s="21">
        <f t="shared" si="13"/>
        <v>0</v>
      </c>
    </row>
    <row r="58" spans="1:19">
      <c r="A58" s="16">
        <f>Input_Summary!B77</f>
        <v>0.84</v>
      </c>
      <c r="B58" s="16">
        <f t="shared" si="2"/>
        <v>2.7558971999999997</v>
      </c>
      <c r="C58" s="16">
        <f t="shared" si="0"/>
        <v>3595.0022807999994</v>
      </c>
      <c r="D58" s="16">
        <f t="shared" si="3"/>
        <v>1095.7566951878398</v>
      </c>
      <c r="E58" s="19">
        <f t="shared" si="14"/>
        <v>4.1562014124068005</v>
      </c>
      <c r="F58" s="27">
        <f t="shared" si="4"/>
        <v>398.00200345348759</v>
      </c>
      <c r="G58" s="16">
        <f>Input_Summary!C77</f>
        <v>3.9800000000000004</v>
      </c>
      <c r="H58" s="19">
        <f t="shared" si="5"/>
        <v>4.1704176089256872</v>
      </c>
      <c r="I58" s="27">
        <f t="shared" si="6"/>
        <v>399.36135884788041</v>
      </c>
      <c r="J58" s="22">
        <f t="shared" si="7"/>
        <v>3.9936135884788042</v>
      </c>
      <c r="K58" s="19">
        <f t="shared" si="8"/>
        <v>0</v>
      </c>
      <c r="L58" s="27">
        <f t="shared" si="9"/>
        <v>0</v>
      </c>
      <c r="M58" s="23">
        <f>Input_Summary!D77</f>
        <v>0</v>
      </c>
      <c r="N58" s="19">
        <f t="shared" si="10"/>
        <v>2.2740230259972578</v>
      </c>
      <c r="O58" s="19">
        <f>Input_Summary!E77</f>
        <v>0.69312430878687947</v>
      </c>
      <c r="P58" s="19">
        <f t="shared" si="11"/>
        <v>6.7967769719641398</v>
      </c>
      <c r="Q58" s="18">
        <f t="shared" si="1"/>
        <v>0</v>
      </c>
      <c r="R58" s="21">
        <f t="shared" si="12"/>
        <v>0</v>
      </c>
      <c r="S58" s="21">
        <f t="shared" si="13"/>
        <v>0</v>
      </c>
    </row>
    <row r="59" spans="1:19">
      <c r="A59" s="16">
        <f>Input_Summary!B78</f>
        <v>0.86</v>
      </c>
      <c r="B59" s="16">
        <f t="shared" si="2"/>
        <v>2.8215138</v>
      </c>
      <c r="C59" s="16">
        <f t="shared" si="0"/>
        <v>3594.9366641999995</v>
      </c>
      <c r="D59" s="16">
        <f t="shared" si="3"/>
        <v>1095.73669524816</v>
      </c>
      <c r="E59" s="19">
        <f t="shared" si="14"/>
        <v>4.1562014124068005</v>
      </c>
      <c r="F59" s="27">
        <f t="shared" si="4"/>
        <v>398.00200345348759</v>
      </c>
      <c r="G59" s="16">
        <f>Input_Summary!C78</f>
        <v>3.9800000000000004</v>
      </c>
      <c r="H59" s="19">
        <f t="shared" si="5"/>
        <v>4.1712526303105237</v>
      </c>
      <c r="I59" s="27">
        <f t="shared" si="6"/>
        <v>399.4413209299035</v>
      </c>
      <c r="J59" s="22">
        <f t="shared" si="7"/>
        <v>3.9944132092990352</v>
      </c>
      <c r="K59" s="19">
        <f t="shared" si="8"/>
        <v>0</v>
      </c>
      <c r="L59" s="27">
        <f t="shared" si="9"/>
        <v>0</v>
      </c>
      <c r="M59" s="23">
        <f>Input_Summary!D78</f>
        <v>0</v>
      </c>
      <c r="N59" s="19">
        <f t="shared" si="10"/>
        <v>2.407789086350038</v>
      </c>
      <c r="O59" s="19">
        <f>Input_Summary!E78</f>
        <v>0.73389632695081364</v>
      </c>
      <c r="P59" s="19">
        <f t="shared" si="11"/>
        <v>7.1965873820796782</v>
      </c>
      <c r="Q59" s="18">
        <f t="shared" si="1"/>
        <v>0</v>
      </c>
      <c r="R59" s="21">
        <f t="shared" si="12"/>
        <v>0</v>
      </c>
      <c r="S59" s="21">
        <f t="shared" si="13"/>
        <v>0</v>
      </c>
    </row>
    <row r="60" spans="1:19">
      <c r="A60" s="16">
        <f>Input_Summary!B79</f>
        <v>0.88</v>
      </c>
      <c r="B60" s="16">
        <f t="shared" si="2"/>
        <v>2.8871303999999998</v>
      </c>
      <c r="C60" s="16">
        <f t="shared" si="0"/>
        <v>3594.8710475999997</v>
      </c>
      <c r="D60" s="16">
        <f t="shared" si="3"/>
        <v>1095.71669530848</v>
      </c>
      <c r="E60" s="19">
        <f t="shared" si="14"/>
        <v>4.5801757273407597</v>
      </c>
      <c r="F60" s="27">
        <f t="shared" si="4"/>
        <v>438.60220782587845</v>
      </c>
      <c r="G60" s="16">
        <f>Input_Summary!C79</f>
        <v>4.3860000000000001</v>
      </c>
      <c r="H60" s="19">
        <f t="shared" si="5"/>
        <v>4.5960640918023161</v>
      </c>
      <c r="I60" s="27">
        <f t="shared" si="6"/>
        <v>440.1214873843175</v>
      </c>
      <c r="J60" s="22">
        <f t="shared" si="7"/>
        <v>4.4012148738431751</v>
      </c>
      <c r="K60" s="19">
        <f t="shared" si="8"/>
        <v>0</v>
      </c>
      <c r="L60" s="27">
        <f t="shared" si="9"/>
        <v>0</v>
      </c>
      <c r="M60" s="23">
        <f>Input_Summary!D79</f>
        <v>0</v>
      </c>
      <c r="N60" s="19">
        <f t="shared" si="10"/>
        <v>2.5415551467028177</v>
      </c>
      <c r="O60" s="19">
        <f>Input_Summary!E79</f>
        <v>0.77466834511474769</v>
      </c>
      <c r="P60" s="19">
        <f t="shared" si="11"/>
        <v>7.5963977921952148</v>
      </c>
      <c r="Q60" s="18">
        <f t="shared" si="1"/>
        <v>0</v>
      </c>
      <c r="R60" s="21">
        <f t="shared" si="12"/>
        <v>0</v>
      </c>
      <c r="S60" s="21">
        <f t="shared" si="13"/>
        <v>0</v>
      </c>
    </row>
    <row r="61" spans="1:19">
      <c r="A61" s="16">
        <f>Input_Summary!B80</f>
        <v>0.9</v>
      </c>
      <c r="B61" s="16">
        <f t="shared" si="2"/>
        <v>2.952747</v>
      </c>
      <c r="C61" s="16">
        <f t="shared" si="0"/>
        <v>3594.8054309999998</v>
      </c>
      <c r="D61" s="16">
        <f t="shared" si="3"/>
        <v>1095.6966953688</v>
      </c>
      <c r="E61" s="19">
        <f t="shared" si="14"/>
        <v>5.26104088334308</v>
      </c>
      <c r="F61" s="27">
        <f t="shared" si="4"/>
        <v>503.80253602981668</v>
      </c>
      <c r="G61" s="16">
        <f>Input_Summary!C80</f>
        <v>5.0380000000000003</v>
      </c>
      <c r="H61" s="19">
        <f t="shared" si="5"/>
        <v>5.2771414159902381</v>
      </c>
      <c r="I61" s="27">
        <f t="shared" si="6"/>
        <v>505.34180610876149</v>
      </c>
      <c r="J61" s="22">
        <f t="shared" si="7"/>
        <v>5.0534180610876147</v>
      </c>
      <c r="K61" s="19">
        <f t="shared" si="8"/>
        <v>0</v>
      </c>
      <c r="L61" s="27">
        <f t="shared" si="9"/>
        <v>0</v>
      </c>
      <c r="M61" s="23">
        <f>Input_Summary!D80</f>
        <v>0</v>
      </c>
      <c r="N61" s="19">
        <f t="shared" si="10"/>
        <v>2.5749966617910123</v>
      </c>
      <c r="O61" s="19">
        <f>Input_Summary!E80</f>
        <v>0.78486134965573118</v>
      </c>
      <c r="P61" s="19">
        <f t="shared" si="11"/>
        <v>7.6963503947240994</v>
      </c>
      <c r="Q61" s="18">
        <f t="shared" si="1"/>
        <v>0</v>
      </c>
      <c r="R61" s="21">
        <f t="shared" si="12"/>
        <v>0</v>
      </c>
      <c r="S61" s="21">
        <f t="shared" si="13"/>
        <v>0</v>
      </c>
    </row>
    <row r="62" spans="1:19">
      <c r="A62" s="16">
        <f>Input_Summary!B81</f>
        <v>0.92</v>
      </c>
      <c r="B62" s="16">
        <f t="shared" si="2"/>
        <v>3.0183636000000003</v>
      </c>
      <c r="C62" s="16">
        <f t="shared" si="0"/>
        <v>3594.7398143999994</v>
      </c>
      <c r="D62" s="16">
        <f t="shared" si="3"/>
        <v>1095.6766954291199</v>
      </c>
      <c r="E62" s="19">
        <f t="shared" si="14"/>
        <v>8.0189624738371403</v>
      </c>
      <c r="F62" s="27">
        <f t="shared" si="4"/>
        <v>767.9038654571184</v>
      </c>
      <c r="G62" s="16">
        <f>Input_Summary!C81</f>
        <v>7.6790000000000003</v>
      </c>
      <c r="H62" s="19">
        <f t="shared" si="5"/>
        <v>8.0354943412700219</v>
      </c>
      <c r="I62" s="27">
        <f t="shared" si="6"/>
        <v>769.48311657707472</v>
      </c>
      <c r="J62" s="22">
        <f t="shared" si="7"/>
        <v>7.6948311657707471</v>
      </c>
      <c r="K62" s="19">
        <f t="shared" si="8"/>
        <v>0</v>
      </c>
      <c r="L62" s="27">
        <f t="shared" si="9"/>
        <v>0</v>
      </c>
      <c r="M62" s="23">
        <f>Input_Summary!D81</f>
        <v>0</v>
      </c>
      <c r="N62" s="19">
        <f t="shared" si="10"/>
        <v>2.6418796919674024</v>
      </c>
      <c r="O62" s="19">
        <f>Input_Summary!E81</f>
        <v>0.80524735873769826</v>
      </c>
      <c r="P62" s="19">
        <f t="shared" si="11"/>
        <v>7.8962555997818686</v>
      </c>
      <c r="Q62" s="18">
        <f t="shared" si="1"/>
        <v>0</v>
      </c>
      <c r="R62" s="21">
        <f t="shared" si="12"/>
        <v>0</v>
      </c>
      <c r="S62" s="21">
        <f t="shared" si="13"/>
        <v>0</v>
      </c>
    </row>
    <row r="63" spans="1:19">
      <c r="A63" s="16">
        <f>Input_Summary!B82</f>
        <v>0.94</v>
      </c>
      <c r="B63" s="16">
        <f t="shared" si="2"/>
        <v>3.0839801999999996</v>
      </c>
      <c r="C63" s="16">
        <f t="shared" si="0"/>
        <v>3594.6741977999995</v>
      </c>
      <c r="D63" s="16">
        <f t="shared" si="3"/>
        <v>1095.6566954894399</v>
      </c>
      <c r="E63" s="19">
        <f t="shared" si="14"/>
        <v>11.175795858185319</v>
      </c>
      <c r="F63" s="27">
        <f t="shared" si="4"/>
        <v>1070.2053871756843</v>
      </c>
      <c r="G63" s="16">
        <f>Input_Summary!C82</f>
        <v>10.702</v>
      </c>
      <c r="H63" s="19">
        <f t="shared" si="5"/>
        <v>11.191717283219884</v>
      </c>
      <c r="I63" s="27">
        <f t="shared" si="6"/>
        <v>1071.7246667341233</v>
      </c>
      <c r="J63" s="22">
        <f t="shared" si="7"/>
        <v>10.717246667341232</v>
      </c>
      <c r="K63" s="19">
        <f t="shared" si="8"/>
        <v>0</v>
      </c>
      <c r="L63" s="27">
        <f t="shared" si="9"/>
        <v>0</v>
      </c>
      <c r="M63" s="23">
        <f>Input_Summary!D82</f>
        <v>0</v>
      </c>
      <c r="N63" s="19">
        <f t="shared" si="10"/>
        <v>2.5415551467028177</v>
      </c>
      <c r="O63" s="19">
        <f>Input_Summary!E82</f>
        <v>0.77466834511474769</v>
      </c>
      <c r="P63" s="19">
        <f t="shared" si="11"/>
        <v>7.5963977921952148</v>
      </c>
      <c r="Q63" s="18">
        <f t="shared" si="1"/>
        <v>0</v>
      </c>
      <c r="R63" s="21">
        <f t="shared" si="12"/>
        <v>0</v>
      </c>
      <c r="S63" s="21">
        <f t="shared" si="13"/>
        <v>0</v>
      </c>
    </row>
    <row r="64" spans="1:19">
      <c r="A64" s="16">
        <f>Input_Summary!B83</f>
        <v>0.96</v>
      </c>
      <c r="B64" s="16">
        <f t="shared" si="2"/>
        <v>3.1495967999999999</v>
      </c>
      <c r="C64" s="16">
        <f t="shared" si="0"/>
        <v>3594.6085811999997</v>
      </c>
      <c r="D64" s="16">
        <f t="shared" si="3"/>
        <v>1095.6366955497599</v>
      </c>
      <c r="E64" s="19">
        <f t="shared" si="14"/>
        <v>11.175795858185319</v>
      </c>
      <c r="F64" s="27">
        <f t="shared" si="4"/>
        <v>1070.2053871756843</v>
      </c>
      <c r="G64" s="16">
        <f>Input_Summary!C83</f>
        <v>10.702</v>
      </c>
      <c r="H64" s="19">
        <f t="shared" si="5"/>
        <v>11.189838485104001</v>
      </c>
      <c r="I64" s="27">
        <f t="shared" si="6"/>
        <v>1071.5447520495713</v>
      </c>
      <c r="J64" s="22">
        <f t="shared" si="7"/>
        <v>10.715447520495713</v>
      </c>
      <c r="K64" s="19">
        <f t="shared" si="8"/>
        <v>0</v>
      </c>
      <c r="L64" s="27">
        <f t="shared" si="9"/>
        <v>0</v>
      </c>
      <c r="M64" s="23">
        <f>Input_Summary!D83</f>
        <v>0</v>
      </c>
      <c r="N64" s="19">
        <f t="shared" si="10"/>
        <v>2.2405815109090628</v>
      </c>
      <c r="O64" s="19">
        <f>Input_Summary!E83</f>
        <v>0.68293130424589599</v>
      </c>
      <c r="P64" s="19">
        <f t="shared" si="11"/>
        <v>6.6968243694352552</v>
      </c>
      <c r="Q64" s="18">
        <f t="shared" si="1"/>
        <v>0</v>
      </c>
      <c r="R64" s="21">
        <f t="shared" si="12"/>
        <v>0</v>
      </c>
      <c r="S64" s="21">
        <f t="shared" si="13"/>
        <v>0</v>
      </c>
    </row>
    <row r="65" spans="1:19">
      <c r="A65" s="16">
        <f>Input_Summary!B84</f>
        <v>0.98</v>
      </c>
      <c r="B65" s="16">
        <f t="shared" si="2"/>
        <v>3.2152133999999997</v>
      </c>
      <c r="C65" s="16">
        <f t="shared" si="0"/>
        <v>3594.5429645999998</v>
      </c>
      <c r="D65" s="16">
        <f t="shared" si="3"/>
        <v>1095.6166956100799</v>
      </c>
      <c r="E65" s="19">
        <f t="shared" si="14"/>
        <v>10.277722186157719</v>
      </c>
      <c r="F65" s="27">
        <f t="shared" si="4"/>
        <v>984.20495426864932</v>
      </c>
      <c r="G65" s="16">
        <f>Input_Summary!C84</f>
        <v>9.8419999999999987</v>
      </c>
      <c r="H65" s="19">
        <f t="shared" si="5"/>
        <v>10.291760311478429</v>
      </c>
      <c r="I65" s="27">
        <f t="shared" si="6"/>
        <v>985.54431914253632</v>
      </c>
      <c r="J65" s="22">
        <f t="shared" si="7"/>
        <v>9.8554431914253637</v>
      </c>
      <c r="K65" s="19">
        <f t="shared" si="8"/>
        <v>0</v>
      </c>
      <c r="L65" s="27">
        <f t="shared" si="9"/>
        <v>0</v>
      </c>
      <c r="M65" s="23">
        <f>Input_Summary!D84</f>
        <v>0</v>
      </c>
      <c r="N65" s="19">
        <f t="shared" si="10"/>
        <v>2.2405815109090628</v>
      </c>
      <c r="O65" s="19">
        <f>Input_Summary!E84</f>
        <v>0.68293130424589599</v>
      </c>
      <c r="P65" s="19">
        <f t="shared" si="11"/>
        <v>6.6968243694352552</v>
      </c>
      <c r="Q65" s="18">
        <f t="shared" si="1"/>
        <v>0</v>
      </c>
      <c r="R65" s="21">
        <f t="shared" si="12"/>
        <v>0</v>
      </c>
      <c r="S65" s="21">
        <f t="shared" si="13"/>
        <v>0</v>
      </c>
    </row>
    <row r="66" spans="1:19">
      <c r="A66" s="16">
        <f>Input_Summary!B85</f>
        <v>1</v>
      </c>
      <c r="B66" s="16">
        <f t="shared" si="2"/>
        <v>3.2808299999999999</v>
      </c>
      <c r="C66" s="16">
        <f t="shared" si="0"/>
        <v>3594.4773479999994</v>
      </c>
      <c r="D66" s="16">
        <f t="shared" si="3"/>
        <v>1095.5966956703999</v>
      </c>
      <c r="E66" s="19">
        <f t="shared" si="14"/>
        <v>10.277722186157719</v>
      </c>
      <c r="F66" s="27">
        <f t="shared" si="4"/>
        <v>984.20495426864932</v>
      </c>
      <c r="G66" s="16">
        <f>Input_Summary!C85</f>
        <v>9.8419999999999987</v>
      </c>
      <c r="H66" s="19">
        <f t="shared" si="5"/>
        <v>10.282783831591432</v>
      </c>
      <c r="I66" s="27">
        <f t="shared" si="6"/>
        <v>984.68472676078795</v>
      </c>
      <c r="J66" s="22">
        <f t="shared" si="7"/>
        <v>9.8468472676078793</v>
      </c>
      <c r="K66" s="19">
        <f t="shared" si="8"/>
        <v>0</v>
      </c>
      <c r="L66" s="27">
        <f t="shared" si="9"/>
        <v>0</v>
      </c>
      <c r="M66" s="23">
        <f>Input_Summary!D85</f>
        <v>0</v>
      </c>
      <c r="N66" s="19">
        <f t="shared" si="10"/>
        <v>0.80259636211667917</v>
      </c>
      <c r="O66" s="19">
        <f>Input_Summary!E85</f>
        <v>0.24463210898360452</v>
      </c>
      <c r="P66" s="19">
        <f t="shared" si="11"/>
        <v>2.3988624606932256</v>
      </c>
      <c r="Q66" s="18">
        <f t="shared" si="1"/>
        <v>0</v>
      </c>
      <c r="R66" s="21">
        <f t="shared" si="12"/>
        <v>0</v>
      </c>
      <c r="S66" s="21">
        <f t="shared" si="13"/>
        <v>0</v>
      </c>
    </row>
    <row r="67" spans="1:19">
      <c r="A67" s="16">
        <f>Input_Summary!B86</f>
        <v>1.02</v>
      </c>
      <c r="B67" s="16">
        <f t="shared" si="2"/>
        <v>3.3464466000000002</v>
      </c>
      <c r="C67" s="16">
        <f t="shared" si="0"/>
        <v>3594.4117313999996</v>
      </c>
      <c r="D67" s="16">
        <f t="shared" si="3"/>
        <v>1095.5766957307198</v>
      </c>
      <c r="E67" s="19">
        <f t="shared" si="14"/>
        <v>2.8769685656233004</v>
      </c>
      <c r="F67" s="27">
        <f t="shared" si="4"/>
        <v>275.50138681265287</v>
      </c>
      <c r="G67" s="16">
        <f>Input_Summary!C86</f>
        <v>2.7550000000000003</v>
      </c>
      <c r="H67" s="19">
        <f t="shared" si="5"/>
        <v>2.8819931147490792</v>
      </c>
      <c r="I67" s="27">
        <f t="shared" si="6"/>
        <v>275.9811593047915</v>
      </c>
      <c r="J67" s="22">
        <f t="shared" si="7"/>
        <v>2.7598115930479152</v>
      </c>
      <c r="K67" s="19">
        <f t="shared" si="8"/>
        <v>0</v>
      </c>
      <c r="L67" s="27">
        <f t="shared" si="9"/>
        <v>0</v>
      </c>
      <c r="M67" s="23">
        <f>Input_Summary!D86</f>
        <v>0</v>
      </c>
      <c r="N67" s="19">
        <f t="shared" si="10"/>
        <v>0.80259636211667917</v>
      </c>
      <c r="O67" s="19">
        <f>Input_Summary!E86</f>
        <v>0.24463210898360452</v>
      </c>
      <c r="P67" s="19">
        <f t="shared" si="11"/>
        <v>2.3988624606932256</v>
      </c>
      <c r="Q67" s="18">
        <f t="shared" si="1"/>
        <v>0.19620000000000018</v>
      </c>
      <c r="R67" s="21">
        <f t="shared" si="12"/>
        <v>2.0000000000000018E-2</v>
      </c>
      <c r="S67" s="21">
        <f t="shared" si="13"/>
        <v>6.5616600000000053E-2</v>
      </c>
    </row>
    <row r="68" spans="1:19">
      <c r="A68" s="16">
        <f>Input_Summary!B87</f>
        <v>1.04</v>
      </c>
      <c r="B68" s="16">
        <f t="shared" si="2"/>
        <v>3.4120632</v>
      </c>
      <c r="C68" s="16">
        <f t="shared" si="0"/>
        <v>3594.3461147999997</v>
      </c>
      <c r="D68" s="16">
        <f t="shared" si="3"/>
        <v>1095.5566957910401</v>
      </c>
      <c r="E68" s="19">
        <f t="shared" si="14"/>
        <v>0.10025008431935999</v>
      </c>
      <c r="F68" s="27">
        <f t="shared" si="4"/>
        <v>9.6000483245062309</v>
      </c>
      <c r="G68" s="16">
        <f>Input_Summary!C87</f>
        <v>9.5999999999999988E-2</v>
      </c>
      <c r="H68" s="19">
        <f t="shared" si="5"/>
        <v>0.12112612144424359</v>
      </c>
      <c r="I68" s="27">
        <f t="shared" si="6"/>
        <v>11.599100375083918</v>
      </c>
      <c r="J68" s="22">
        <f t="shared" si="7"/>
        <v>0.11599100375083918</v>
      </c>
      <c r="K68" s="19">
        <f t="shared" si="8"/>
        <v>-1.0442717116600001E-3</v>
      </c>
      <c r="L68" s="27">
        <f t="shared" si="9"/>
        <v>-0.10000050338027326</v>
      </c>
      <c r="M68" s="23">
        <f>Input_Summary!D87</f>
        <v>-1E-3</v>
      </c>
      <c r="N68" s="19">
        <f t="shared" si="10"/>
        <v>3.3441515088194964</v>
      </c>
      <c r="O68" s="19">
        <f>Input_Summary!E87</f>
        <v>1.0193004540983521</v>
      </c>
      <c r="P68" s="19">
        <f t="shared" si="11"/>
        <v>9.9952602528884409</v>
      </c>
      <c r="Q68" s="18">
        <f t="shared" si="1"/>
        <v>0.39240000000000036</v>
      </c>
      <c r="R68" s="21">
        <f t="shared" si="12"/>
        <v>4.0000000000000036E-2</v>
      </c>
      <c r="S68" s="21">
        <f t="shared" si="13"/>
        <v>0.13123320000000011</v>
      </c>
    </row>
    <row r="69" spans="1:19">
      <c r="A69" s="16">
        <f>Input_Summary!B88</f>
        <v>1.06</v>
      </c>
      <c r="B69" s="16">
        <f t="shared" si="2"/>
        <v>3.4776798000000002</v>
      </c>
      <c r="C69" s="16">
        <f t="shared" si="0"/>
        <v>3594.2804981999998</v>
      </c>
      <c r="D69" s="16">
        <f t="shared" si="3"/>
        <v>1095.53669585136</v>
      </c>
      <c r="E69" s="19">
        <f t="shared" si="14"/>
        <v>0.10025008431935999</v>
      </c>
      <c r="F69" s="27">
        <f t="shared" si="4"/>
        <v>9.6000483245062309</v>
      </c>
      <c r="G69" s="16">
        <f>Input_Summary!C88</f>
        <v>9.5999999999999988E-2</v>
      </c>
      <c r="H69" s="19">
        <f t="shared" si="5"/>
        <v>0.12112612144424359</v>
      </c>
      <c r="I69" s="27">
        <f t="shared" si="6"/>
        <v>11.599100375083918</v>
      </c>
      <c r="J69" s="22">
        <f t="shared" si="7"/>
        <v>0.11599100375083918</v>
      </c>
      <c r="K69" s="19">
        <f t="shared" si="8"/>
        <v>-1.0442717116600001E-3</v>
      </c>
      <c r="L69" s="27">
        <f t="shared" si="9"/>
        <v>-0.10000050338027326</v>
      </c>
      <c r="M69" s="23">
        <f>Input_Summary!D88</f>
        <v>-1E-3</v>
      </c>
      <c r="N69" s="19">
        <f t="shared" si="10"/>
        <v>3.3441515088194964</v>
      </c>
      <c r="O69" s="19">
        <f>Input_Summary!E88</f>
        <v>1.0193004540983521</v>
      </c>
      <c r="P69" s="19">
        <f t="shared" si="11"/>
        <v>9.9952602528884409</v>
      </c>
      <c r="Q69" s="18">
        <f t="shared" si="1"/>
        <v>0.58860000000000057</v>
      </c>
      <c r="R69" s="21">
        <f t="shared" si="12"/>
        <v>6.0000000000000053E-2</v>
      </c>
      <c r="S69" s="21">
        <f t="shared" si="13"/>
        <v>0.19684980000000016</v>
      </c>
    </row>
    <row r="70" spans="1:19">
      <c r="A70" s="16">
        <f>Input_Summary!B89</f>
        <v>1.08</v>
      </c>
      <c r="B70" s="16">
        <f t="shared" si="2"/>
        <v>3.5432964</v>
      </c>
      <c r="C70" s="16">
        <f t="shared" si="0"/>
        <v>3594.2148815999994</v>
      </c>
      <c r="D70" s="16">
        <f t="shared" si="3"/>
        <v>1095.5166959116798</v>
      </c>
      <c r="E70" s="19">
        <f t="shared" si="14"/>
        <v>0.61194322303275994</v>
      </c>
      <c r="F70" s="27">
        <f t="shared" si="4"/>
        <v>58.600294980840125</v>
      </c>
      <c r="G70" s="16">
        <f>Input_Summary!C89</f>
        <v>0.58599999999999997</v>
      </c>
      <c r="H70" s="19">
        <f t="shared" si="5"/>
        <v>0.632821825021604</v>
      </c>
      <c r="I70" s="27">
        <f t="shared" si="6"/>
        <v>60.599347031417814</v>
      </c>
      <c r="J70" s="22">
        <f t="shared" si="7"/>
        <v>0.60599347031417816</v>
      </c>
      <c r="K70" s="19">
        <f t="shared" si="8"/>
        <v>-1.0442717116600001E-3</v>
      </c>
      <c r="L70" s="27">
        <f t="shared" si="9"/>
        <v>-0.10000050338027326</v>
      </c>
      <c r="M70" s="23">
        <f>Input_Summary!D89</f>
        <v>-1E-3</v>
      </c>
      <c r="N70" s="19">
        <f t="shared" si="10"/>
        <v>3.3441515088194964</v>
      </c>
      <c r="O70" s="19">
        <f>Input_Summary!E89</f>
        <v>1.0193004540983521</v>
      </c>
      <c r="P70" s="19">
        <f t="shared" si="11"/>
        <v>9.9952602528884409</v>
      </c>
      <c r="Q70" s="18">
        <f t="shared" si="1"/>
        <v>0.78480000000000072</v>
      </c>
      <c r="R70" s="21">
        <f t="shared" si="12"/>
        <v>8.0000000000000071E-2</v>
      </c>
      <c r="S70" s="21">
        <f t="shared" si="13"/>
        <v>0.26246640000000021</v>
      </c>
    </row>
    <row r="71" spans="1:19">
      <c r="A71" s="16">
        <f>Input_Summary!B90</f>
        <v>1.1000000000000001</v>
      </c>
      <c r="B71" s="16">
        <f t="shared" si="2"/>
        <v>3.6089130000000003</v>
      </c>
      <c r="C71" s="16">
        <f t="shared" si="0"/>
        <v>3594.1492649999996</v>
      </c>
      <c r="D71" s="16">
        <f t="shared" si="3"/>
        <v>1095.496695972</v>
      </c>
      <c r="E71" s="19">
        <f t="shared" si="14"/>
        <v>0.61194322303275994</v>
      </c>
      <c r="F71" s="27">
        <f t="shared" si="4"/>
        <v>58.600294980840125</v>
      </c>
      <c r="G71" s="16">
        <f>Input_Summary!C90</f>
        <v>0.58599999999999997</v>
      </c>
      <c r="H71" s="19">
        <f t="shared" si="5"/>
        <v>0.62822920740500077</v>
      </c>
      <c r="I71" s="27">
        <f t="shared" si="6"/>
        <v>60.159555580290721</v>
      </c>
      <c r="J71" s="22">
        <f t="shared" si="7"/>
        <v>0.60159555580290724</v>
      </c>
      <c r="K71" s="19">
        <f t="shared" si="8"/>
        <v>-1.0442717116600001E-3</v>
      </c>
      <c r="L71" s="27">
        <f t="shared" si="9"/>
        <v>-0.10000050338027326</v>
      </c>
      <c r="M71" s="23">
        <f>Input_Summary!D90</f>
        <v>-1E-3</v>
      </c>
      <c r="N71" s="19">
        <f t="shared" si="10"/>
        <v>2.6084381768792073</v>
      </c>
      <c r="O71" s="19">
        <f>Input_Summary!E90</f>
        <v>0.79505435419671466</v>
      </c>
      <c r="P71" s="19">
        <f t="shared" si="11"/>
        <v>7.7963029972529831</v>
      </c>
      <c r="Q71" s="18">
        <f t="shared" si="1"/>
        <v>0.98100000000000087</v>
      </c>
      <c r="R71" s="21">
        <f t="shared" si="12"/>
        <v>0.10000000000000009</v>
      </c>
      <c r="S71" s="21">
        <f t="shared" si="13"/>
        <v>0.32808300000000029</v>
      </c>
    </row>
    <row r="72" spans="1:19">
      <c r="A72" s="16">
        <f>Input_Summary!B91</f>
        <v>1.1200000000000001</v>
      </c>
      <c r="B72" s="16">
        <f t="shared" si="2"/>
        <v>3.6745296000000001</v>
      </c>
      <c r="C72" s="16">
        <f t="shared" si="0"/>
        <v>3594.0836483999997</v>
      </c>
      <c r="D72" s="16">
        <f t="shared" si="3"/>
        <v>1095.47669603232</v>
      </c>
      <c r="E72" s="19">
        <f t="shared" si="14"/>
        <v>0.54302129006319999</v>
      </c>
      <c r="F72" s="27">
        <f t="shared" si="4"/>
        <v>52.000261757742095</v>
      </c>
      <c r="G72" s="16">
        <f>Input_Summary!C91</f>
        <v>0.52</v>
      </c>
      <c r="H72" s="19">
        <f t="shared" si="5"/>
        <v>0.55930692896396861</v>
      </c>
      <c r="I72" s="27">
        <f t="shared" si="6"/>
        <v>53.559522357192691</v>
      </c>
      <c r="J72" s="22">
        <f t="shared" si="7"/>
        <v>0.5355952235719269</v>
      </c>
      <c r="K72" s="19">
        <f t="shared" si="8"/>
        <v>-1.0442717116600001E-3</v>
      </c>
      <c r="L72" s="27">
        <f t="shared" si="9"/>
        <v>-0.10000050338027326</v>
      </c>
      <c r="M72" s="23">
        <f>Input_Summary!D91</f>
        <v>-1E-3</v>
      </c>
      <c r="N72" s="19">
        <f t="shared" si="10"/>
        <v>2.6084381768792073</v>
      </c>
      <c r="O72" s="19">
        <f>Input_Summary!E91</f>
        <v>0.79505435419671466</v>
      </c>
      <c r="P72" s="19">
        <f t="shared" si="11"/>
        <v>7.7963029972529831</v>
      </c>
      <c r="Q72" s="18">
        <f t="shared" si="1"/>
        <v>1.1772000000000011</v>
      </c>
      <c r="R72" s="21">
        <f t="shared" si="12"/>
        <v>0.12000000000000011</v>
      </c>
      <c r="S72" s="21">
        <f t="shared" si="13"/>
        <v>0.39369960000000032</v>
      </c>
    </row>
    <row r="73" spans="1:19">
      <c r="A73" s="16">
        <f>Input_Summary!B92</f>
        <v>1.1399999999999999</v>
      </c>
      <c r="B73" s="16">
        <f t="shared" si="2"/>
        <v>3.7401461999999994</v>
      </c>
      <c r="C73" s="16">
        <f t="shared" si="0"/>
        <v>3594.0180317999998</v>
      </c>
      <c r="D73" s="16">
        <f t="shared" si="3"/>
        <v>1095.45669609264</v>
      </c>
      <c r="E73" s="19">
        <f t="shared" si="14"/>
        <v>0.75500844753018004</v>
      </c>
      <c r="F73" s="27">
        <f t="shared" si="4"/>
        <v>72.300363943937569</v>
      </c>
      <c r="G73" s="16">
        <f>Input_Summary!C92</f>
        <v>0.72300000000000009</v>
      </c>
      <c r="H73" s="19">
        <f t="shared" si="5"/>
        <v>0.77421772386437582</v>
      </c>
      <c r="I73" s="27">
        <f t="shared" si="6"/>
        <v>74.139491830469041</v>
      </c>
      <c r="J73" s="22">
        <f t="shared" si="7"/>
        <v>0.7413949183046904</v>
      </c>
      <c r="K73" s="19">
        <f t="shared" si="8"/>
        <v>-1.0442717116600001E-3</v>
      </c>
      <c r="L73" s="27">
        <f t="shared" si="9"/>
        <v>-0.10000050338027326</v>
      </c>
      <c r="M73" s="23">
        <f>Input_Summary!D92</f>
        <v>-1E-3</v>
      </c>
      <c r="N73" s="19">
        <f t="shared" si="10"/>
        <v>3.076619388113937</v>
      </c>
      <c r="O73" s="19">
        <f>Input_Summary!E92</f>
        <v>0.93775641777048402</v>
      </c>
      <c r="P73" s="19">
        <f t="shared" si="11"/>
        <v>9.1956394326573658</v>
      </c>
      <c r="Q73" s="18">
        <f t="shared" si="1"/>
        <v>1.3733999999999991</v>
      </c>
      <c r="R73" s="21">
        <f t="shared" si="12"/>
        <v>0.1399999999999999</v>
      </c>
      <c r="S73" s="21">
        <f t="shared" si="13"/>
        <v>0.45931619999999967</v>
      </c>
    </row>
    <row r="74" spans="1:19">
      <c r="A74" s="16">
        <f>Input_Summary!B93</f>
        <v>1.1599999999999999</v>
      </c>
      <c r="B74" s="16">
        <f t="shared" si="2"/>
        <v>3.8057627999999997</v>
      </c>
      <c r="C74" s="16">
        <f t="shared" si="0"/>
        <v>3593.9524151999995</v>
      </c>
      <c r="D74" s="16">
        <f t="shared" si="3"/>
        <v>1095.4366961529599</v>
      </c>
      <c r="E74" s="19">
        <f t="shared" si="14"/>
        <v>0.75500844753018004</v>
      </c>
      <c r="F74" s="27">
        <f t="shared" si="4"/>
        <v>72.300363943937569</v>
      </c>
      <c r="G74" s="16">
        <f>Input_Summary!C93</f>
        <v>0.72300000000000009</v>
      </c>
      <c r="H74" s="19">
        <f t="shared" si="5"/>
        <v>0.83058166734087069</v>
      </c>
      <c r="I74" s="27">
        <f t="shared" si="6"/>
        <v>79.536932367028797</v>
      </c>
      <c r="J74" s="22">
        <f t="shared" si="7"/>
        <v>0.79536932367028801</v>
      </c>
      <c r="K74" s="19">
        <f t="shared" si="8"/>
        <v>-1.0442717116600001E-3</v>
      </c>
      <c r="L74" s="27">
        <f t="shared" si="9"/>
        <v>-0.10000050338027326</v>
      </c>
      <c r="M74" s="23">
        <f>Input_Summary!D93</f>
        <v>-1E-3</v>
      </c>
      <c r="N74" s="19">
        <f t="shared" si="10"/>
        <v>12.105828461926579</v>
      </c>
      <c r="O74" s="19">
        <f>Input_Summary!E93</f>
        <v>3.6898676438360352</v>
      </c>
      <c r="P74" s="19">
        <f t="shared" si="11"/>
        <v>36.182842115456161</v>
      </c>
      <c r="Q74" s="18">
        <f t="shared" si="1"/>
        <v>1.5695999999999992</v>
      </c>
      <c r="R74" s="21">
        <f t="shared" si="12"/>
        <v>0.15999999999999992</v>
      </c>
      <c r="S74" s="21">
        <f t="shared" si="13"/>
        <v>0.52493279999999976</v>
      </c>
    </row>
    <row r="75" spans="1:19">
      <c r="A75" s="16">
        <f>Input_Summary!B94</f>
        <v>1.18</v>
      </c>
      <c r="B75" s="16">
        <f t="shared" si="2"/>
        <v>3.8713793999999999</v>
      </c>
      <c r="C75" s="16">
        <f t="shared" si="0"/>
        <v>3593.8867985999996</v>
      </c>
      <c r="D75" s="16">
        <f t="shared" si="3"/>
        <v>1095.4166962132799</v>
      </c>
      <c r="E75" s="19">
        <f t="shared" si="14"/>
        <v>2.6148563659966402</v>
      </c>
      <c r="F75" s="27">
        <f t="shared" si="4"/>
        <v>250.40126046420426</v>
      </c>
      <c r="G75" s="16">
        <f>Input_Summary!C94</f>
        <v>2.504</v>
      </c>
      <c r="H75" s="19">
        <f t="shared" si="5"/>
        <v>2.6904389083026645</v>
      </c>
      <c r="I75" s="27">
        <f t="shared" si="6"/>
        <v>257.63782888729548</v>
      </c>
      <c r="J75" s="22">
        <f t="shared" si="7"/>
        <v>2.5763782888729549</v>
      </c>
      <c r="K75" s="19">
        <f t="shared" si="8"/>
        <v>-1.0442717116600001E-3</v>
      </c>
      <c r="L75" s="27">
        <f t="shared" si="9"/>
        <v>-0.10000050338027326</v>
      </c>
      <c r="M75" s="23">
        <f>Input_Summary!D94</f>
        <v>-1E-3</v>
      </c>
      <c r="N75" s="19">
        <f t="shared" si="10"/>
        <v>12.105828461926579</v>
      </c>
      <c r="O75" s="19">
        <f>Input_Summary!E94</f>
        <v>3.6898676438360352</v>
      </c>
      <c r="P75" s="19">
        <f t="shared" si="11"/>
        <v>36.182842115456161</v>
      </c>
      <c r="Q75" s="18">
        <f t="shared" si="1"/>
        <v>1.7657999999999994</v>
      </c>
      <c r="R75" s="21">
        <f t="shared" si="12"/>
        <v>0.17999999999999994</v>
      </c>
      <c r="S75" s="21">
        <f t="shared" si="13"/>
        <v>0.59054939999999978</v>
      </c>
    </row>
    <row r="76" spans="1:19">
      <c r="A76" s="16">
        <f>Input_Summary!B95</f>
        <v>1.2</v>
      </c>
      <c r="B76" s="16">
        <f t="shared" si="2"/>
        <v>3.9369959999999997</v>
      </c>
      <c r="C76" s="16">
        <f t="shared" si="0"/>
        <v>3593.8211819999997</v>
      </c>
      <c r="D76" s="16">
        <f t="shared" si="3"/>
        <v>1095.3966962735999</v>
      </c>
      <c r="E76" s="19">
        <f t="shared" si="14"/>
        <v>2.6148563659966402</v>
      </c>
      <c r="F76" s="27">
        <f t="shared" si="4"/>
        <v>250.40126046420426</v>
      </c>
      <c r="G76" s="16">
        <f>Input_Summary!C95</f>
        <v>2.504</v>
      </c>
      <c r="H76" s="19">
        <f t="shared" si="5"/>
        <v>2.6633007132954636</v>
      </c>
      <c r="I76" s="27">
        <f t="shared" si="6"/>
        <v>255.0390612215445</v>
      </c>
      <c r="J76" s="22">
        <f t="shared" si="7"/>
        <v>2.5503906122154452</v>
      </c>
      <c r="K76" s="19">
        <f t="shared" si="8"/>
        <v>-1.0442717116600001E-3</v>
      </c>
      <c r="L76" s="27">
        <f t="shared" si="9"/>
        <v>-0.10000050338027326</v>
      </c>
      <c r="M76" s="23">
        <f>Input_Summary!D95</f>
        <v>-1E-3</v>
      </c>
      <c r="N76" s="19">
        <f t="shared" si="10"/>
        <v>7.7584315004612323</v>
      </c>
      <c r="O76" s="19">
        <f>Input_Summary!E95</f>
        <v>2.3647770535081771</v>
      </c>
      <c r="P76" s="19">
        <f t="shared" si="11"/>
        <v>23.189003786701182</v>
      </c>
      <c r="Q76" s="18">
        <f t="shared" si="1"/>
        <v>1.9619999999999997</v>
      </c>
      <c r="R76" s="21">
        <f t="shared" si="12"/>
        <v>0.19999999999999996</v>
      </c>
      <c r="S76" s="21">
        <f t="shared" si="13"/>
        <v>0.6561659999999998</v>
      </c>
    </row>
    <row r="77" spans="1:19">
      <c r="A77" s="16">
        <f>Input_Summary!B96</f>
        <v>1.22</v>
      </c>
      <c r="B77" s="16">
        <f t="shared" si="2"/>
        <v>4.0026126</v>
      </c>
      <c r="C77" s="16">
        <f t="shared" si="0"/>
        <v>3593.7555653999998</v>
      </c>
      <c r="D77" s="16">
        <f t="shared" si="3"/>
        <v>1095.3766963339199</v>
      </c>
      <c r="E77" s="19">
        <f t="shared" si="14"/>
        <v>2.6649814081563195</v>
      </c>
      <c r="F77" s="27">
        <f t="shared" si="4"/>
        <v>255.20128462645729</v>
      </c>
      <c r="G77" s="16">
        <f>Input_Summary!C96</f>
        <v>2.5519999999999996</v>
      </c>
      <c r="H77" s="19">
        <f t="shared" si="5"/>
        <v>2.7079983677056823</v>
      </c>
      <c r="I77" s="27">
        <f t="shared" si="6"/>
        <v>259.31933185064736</v>
      </c>
      <c r="J77" s="22">
        <f t="shared" si="7"/>
        <v>2.5931933185064735</v>
      </c>
      <c r="K77" s="19">
        <f t="shared" si="8"/>
        <v>-1.0442717116600001E-3</v>
      </c>
      <c r="L77" s="27">
        <f t="shared" si="9"/>
        <v>-0.10000050338027326</v>
      </c>
      <c r="M77" s="23">
        <f>Input_Summary!D96</f>
        <v>-1E-3</v>
      </c>
      <c r="N77" s="19">
        <f t="shared" si="10"/>
        <v>6.8889521081681639</v>
      </c>
      <c r="O77" s="19">
        <f>Input_Summary!E96</f>
        <v>2.0997589354426056</v>
      </c>
      <c r="P77" s="19">
        <f t="shared" si="11"/>
        <v>20.590236120950188</v>
      </c>
      <c r="Q77" s="18">
        <f t="shared" si="1"/>
        <v>2.1581999999999999</v>
      </c>
      <c r="R77" s="21">
        <f t="shared" si="12"/>
        <v>0.21999999999999997</v>
      </c>
      <c r="S77" s="21">
        <f t="shared" si="13"/>
        <v>0.72178259999999994</v>
      </c>
    </row>
    <row r="78" spans="1:19">
      <c r="A78" s="16">
        <f>Input_Summary!B97</f>
        <v>1.24</v>
      </c>
      <c r="B78" s="16">
        <f t="shared" si="2"/>
        <v>4.0682292000000002</v>
      </c>
      <c r="C78" s="16">
        <f t="shared" si="0"/>
        <v>3593.6899487999995</v>
      </c>
      <c r="D78" s="16">
        <f t="shared" si="3"/>
        <v>1095.3566963942399</v>
      </c>
      <c r="E78" s="19">
        <f t="shared" si="14"/>
        <v>3.0826900928203198</v>
      </c>
      <c r="F78" s="27">
        <f t="shared" si="4"/>
        <v>295.20148597856661</v>
      </c>
      <c r="G78" s="16">
        <f>Input_Summary!C97</f>
        <v>2.952</v>
      </c>
      <c r="H78" s="19">
        <f t="shared" si="5"/>
        <v>3.1173589322878108</v>
      </c>
      <c r="I78" s="27">
        <f t="shared" si="6"/>
        <v>298.51991238252555</v>
      </c>
      <c r="J78" s="22">
        <f t="shared" si="7"/>
        <v>2.9851991238252555</v>
      </c>
      <c r="K78" s="19">
        <f t="shared" si="8"/>
        <v>-1.0442717116600001E-3</v>
      </c>
      <c r="L78" s="27">
        <f t="shared" si="9"/>
        <v>-0.10000050338027326</v>
      </c>
      <c r="M78" s="23">
        <f>Input_Summary!D97</f>
        <v>-1E-3</v>
      </c>
      <c r="N78" s="19">
        <f t="shared" si="10"/>
        <v>5.551291504640365</v>
      </c>
      <c r="O78" s="19">
        <f>Input_Summary!E97</f>
        <v>1.6920387538032649</v>
      </c>
      <c r="P78" s="19">
        <f t="shared" si="11"/>
        <v>16.592132019794814</v>
      </c>
      <c r="Q78" s="18">
        <f t="shared" si="1"/>
        <v>2.3544</v>
      </c>
      <c r="R78" s="21">
        <f t="shared" si="12"/>
        <v>0.24</v>
      </c>
      <c r="S78" s="21">
        <f t="shared" si="13"/>
        <v>0.78739919999999997</v>
      </c>
    </row>
    <row r="79" spans="1:19">
      <c r="A79" s="16">
        <f>Input_Summary!B98</f>
        <v>1.26</v>
      </c>
      <c r="B79" s="16">
        <f t="shared" si="2"/>
        <v>4.1338457999999996</v>
      </c>
      <c r="C79" s="16">
        <f t="shared" si="0"/>
        <v>3593.6243321999996</v>
      </c>
      <c r="D79" s="16">
        <f t="shared" si="3"/>
        <v>1095.3366964545598</v>
      </c>
      <c r="E79" s="19">
        <f t="shared" si="14"/>
        <v>3.0513619414705202</v>
      </c>
      <c r="F79" s="27">
        <f t="shared" si="4"/>
        <v>292.2014708771585</v>
      </c>
      <c r="G79" s="16">
        <f>Input_Summary!C98</f>
        <v>2.9220000000000002</v>
      </c>
      <c r="H79" s="19">
        <f t="shared" si="5"/>
        <v>3.0751753459026441</v>
      </c>
      <c r="I79" s="27">
        <f t="shared" si="6"/>
        <v>294.48039021481708</v>
      </c>
      <c r="J79" s="22">
        <f t="shared" si="7"/>
        <v>2.9448039021481707</v>
      </c>
      <c r="K79" s="19">
        <f t="shared" si="8"/>
        <v>-1.0442717116600001E-3</v>
      </c>
      <c r="L79" s="27">
        <f t="shared" si="9"/>
        <v>-0.10000050338027326</v>
      </c>
      <c r="M79" s="23">
        <f>Input_Summary!D98</f>
        <v>-1E-3</v>
      </c>
      <c r="N79" s="19">
        <f t="shared" si="10"/>
        <v>3.8123327200542265</v>
      </c>
      <c r="O79" s="19">
        <f>Input_Summary!E98</f>
        <v>1.1620025176721216</v>
      </c>
      <c r="P79" s="19">
        <f t="shared" si="11"/>
        <v>11.394596688292824</v>
      </c>
      <c r="Q79" s="18">
        <f t="shared" si="1"/>
        <v>2.5506000000000002</v>
      </c>
      <c r="R79" s="21">
        <f t="shared" si="12"/>
        <v>0.26</v>
      </c>
      <c r="S79" s="21">
        <f t="shared" si="13"/>
        <v>0.85301579999999999</v>
      </c>
    </row>
    <row r="80" spans="1:19">
      <c r="A80" s="16">
        <f>Input_Summary!B99</f>
        <v>1.28</v>
      </c>
      <c r="B80" s="16">
        <f t="shared" si="2"/>
        <v>4.1994623999999998</v>
      </c>
      <c r="C80" s="16">
        <f t="shared" ref="C80:C113" si="15">$G$7-B80</f>
        <v>3593.5587155999997</v>
      </c>
      <c r="D80" s="16">
        <f t="shared" si="3"/>
        <v>1095.3166965148801</v>
      </c>
      <c r="E80" s="19">
        <f t="shared" si="14"/>
        <v>2.04050692458364</v>
      </c>
      <c r="F80" s="27">
        <f t="shared" si="4"/>
        <v>195.40098360505394</v>
      </c>
      <c r="G80" s="16">
        <f>Input_Summary!C99</f>
        <v>1.954</v>
      </c>
      <c r="H80" s="19">
        <f t="shared" si="5"/>
        <v>2.0311231620535684</v>
      </c>
      <c r="I80" s="27">
        <f t="shared" si="6"/>
        <v>194.50141018229397</v>
      </c>
      <c r="J80" s="22">
        <f t="shared" si="7"/>
        <v>1.9450141018229397</v>
      </c>
      <c r="K80" s="19">
        <f t="shared" si="8"/>
        <v>-1.0442717116600001E-3</v>
      </c>
      <c r="L80" s="27">
        <f t="shared" si="9"/>
        <v>-0.10000050338027326</v>
      </c>
      <c r="M80" s="23">
        <f>Input_Summary!D99</f>
        <v>-1E-3</v>
      </c>
      <c r="N80" s="19">
        <f t="shared" si="10"/>
        <v>-1.5048681789687737</v>
      </c>
      <c r="O80" s="19">
        <f>Input_Summary!E99</f>
        <v>-0.45868520434425852</v>
      </c>
      <c r="P80" s="19">
        <f t="shared" si="11"/>
        <v>-4.4978671137997983</v>
      </c>
      <c r="Q80" s="18">
        <f t="shared" ref="Q80:Q113" si="16">IF(B80&lt;=$J$11,0,9.81*(A80-$J$11/3.28083))</f>
        <v>2.7468000000000004</v>
      </c>
      <c r="R80" s="21">
        <f t="shared" si="12"/>
        <v>0.28000000000000003</v>
      </c>
      <c r="S80" s="21">
        <f t="shared" si="13"/>
        <v>0.91863240000000002</v>
      </c>
    </row>
    <row r="81" spans="1:19">
      <c r="A81" s="16">
        <f>Input_Summary!B100</f>
        <v>1.3</v>
      </c>
      <c r="B81" s="16">
        <f t="shared" ref="B81:B113" si="17">A81*3.28083</f>
        <v>4.2650790000000001</v>
      </c>
      <c r="C81" s="16">
        <f t="shared" si="15"/>
        <v>3593.4930989999998</v>
      </c>
      <c r="D81" s="16">
        <f t="shared" ref="D81:D113" si="18">C81*0.3048</f>
        <v>1095.2966965752</v>
      </c>
      <c r="E81" s="19">
        <f t="shared" si="14"/>
        <v>2.04050692458364</v>
      </c>
      <c r="F81" s="27">
        <f t="shared" ref="F81:F113" si="19">E81*95.761</f>
        <v>195.40098360505394</v>
      </c>
      <c r="G81" s="16">
        <f>Input_Summary!C100</f>
        <v>1.954</v>
      </c>
      <c r="H81" s="19">
        <f t="shared" ref="H81:H113" si="20">I81/95.76052</f>
        <v>2.0025236796229025</v>
      </c>
      <c r="I81" s="27">
        <f t="shared" ref="I81:I113" si="21">F81+P81*(1-$J$12)</f>
        <v>191.76270887300254</v>
      </c>
      <c r="J81" s="22">
        <f t="shared" ref="J81:J113" si="22">I81*0.01</f>
        <v>1.9176270887300255</v>
      </c>
      <c r="K81" s="19">
        <f t="shared" ref="K81:K113" si="23">M81*1.04427171166</f>
        <v>-1.0442717116600001E-3</v>
      </c>
      <c r="L81" s="27">
        <f t="shared" ref="L81:L113" si="24">K81*95.761</f>
        <v>-0.10000050338027326</v>
      </c>
      <c r="M81" s="23">
        <f>Input_Summary!D100</f>
        <v>-1E-3</v>
      </c>
      <c r="N81" s="19">
        <f t="shared" ref="N81:N113" si="25">O81*3.28083</f>
        <v>-6.0863557460514839</v>
      </c>
      <c r="O81" s="19">
        <f>Input_Summary!E100</f>
        <v>-1.8551268264590011</v>
      </c>
      <c r="P81" s="19">
        <f t="shared" ref="P81:P113" si="26">O81*9.806</f>
        <v>-18.191373660256964</v>
      </c>
      <c r="Q81" s="18">
        <f t="shared" si="16"/>
        <v>2.9430000000000005</v>
      </c>
      <c r="R81" s="21">
        <f t="shared" ref="R81:R113" si="27">Q81/9.81</f>
        <v>0.30000000000000004</v>
      </c>
      <c r="S81" s="21">
        <f t="shared" ref="S81:S113" si="28">R81*3.28083</f>
        <v>0.98424900000000015</v>
      </c>
    </row>
    <row r="82" spans="1:19">
      <c r="A82" s="16">
        <f>Input_Summary!B101</f>
        <v>1.32</v>
      </c>
      <c r="B82" s="16">
        <f t="shared" si="17"/>
        <v>4.3306956000000003</v>
      </c>
      <c r="C82" s="16">
        <f t="shared" si="15"/>
        <v>3593.4274823999995</v>
      </c>
      <c r="D82" s="16">
        <f t="shared" si="18"/>
        <v>1095.2766966355198</v>
      </c>
      <c r="E82" s="19">
        <f t="shared" ref="E82:E113" si="29">G82*1.04427171166</f>
        <v>1.22284217435386</v>
      </c>
      <c r="F82" s="27">
        <f t="shared" si="19"/>
        <v>117.10058945829998</v>
      </c>
      <c r="G82" s="16">
        <f>Input_Summary!C101</f>
        <v>1.171</v>
      </c>
      <c r="H82" s="19">
        <f t="shared" si="20"/>
        <v>1.1815147453058543</v>
      </c>
      <c r="I82" s="27">
        <f t="shared" si="21"/>
        <v>113.14246639815616</v>
      </c>
      <c r="J82" s="22">
        <f t="shared" si="22"/>
        <v>1.1314246639815617</v>
      </c>
      <c r="K82" s="19">
        <f t="shared" si="23"/>
        <v>-1.0442717116600001E-3</v>
      </c>
      <c r="L82" s="27">
        <f t="shared" si="24"/>
        <v>-0.10000050338027326</v>
      </c>
      <c r="M82" s="23">
        <f>Input_Summary!D101</f>
        <v>-1E-3</v>
      </c>
      <c r="N82" s="19">
        <f t="shared" si="25"/>
        <v>-6.6214199874626036</v>
      </c>
      <c r="O82" s="19">
        <f>Input_Summary!E101</f>
        <v>-2.0182148991147373</v>
      </c>
      <c r="P82" s="19">
        <f t="shared" si="26"/>
        <v>-19.790615300719111</v>
      </c>
      <c r="Q82" s="18">
        <f t="shared" si="16"/>
        <v>3.1392000000000007</v>
      </c>
      <c r="R82" s="21">
        <f t="shared" si="27"/>
        <v>0.32000000000000006</v>
      </c>
      <c r="S82" s="21">
        <f t="shared" si="28"/>
        <v>1.0498656000000002</v>
      </c>
    </row>
    <row r="83" spans="1:19">
      <c r="A83" s="16">
        <f>Input_Summary!B102</f>
        <v>1.34</v>
      </c>
      <c r="B83" s="16">
        <f t="shared" si="17"/>
        <v>4.3963122000000006</v>
      </c>
      <c r="C83" s="16">
        <f t="shared" si="15"/>
        <v>3593.3618657999996</v>
      </c>
      <c r="D83" s="16">
        <f t="shared" si="18"/>
        <v>1095.25669669584</v>
      </c>
      <c r="E83" s="19">
        <f t="shared" si="29"/>
        <v>0.88032105292938001</v>
      </c>
      <c r="F83" s="27">
        <f t="shared" si="19"/>
        <v>84.300424349570349</v>
      </c>
      <c r="G83" s="16">
        <f>Input_Summary!C102</f>
        <v>0.84299999999999997</v>
      </c>
      <c r="H83" s="19">
        <f t="shared" si="20"/>
        <v>0.83899190699284554</v>
      </c>
      <c r="I83" s="27">
        <f t="shared" si="21"/>
        <v>80.34230128942653</v>
      </c>
      <c r="J83" s="22">
        <f t="shared" si="22"/>
        <v>0.80342301289426532</v>
      </c>
      <c r="K83" s="19">
        <f t="shared" si="23"/>
        <v>-1.0442717116600001E-3</v>
      </c>
      <c r="L83" s="27">
        <f t="shared" si="24"/>
        <v>-0.10000050338027326</v>
      </c>
      <c r="M83" s="23">
        <f>Input_Summary!D102</f>
        <v>-1E-3</v>
      </c>
      <c r="N83" s="19">
        <f t="shared" si="25"/>
        <v>-6.6214199874626036</v>
      </c>
      <c r="O83" s="19">
        <f>Input_Summary!E102</f>
        <v>-2.0182148991147373</v>
      </c>
      <c r="P83" s="19">
        <f t="shared" si="26"/>
        <v>-19.790615300719111</v>
      </c>
      <c r="Q83" s="18">
        <f t="shared" si="16"/>
        <v>3.3354000000000008</v>
      </c>
      <c r="R83" s="21">
        <f t="shared" si="27"/>
        <v>0.34000000000000008</v>
      </c>
      <c r="S83" s="21">
        <f t="shared" si="28"/>
        <v>1.1154822000000002</v>
      </c>
    </row>
    <row r="84" spans="1:19">
      <c r="A84" s="16">
        <f>Input_Summary!B103</f>
        <v>1.36</v>
      </c>
      <c r="B84" s="16">
        <f t="shared" si="17"/>
        <v>4.4619287999999999</v>
      </c>
      <c r="C84" s="16">
        <f t="shared" si="15"/>
        <v>3593.2962491999997</v>
      </c>
      <c r="D84" s="16">
        <f t="shared" si="18"/>
        <v>1095.23669675616</v>
      </c>
      <c r="E84" s="19">
        <f t="shared" si="29"/>
        <v>0.63700574411260003</v>
      </c>
      <c r="F84" s="27">
        <f t="shared" si="19"/>
        <v>61.000307061966687</v>
      </c>
      <c r="G84" s="16">
        <f>Input_Summary!C103</f>
        <v>0.61</v>
      </c>
      <c r="H84" s="19">
        <f t="shared" si="20"/>
        <v>0.59379658044119721</v>
      </c>
      <c r="I84" s="27">
        <f t="shared" si="21"/>
        <v>56.862269317270872</v>
      </c>
      <c r="J84" s="22">
        <f t="shared" si="22"/>
        <v>0.56862269317270875</v>
      </c>
      <c r="K84" s="19">
        <f t="shared" si="23"/>
        <v>-1.0442717116600001E-3</v>
      </c>
      <c r="L84" s="27">
        <f t="shared" si="24"/>
        <v>-0.10000050338027326</v>
      </c>
      <c r="M84" s="23">
        <f>Input_Summary!D103</f>
        <v>-1E-3</v>
      </c>
      <c r="N84" s="19">
        <f t="shared" si="25"/>
        <v>-6.9223936232563581</v>
      </c>
      <c r="O84" s="19">
        <f>Input_Summary!E103</f>
        <v>-2.1099519399835889</v>
      </c>
      <c r="P84" s="19">
        <f t="shared" si="26"/>
        <v>-20.690188723479071</v>
      </c>
      <c r="Q84" s="18">
        <f t="shared" si="16"/>
        <v>3.531600000000001</v>
      </c>
      <c r="R84" s="21">
        <f t="shared" si="27"/>
        <v>0.3600000000000001</v>
      </c>
      <c r="S84" s="21">
        <f t="shared" si="28"/>
        <v>1.1810988000000002</v>
      </c>
    </row>
    <row r="85" spans="1:19">
      <c r="A85" s="16">
        <f>Input_Summary!B104</f>
        <v>1.38</v>
      </c>
      <c r="B85" s="16">
        <f t="shared" si="17"/>
        <v>4.5275453999999993</v>
      </c>
      <c r="C85" s="16">
        <f t="shared" si="15"/>
        <v>3593.2306325999998</v>
      </c>
      <c r="D85" s="16">
        <f t="shared" si="18"/>
        <v>1095.21669681648</v>
      </c>
      <c r="E85" s="19">
        <f t="shared" si="29"/>
        <v>0.63700574411260003</v>
      </c>
      <c r="F85" s="27">
        <f t="shared" si="19"/>
        <v>61.000307061966687</v>
      </c>
      <c r="G85" s="16">
        <f>Input_Summary!C104</f>
        <v>0.61</v>
      </c>
      <c r="H85" s="19">
        <f t="shared" si="20"/>
        <v>0.59254404836394181</v>
      </c>
      <c r="I85" s="27">
        <f t="shared" si="21"/>
        <v>56.742326194236213</v>
      </c>
      <c r="J85" s="22">
        <f t="shared" si="22"/>
        <v>0.56742326194236214</v>
      </c>
      <c r="K85" s="19">
        <f t="shared" si="23"/>
        <v>-1.0442717116600001E-3</v>
      </c>
      <c r="L85" s="27">
        <f t="shared" si="24"/>
        <v>-0.10000050338027326</v>
      </c>
      <c r="M85" s="23">
        <f>Input_Summary!D104</f>
        <v>-1E-3</v>
      </c>
      <c r="N85" s="19">
        <f t="shared" si="25"/>
        <v>-7.1230427137855283</v>
      </c>
      <c r="O85" s="19">
        <f>Input_Summary!E104</f>
        <v>-2.1711099672294902</v>
      </c>
      <c r="P85" s="19">
        <f t="shared" si="26"/>
        <v>-21.289904338652381</v>
      </c>
      <c r="Q85" s="18">
        <f t="shared" si="16"/>
        <v>3.7277999999999993</v>
      </c>
      <c r="R85" s="21">
        <f t="shared" si="27"/>
        <v>0.37999999999999989</v>
      </c>
      <c r="S85" s="21">
        <f t="shared" si="28"/>
        <v>1.2467153999999996</v>
      </c>
    </row>
    <row r="86" spans="1:19">
      <c r="A86" s="16">
        <f>Input_Summary!B105</f>
        <v>1.4</v>
      </c>
      <c r="B86" s="16">
        <f t="shared" si="17"/>
        <v>4.5931619999999995</v>
      </c>
      <c r="C86" s="16">
        <f t="shared" si="15"/>
        <v>3593.1650159999995</v>
      </c>
      <c r="D86" s="16">
        <f t="shared" si="18"/>
        <v>1095.1966968767999</v>
      </c>
      <c r="E86" s="19">
        <f t="shared" si="29"/>
        <v>0.51169313871339994</v>
      </c>
      <c r="F86" s="27">
        <f t="shared" si="19"/>
        <v>49.000246656333893</v>
      </c>
      <c r="G86" s="16">
        <f>Input_Summary!C105</f>
        <v>0.49</v>
      </c>
      <c r="H86" s="19">
        <f t="shared" si="20"/>
        <v>0.46597828275753683</v>
      </c>
      <c r="I86" s="27">
        <f t="shared" si="21"/>
        <v>44.62232266556876</v>
      </c>
      <c r="J86" s="22">
        <f t="shared" si="22"/>
        <v>0.44622322665568759</v>
      </c>
      <c r="K86" s="19">
        <f t="shared" si="23"/>
        <v>-1.0442717116600001E-3</v>
      </c>
      <c r="L86" s="27">
        <f t="shared" si="24"/>
        <v>-0.10000050338027326</v>
      </c>
      <c r="M86" s="23">
        <f>Input_Summary!D105</f>
        <v>-1E-3</v>
      </c>
      <c r="N86" s="19">
        <f t="shared" si="25"/>
        <v>-7.3236918043146977</v>
      </c>
      <c r="O86" s="19">
        <f>Input_Summary!E105</f>
        <v>-2.2322679944753911</v>
      </c>
      <c r="P86" s="19">
        <f t="shared" si="26"/>
        <v>-21.889619953825683</v>
      </c>
      <c r="Q86" s="18">
        <f t="shared" si="16"/>
        <v>3.9239999999999995</v>
      </c>
      <c r="R86" s="21">
        <f t="shared" si="27"/>
        <v>0.39999999999999991</v>
      </c>
      <c r="S86" s="21">
        <f t="shared" si="28"/>
        <v>1.3123319999999996</v>
      </c>
    </row>
    <row r="87" spans="1:19">
      <c r="A87" s="16">
        <f>Input_Summary!B106</f>
        <v>1.42</v>
      </c>
      <c r="B87" s="16">
        <f t="shared" si="17"/>
        <v>4.6587785999999998</v>
      </c>
      <c r="C87" s="16">
        <f t="shared" si="15"/>
        <v>3593.0993993999996</v>
      </c>
      <c r="D87" s="16">
        <f t="shared" si="18"/>
        <v>1095.1766969371199</v>
      </c>
      <c r="E87" s="19">
        <f t="shared" si="29"/>
        <v>0.64849273294085996</v>
      </c>
      <c r="F87" s="27">
        <f t="shared" si="19"/>
        <v>62.100312599149689</v>
      </c>
      <c r="G87" s="16">
        <f>Input_Summary!C106</f>
        <v>0.621</v>
      </c>
      <c r="H87" s="19">
        <f t="shared" si="20"/>
        <v>0.60277856269352503</v>
      </c>
      <c r="I87" s="27">
        <f t="shared" si="21"/>
        <v>57.722388608384556</v>
      </c>
      <c r="J87" s="22">
        <f t="shared" si="22"/>
        <v>0.57722388608384556</v>
      </c>
      <c r="K87" s="19">
        <f t="shared" si="23"/>
        <v>-1.0442717116600001E-3</v>
      </c>
      <c r="L87" s="27">
        <f t="shared" si="24"/>
        <v>-0.10000050338027326</v>
      </c>
      <c r="M87" s="23">
        <f>Input_Summary!D106</f>
        <v>-1E-3</v>
      </c>
      <c r="N87" s="19">
        <f t="shared" si="25"/>
        <v>-7.3236918043146977</v>
      </c>
      <c r="O87" s="19">
        <f>Input_Summary!E106</f>
        <v>-2.2322679944753911</v>
      </c>
      <c r="P87" s="19">
        <f t="shared" si="26"/>
        <v>-21.889619953825683</v>
      </c>
      <c r="Q87" s="18">
        <f t="shared" si="16"/>
        <v>4.1201999999999996</v>
      </c>
      <c r="R87" s="21">
        <f t="shared" si="27"/>
        <v>0.41999999999999993</v>
      </c>
      <c r="S87" s="21">
        <f t="shared" si="28"/>
        <v>1.3779485999999996</v>
      </c>
    </row>
    <row r="88" spans="1:19">
      <c r="A88" s="16">
        <f>Input_Summary!B107</f>
        <v>1.44</v>
      </c>
      <c r="B88" s="16">
        <f t="shared" si="17"/>
        <v>4.7243952</v>
      </c>
      <c r="C88" s="16">
        <f t="shared" si="15"/>
        <v>3593.0337827999997</v>
      </c>
      <c r="D88" s="16">
        <f t="shared" si="18"/>
        <v>1095.1566969974399</v>
      </c>
      <c r="E88" s="19">
        <f t="shared" si="29"/>
        <v>0.64849273294085996</v>
      </c>
      <c r="F88" s="27">
        <f t="shared" si="19"/>
        <v>62.100312599149689</v>
      </c>
      <c r="G88" s="16">
        <f>Input_Summary!C107</f>
        <v>0.621</v>
      </c>
      <c r="H88" s="19">
        <f t="shared" si="20"/>
        <v>0.59797718973071246</v>
      </c>
      <c r="I88" s="27">
        <f t="shared" si="21"/>
        <v>57.262606636751684</v>
      </c>
      <c r="J88" s="22">
        <f t="shared" si="22"/>
        <v>0.57262606636751689</v>
      </c>
      <c r="K88" s="19">
        <f t="shared" si="23"/>
        <v>0</v>
      </c>
      <c r="L88" s="27">
        <f t="shared" si="24"/>
        <v>0</v>
      </c>
      <c r="M88" s="23">
        <f>Input_Summary!D107</f>
        <v>0</v>
      </c>
      <c r="N88" s="19">
        <f t="shared" si="25"/>
        <v>-8.0928466513431818</v>
      </c>
      <c r="O88" s="19">
        <f>Input_Summary!E107</f>
        <v>-2.4667070989180124</v>
      </c>
      <c r="P88" s="19">
        <f t="shared" si="26"/>
        <v>-24.188529811990026</v>
      </c>
      <c r="Q88" s="18">
        <f t="shared" si="16"/>
        <v>4.3163999999999998</v>
      </c>
      <c r="R88" s="21">
        <f t="shared" si="27"/>
        <v>0.43999999999999995</v>
      </c>
      <c r="S88" s="21">
        <f t="shared" si="28"/>
        <v>1.4435651999999999</v>
      </c>
    </row>
    <row r="89" spans="1:19">
      <c r="A89" s="16">
        <f>Input_Summary!B108</f>
        <v>1.46</v>
      </c>
      <c r="B89" s="16">
        <f t="shared" si="17"/>
        <v>4.7900117999999994</v>
      </c>
      <c r="C89" s="16">
        <f t="shared" si="15"/>
        <v>3592.9681661999998</v>
      </c>
      <c r="D89" s="16">
        <f t="shared" si="18"/>
        <v>1095.1366970577601</v>
      </c>
      <c r="E89" s="19">
        <f t="shared" si="29"/>
        <v>1.0923082103963599</v>
      </c>
      <c r="F89" s="27">
        <f t="shared" si="19"/>
        <v>104.60052653576582</v>
      </c>
      <c r="G89" s="16">
        <f>Input_Summary!C108</f>
        <v>1.046</v>
      </c>
      <c r="H89" s="19">
        <f t="shared" si="20"/>
        <v>1.069559352858946</v>
      </c>
      <c r="I89" s="27">
        <f t="shared" si="21"/>
        <v>102.42155980063615</v>
      </c>
      <c r="J89" s="22">
        <f t="shared" si="22"/>
        <v>1.0242155980063614</v>
      </c>
      <c r="K89" s="19">
        <f t="shared" si="23"/>
        <v>0</v>
      </c>
      <c r="L89" s="27">
        <f t="shared" si="24"/>
        <v>0</v>
      </c>
      <c r="M89" s="23">
        <f>Input_Summary!D108</f>
        <v>0</v>
      </c>
      <c r="N89" s="19">
        <f t="shared" si="25"/>
        <v>-3.6451251446132518</v>
      </c>
      <c r="O89" s="19">
        <f>Input_Summary!E108</f>
        <v>-1.1110374949672039</v>
      </c>
      <c r="P89" s="19">
        <f t="shared" si="26"/>
        <v>-10.894833675648401</v>
      </c>
      <c r="Q89" s="18">
        <f t="shared" si="16"/>
        <v>4.5125999999999999</v>
      </c>
      <c r="R89" s="21">
        <f t="shared" si="27"/>
        <v>0.45999999999999996</v>
      </c>
      <c r="S89" s="21">
        <f t="shared" si="28"/>
        <v>1.5091817999999999</v>
      </c>
    </row>
    <row r="90" spans="1:19">
      <c r="A90" s="16">
        <f>Input_Summary!B109</f>
        <v>1.48</v>
      </c>
      <c r="B90" s="16">
        <f t="shared" si="17"/>
        <v>4.8556283999999996</v>
      </c>
      <c r="C90" s="16">
        <f t="shared" si="15"/>
        <v>3592.9025495999995</v>
      </c>
      <c r="D90" s="16">
        <f t="shared" si="18"/>
        <v>1095.1166971180799</v>
      </c>
      <c r="E90" s="19">
        <f t="shared" si="29"/>
        <v>0.10025008431935999</v>
      </c>
      <c r="F90" s="27">
        <f t="shared" si="19"/>
        <v>9.6000483245062309</v>
      </c>
      <c r="G90" s="16">
        <f>Input_Summary!C109</f>
        <v>9.5999999999999988E-2</v>
      </c>
      <c r="H90" s="19">
        <f t="shared" si="20"/>
        <v>7.7496254086512381E-2</v>
      </c>
      <c r="I90" s="27">
        <f t="shared" si="21"/>
        <v>7.4210815893765512</v>
      </c>
      <c r="J90" s="22">
        <f t="shared" si="22"/>
        <v>7.4210815893765519E-2</v>
      </c>
      <c r="K90" s="19">
        <f t="shared" si="23"/>
        <v>0</v>
      </c>
      <c r="L90" s="27">
        <f t="shared" si="24"/>
        <v>0</v>
      </c>
      <c r="M90" s="23">
        <f>Input_Summary!D109</f>
        <v>0</v>
      </c>
      <c r="N90" s="19">
        <f t="shared" si="25"/>
        <v>-3.6451251446132518</v>
      </c>
      <c r="O90" s="19">
        <f>Input_Summary!E109</f>
        <v>-1.1110374949672039</v>
      </c>
      <c r="P90" s="19">
        <f t="shared" si="26"/>
        <v>-10.894833675648401</v>
      </c>
      <c r="Q90" s="18">
        <f t="shared" si="16"/>
        <v>4.7088000000000001</v>
      </c>
      <c r="R90" s="21">
        <f t="shared" si="27"/>
        <v>0.48</v>
      </c>
      <c r="S90" s="21">
        <f t="shared" si="28"/>
        <v>1.5747983999999999</v>
      </c>
    </row>
    <row r="91" spans="1:19">
      <c r="A91" s="16">
        <f>Input_Summary!B110</f>
        <v>1.5</v>
      </c>
      <c r="B91" s="16">
        <f t="shared" si="17"/>
        <v>4.9212449999999999</v>
      </c>
      <c r="C91" s="16">
        <f t="shared" si="15"/>
        <v>3592.8369329999996</v>
      </c>
      <c r="D91" s="16">
        <f t="shared" si="18"/>
        <v>1095.0966971783998</v>
      </c>
      <c r="E91" s="19">
        <f t="shared" si="29"/>
        <v>1.90370733035618</v>
      </c>
      <c r="F91" s="27">
        <f t="shared" si="19"/>
        <v>182.30091766223813</v>
      </c>
      <c r="G91" s="16">
        <f>Input_Summary!C110</f>
        <v>1.823</v>
      </c>
      <c r="H91" s="19">
        <f t="shared" si="20"/>
        <v>1.8809625399601888</v>
      </c>
      <c r="I91" s="27">
        <f t="shared" si="21"/>
        <v>180.12195092710846</v>
      </c>
      <c r="J91" s="22">
        <f t="shared" si="22"/>
        <v>1.8012195092710845</v>
      </c>
      <c r="K91" s="19">
        <f t="shared" si="23"/>
        <v>0</v>
      </c>
      <c r="L91" s="27">
        <f t="shared" si="24"/>
        <v>0</v>
      </c>
      <c r="M91" s="23">
        <f>Input_Summary!D110</f>
        <v>0</v>
      </c>
      <c r="N91" s="19">
        <f t="shared" si="25"/>
        <v>-3.6451251446132518</v>
      </c>
      <c r="O91" s="19">
        <f>Input_Summary!E110</f>
        <v>-1.1110374949672039</v>
      </c>
      <c r="P91" s="19">
        <f t="shared" si="26"/>
        <v>-10.894833675648401</v>
      </c>
      <c r="Q91" s="18">
        <f t="shared" si="16"/>
        <v>4.9050000000000002</v>
      </c>
      <c r="R91" s="21">
        <f t="shared" si="27"/>
        <v>0.5</v>
      </c>
      <c r="S91" s="21">
        <f t="shared" si="28"/>
        <v>1.640415</v>
      </c>
    </row>
    <row r="92" spans="1:19">
      <c r="A92" s="16">
        <f>Input_Summary!B111</f>
        <v>1.52</v>
      </c>
      <c r="B92" s="16">
        <f t="shared" si="17"/>
        <v>4.9868616000000001</v>
      </c>
      <c r="C92" s="16">
        <f t="shared" si="15"/>
        <v>3592.7713163999997</v>
      </c>
      <c r="D92" s="16">
        <f t="shared" si="18"/>
        <v>1095.07669723872</v>
      </c>
      <c r="E92" s="19">
        <f t="shared" si="29"/>
        <v>2.7516559602241002</v>
      </c>
      <c r="F92" s="27">
        <f t="shared" si="19"/>
        <v>263.50132640702003</v>
      </c>
      <c r="G92" s="16">
        <f>Input_Summary!C111</f>
        <v>2.6350000000000002</v>
      </c>
      <c r="H92" s="19">
        <f t="shared" si="20"/>
        <v>2.7289154201741006</v>
      </c>
      <c r="I92" s="27">
        <f t="shared" si="21"/>
        <v>261.32235967189035</v>
      </c>
      <c r="J92" s="22">
        <f t="shared" si="22"/>
        <v>2.6132235967189037</v>
      </c>
      <c r="K92" s="19">
        <f t="shared" si="23"/>
        <v>0</v>
      </c>
      <c r="L92" s="27">
        <f t="shared" si="24"/>
        <v>0</v>
      </c>
      <c r="M92" s="23">
        <f>Input_Summary!D111</f>
        <v>0</v>
      </c>
      <c r="N92" s="19">
        <f t="shared" si="25"/>
        <v>-3.6451251446132518</v>
      </c>
      <c r="O92" s="19">
        <f>Input_Summary!E111</f>
        <v>-1.1110374949672039</v>
      </c>
      <c r="P92" s="19">
        <f t="shared" si="26"/>
        <v>-10.894833675648401</v>
      </c>
      <c r="Q92" s="18">
        <f t="shared" si="16"/>
        <v>5.1012000000000004</v>
      </c>
      <c r="R92" s="21">
        <f t="shared" si="27"/>
        <v>0.52</v>
      </c>
      <c r="S92" s="21">
        <f t="shared" si="28"/>
        <v>1.7060316</v>
      </c>
    </row>
    <row r="93" spans="1:19">
      <c r="A93" s="16">
        <f>Input_Summary!B112</f>
        <v>1.54</v>
      </c>
      <c r="B93" s="16">
        <f t="shared" si="17"/>
        <v>5.0524782000000004</v>
      </c>
      <c r="C93" s="16">
        <f t="shared" si="15"/>
        <v>3592.7056997999994</v>
      </c>
      <c r="D93" s="16">
        <f t="shared" si="18"/>
        <v>1095.0566972990398</v>
      </c>
      <c r="E93" s="19">
        <f t="shared" si="29"/>
        <v>2.6336532568065198</v>
      </c>
      <c r="F93" s="27">
        <f t="shared" si="19"/>
        <v>252.20126952504913</v>
      </c>
      <c r="G93" s="16">
        <f>Input_Summary!C112</f>
        <v>2.5219999999999998</v>
      </c>
      <c r="H93" s="19">
        <f t="shared" si="20"/>
        <v>2.6136259447682044</v>
      </c>
      <c r="I93" s="27">
        <f t="shared" si="21"/>
        <v>250.28217955649455</v>
      </c>
      <c r="J93" s="22">
        <f t="shared" si="22"/>
        <v>2.5028217955649454</v>
      </c>
      <c r="K93" s="19">
        <f t="shared" si="23"/>
        <v>0</v>
      </c>
      <c r="L93" s="27">
        <f t="shared" si="24"/>
        <v>0</v>
      </c>
      <c r="M93" s="23">
        <f>Input_Summary!D112</f>
        <v>0</v>
      </c>
      <c r="N93" s="19">
        <f t="shared" si="25"/>
        <v>-3.2103854484667167</v>
      </c>
      <c r="O93" s="19">
        <f>Input_Summary!E112</f>
        <v>-0.97852843593441807</v>
      </c>
      <c r="P93" s="19">
        <f t="shared" si="26"/>
        <v>-9.5954498427729025</v>
      </c>
      <c r="Q93" s="18">
        <f t="shared" si="16"/>
        <v>5.2974000000000006</v>
      </c>
      <c r="R93" s="21">
        <f t="shared" si="27"/>
        <v>0.54</v>
      </c>
      <c r="S93" s="21">
        <f t="shared" si="28"/>
        <v>1.7716482</v>
      </c>
    </row>
    <row r="94" spans="1:19">
      <c r="A94" s="16">
        <f>Input_Summary!B113</f>
        <v>1.56</v>
      </c>
      <c r="B94" s="16">
        <f t="shared" si="17"/>
        <v>5.1180947999999997</v>
      </c>
      <c r="C94" s="16">
        <f t="shared" si="15"/>
        <v>3592.6400831999995</v>
      </c>
      <c r="D94" s="16">
        <f t="shared" si="18"/>
        <v>1095.03669735936</v>
      </c>
      <c r="E94" s="19">
        <f t="shared" si="29"/>
        <v>2.6336532568065198</v>
      </c>
      <c r="F94" s="27">
        <f t="shared" si="19"/>
        <v>252.20126952504913</v>
      </c>
      <c r="G94" s="16">
        <f>Input_Summary!C113</f>
        <v>2.5219999999999998</v>
      </c>
      <c r="H94" s="19">
        <f t="shared" si="20"/>
        <v>2.6129996787295768</v>
      </c>
      <c r="I94" s="27">
        <f t="shared" si="21"/>
        <v>250.22220799497723</v>
      </c>
      <c r="J94" s="22">
        <f t="shared" si="22"/>
        <v>2.5022220799497723</v>
      </c>
      <c r="K94" s="19">
        <f t="shared" si="23"/>
        <v>0</v>
      </c>
      <c r="L94" s="27">
        <f t="shared" si="24"/>
        <v>0</v>
      </c>
      <c r="M94" s="23">
        <f>Input_Summary!D113</f>
        <v>0</v>
      </c>
      <c r="N94" s="19">
        <f t="shared" si="25"/>
        <v>-3.3107099937313018</v>
      </c>
      <c r="O94" s="19">
        <f>Input_Summary!E113</f>
        <v>-1.0091074495573686</v>
      </c>
      <c r="P94" s="19">
        <f t="shared" si="26"/>
        <v>-9.8953076503595554</v>
      </c>
      <c r="Q94" s="18">
        <f t="shared" si="16"/>
        <v>5.4936000000000007</v>
      </c>
      <c r="R94" s="21">
        <f t="shared" si="27"/>
        <v>0.56000000000000005</v>
      </c>
      <c r="S94" s="21">
        <f t="shared" si="28"/>
        <v>1.8372648</v>
      </c>
    </row>
    <row r="95" spans="1:19">
      <c r="A95" s="16">
        <f>Input_Summary!B114</f>
        <v>1.58</v>
      </c>
      <c r="B95" s="16">
        <f t="shared" si="17"/>
        <v>5.1837114</v>
      </c>
      <c r="C95" s="16">
        <f t="shared" si="15"/>
        <v>3592.5744665999996</v>
      </c>
      <c r="D95" s="16">
        <f t="shared" si="18"/>
        <v>1095.01669741968</v>
      </c>
      <c r="E95" s="19">
        <f t="shared" si="29"/>
        <v>1.4108110824526601</v>
      </c>
      <c r="F95" s="27">
        <f t="shared" si="19"/>
        <v>135.10068006674916</v>
      </c>
      <c r="G95" s="16">
        <f>Input_Summary!C114</f>
        <v>1.351</v>
      </c>
      <c r="H95" s="19">
        <f t="shared" si="20"/>
        <v>1.3901513748742933</v>
      </c>
      <c r="I95" s="27">
        <f t="shared" si="21"/>
        <v>133.12161853667726</v>
      </c>
      <c r="J95" s="22">
        <f t="shared" si="22"/>
        <v>1.3312161853667726</v>
      </c>
      <c r="K95" s="19">
        <f t="shared" si="23"/>
        <v>0</v>
      </c>
      <c r="L95" s="27">
        <f t="shared" si="24"/>
        <v>0</v>
      </c>
      <c r="M95" s="23">
        <f>Input_Summary!D114</f>
        <v>0</v>
      </c>
      <c r="N95" s="19">
        <f t="shared" si="25"/>
        <v>-3.3107099937313018</v>
      </c>
      <c r="O95" s="19">
        <f>Input_Summary!E114</f>
        <v>-1.0091074495573686</v>
      </c>
      <c r="P95" s="19">
        <f t="shared" si="26"/>
        <v>-9.8953076503595554</v>
      </c>
      <c r="Q95" s="18">
        <f t="shared" si="16"/>
        <v>5.6898000000000009</v>
      </c>
      <c r="R95" s="21">
        <f t="shared" si="27"/>
        <v>0.58000000000000007</v>
      </c>
      <c r="S95" s="21">
        <f t="shared" si="28"/>
        <v>1.9028814000000003</v>
      </c>
    </row>
    <row r="96" spans="1:19">
      <c r="A96" s="16">
        <f>Input_Summary!B115</f>
        <v>1.6</v>
      </c>
      <c r="B96" s="16">
        <f t="shared" si="17"/>
        <v>5.2493280000000002</v>
      </c>
      <c r="C96" s="16">
        <f t="shared" si="15"/>
        <v>3592.5088499999997</v>
      </c>
      <c r="D96" s="16">
        <f t="shared" si="18"/>
        <v>1094.99669748</v>
      </c>
      <c r="E96" s="19">
        <f t="shared" si="29"/>
        <v>1.4108110824526601</v>
      </c>
      <c r="F96" s="27">
        <f t="shared" si="19"/>
        <v>135.10068006674916</v>
      </c>
      <c r="G96" s="16">
        <f>Input_Summary!C115</f>
        <v>1.351</v>
      </c>
      <c r="H96" s="19">
        <f t="shared" si="20"/>
        <v>1.3895251088356655</v>
      </c>
      <c r="I96" s="27">
        <f t="shared" si="21"/>
        <v>133.06164697515993</v>
      </c>
      <c r="J96" s="22">
        <f t="shared" si="22"/>
        <v>1.3306164697515994</v>
      </c>
      <c r="K96" s="19">
        <f t="shared" si="23"/>
        <v>0</v>
      </c>
      <c r="L96" s="27">
        <f t="shared" si="24"/>
        <v>0</v>
      </c>
      <c r="M96" s="23">
        <f>Input_Summary!D115</f>
        <v>0</v>
      </c>
      <c r="N96" s="19">
        <f t="shared" si="25"/>
        <v>-3.411034538995886</v>
      </c>
      <c r="O96" s="19">
        <f>Input_Summary!E115</f>
        <v>-1.0396864631803191</v>
      </c>
      <c r="P96" s="19">
        <f t="shared" si="26"/>
        <v>-10.195165457946208</v>
      </c>
      <c r="Q96" s="18">
        <f t="shared" si="16"/>
        <v>5.886000000000001</v>
      </c>
      <c r="R96" s="21">
        <f t="shared" si="27"/>
        <v>0.60000000000000009</v>
      </c>
      <c r="S96" s="21">
        <f t="shared" si="28"/>
        <v>1.9684980000000003</v>
      </c>
    </row>
    <row r="97" spans="1:19">
      <c r="A97" s="16">
        <f>Input_Summary!B116</f>
        <v>1.62</v>
      </c>
      <c r="B97" s="16">
        <f t="shared" si="17"/>
        <v>5.3149446000000005</v>
      </c>
      <c r="C97" s="16">
        <f t="shared" si="15"/>
        <v>3592.4432333999994</v>
      </c>
      <c r="D97" s="16">
        <f t="shared" si="18"/>
        <v>1094.9766975403199</v>
      </c>
      <c r="E97" s="19">
        <f t="shared" si="29"/>
        <v>0.69235214483058005</v>
      </c>
      <c r="F97" s="27">
        <f t="shared" si="19"/>
        <v>66.300333741121179</v>
      </c>
      <c r="G97" s="16">
        <f>Input_Summary!C116</f>
        <v>0.66300000000000003</v>
      </c>
      <c r="H97" s="19">
        <f t="shared" si="20"/>
        <v>0.67106256993520852</v>
      </c>
      <c r="I97" s="27">
        <f t="shared" si="21"/>
        <v>64.261300649531933</v>
      </c>
      <c r="J97" s="22">
        <f t="shared" si="22"/>
        <v>0.64261300649531938</v>
      </c>
      <c r="K97" s="19">
        <f t="shared" si="23"/>
        <v>0</v>
      </c>
      <c r="L97" s="27">
        <f t="shared" si="24"/>
        <v>0</v>
      </c>
      <c r="M97" s="23">
        <f>Input_Summary!D116</f>
        <v>0</v>
      </c>
      <c r="N97" s="19">
        <f t="shared" si="25"/>
        <v>-3.411034538995886</v>
      </c>
      <c r="O97" s="19">
        <f>Input_Summary!E116</f>
        <v>-1.0396864631803191</v>
      </c>
      <c r="P97" s="19">
        <f t="shared" si="26"/>
        <v>-10.195165457946208</v>
      </c>
      <c r="Q97" s="18">
        <f t="shared" si="16"/>
        <v>6.0822000000000012</v>
      </c>
      <c r="R97" s="21">
        <f t="shared" si="27"/>
        <v>0.62000000000000011</v>
      </c>
      <c r="S97" s="21">
        <f t="shared" si="28"/>
        <v>2.0341146000000001</v>
      </c>
    </row>
    <row r="98" spans="1:19">
      <c r="A98" s="16">
        <f>Input_Summary!B117</f>
        <v>1.64</v>
      </c>
      <c r="B98" s="16">
        <f t="shared" si="17"/>
        <v>5.3805611999999998</v>
      </c>
      <c r="C98" s="16">
        <f t="shared" si="15"/>
        <v>3592.3776167999995</v>
      </c>
      <c r="D98" s="16">
        <f t="shared" si="18"/>
        <v>1094.9566976006399</v>
      </c>
      <c r="E98" s="19">
        <f t="shared" si="29"/>
        <v>0.57434944141300004</v>
      </c>
      <c r="F98" s="27">
        <f t="shared" si="19"/>
        <v>55.000276859150297</v>
      </c>
      <c r="G98" s="16">
        <f>Input_Summary!C117</f>
        <v>0.55000000000000004</v>
      </c>
      <c r="H98" s="19">
        <f t="shared" si="20"/>
        <v>0.55619060522173136</v>
      </c>
      <c r="I98" s="27">
        <f t="shared" si="21"/>
        <v>53.261101575147705</v>
      </c>
      <c r="J98" s="22">
        <f t="shared" si="22"/>
        <v>0.53261101575147707</v>
      </c>
      <c r="K98" s="19">
        <f t="shared" si="23"/>
        <v>0</v>
      </c>
      <c r="L98" s="27">
        <f t="shared" si="24"/>
        <v>0</v>
      </c>
      <c r="M98" s="23">
        <f>Input_Summary!D117</f>
        <v>0</v>
      </c>
      <c r="N98" s="19">
        <f t="shared" si="25"/>
        <v>-2.9094118126729622</v>
      </c>
      <c r="O98" s="19">
        <f>Input_Summary!E117</f>
        <v>-0.88679139506556637</v>
      </c>
      <c r="P98" s="19">
        <f t="shared" si="26"/>
        <v>-8.6958764200129437</v>
      </c>
      <c r="Q98" s="18">
        <f t="shared" si="16"/>
        <v>6.2783999999999995</v>
      </c>
      <c r="R98" s="21">
        <f t="shared" si="27"/>
        <v>0.6399999999999999</v>
      </c>
      <c r="S98" s="21">
        <f t="shared" si="28"/>
        <v>2.0997311999999995</v>
      </c>
    </row>
    <row r="99" spans="1:19">
      <c r="A99" s="16">
        <f>Input_Summary!B118</f>
        <v>1.66</v>
      </c>
      <c r="B99" s="16">
        <f t="shared" si="17"/>
        <v>5.4461777999999992</v>
      </c>
      <c r="C99" s="16">
        <f t="shared" si="15"/>
        <v>3592.3120001999996</v>
      </c>
      <c r="D99" s="16">
        <f t="shared" si="18"/>
        <v>1094.9366976609599</v>
      </c>
      <c r="E99" s="19">
        <f t="shared" si="29"/>
        <v>0.57434944141300004</v>
      </c>
      <c r="F99" s="27">
        <f t="shared" si="19"/>
        <v>55.000276859150297</v>
      </c>
      <c r="G99" s="16">
        <f>Input_Summary!C118</f>
        <v>0.55000000000000004</v>
      </c>
      <c r="H99" s="19">
        <f t="shared" si="20"/>
        <v>0.55347678572101122</v>
      </c>
      <c r="I99" s="27">
        <f t="shared" si="21"/>
        <v>53.001224808572609</v>
      </c>
      <c r="J99" s="22">
        <f t="shared" si="22"/>
        <v>0.53001224808572611</v>
      </c>
      <c r="K99" s="19">
        <f t="shared" si="23"/>
        <v>-1.0442717116600001E-3</v>
      </c>
      <c r="L99" s="27">
        <f t="shared" si="24"/>
        <v>-0.10000050338027326</v>
      </c>
      <c r="M99" s="23">
        <f>Input_Summary!D118</f>
        <v>-1E-3</v>
      </c>
      <c r="N99" s="19">
        <f t="shared" si="25"/>
        <v>-3.3441515088194964</v>
      </c>
      <c r="O99" s="19">
        <f>Input_Summary!E118</f>
        <v>-1.0193004540983521</v>
      </c>
      <c r="P99" s="19">
        <f t="shared" si="26"/>
        <v>-9.9952602528884409</v>
      </c>
      <c r="Q99" s="18">
        <f t="shared" si="16"/>
        <v>6.4745999999999997</v>
      </c>
      <c r="R99" s="21">
        <f t="shared" si="27"/>
        <v>0.65999999999999992</v>
      </c>
      <c r="S99" s="21">
        <f t="shared" si="28"/>
        <v>2.1653477999999997</v>
      </c>
    </row>
    <row r="100" spans="1:19">
      <c r="A100" s="16">
        <f>Input_Summary!B119</f>
        <v>1.68</v>
      </c>
      <c r="B100" s="16">
        <f t="shared" si="17"/>
        <v>5.5117943999999994</v>
      </c>
      <c r="C100" s="16">
        <f t="shared" si="15"/>
        <v>3592.2463835999997</v>
      </c>
      <c r="D100" s="16">
        <f t="shared" si="18"/>
        <v>1094.9166977212799</v>
      </c>
      <c r="E100" s="19">
        <f t="shared" si="29"/>
        <v>0.53049002952327995</v>
      </c>
      <c r="F100" s="27">
        <f t="shared" si="19"/>
        <v>50.800255717178807</v>
      </c>
      <c r="G100" s="16">
        <f>Input_Summary!C119</f>
        <v>0.50800000000000001</v>
      </c>
      <c r="H100" s="19">
        <f t="shared" si="20"/>
        <v>0.50481578102299618</v>
      </c>
      <c r="I100" s="27">
        <f t="shared" si="21"/>
        <v>48.341421694968247</v>
      </c>
      <c r="J100" s="22">
        <f t="shared" si="22"/>
        <v>0.48341421694968251</v>
      </c>
      <c r="K100" s="19">
        <f t="shared" si="23"/>
        <v>0</v>
      </c>
      <c r="L100" s="27">
        <f t="shared" si="24"/>
        <v>0</v>
      </c>
      <c r="M100" s="23">
        <f>Input_Summary!D119</f>
        <v>0</v>
      </c>
      <c r="N100" s="19">
        <f t="shared" si="25"/>
        <v>-4.1133063558479819</v>
      </c>
      <c r="O100" s="19">
        <f>Input_Summary!E119</f>
        <v>-1.2537395585409734</v>
      </c>
      <c r="P100" s="19">
        <f t="shared" si="26"/>
        <v>-12.294170111052784</v>
      </c>
      <c r="Q100" s="18">
        <f t="shared" si="16"/>
        <v>6.6707999999999998</v>
      </c>
      <c r="R100" s="21">
        <f t="shared" si="27"/>
        <v>0.67999999999999994</v>
      </c>
      <c r="S100" s="21">
        <f t="shared" si="28"/>
        <v>2.2309644</v>
      </c>
    </row>
    <row r="101" spans="1:19">
      <c r="A101" s="16">
        <f>Input_Summary!B120</f>
        <v>1.7</v>
      </c>
      <c r="B101" s="16">
        <f t="shared" si="17"/>
        <v>5.5774109999999997</v>
      </c>
      <c r="C101" s="16">
        <f t="shared" si="15"/>
        <v>3592.1807669999994</v>
      </c>
      <c r="D101" s="16">
        <f t="shared" si="18"/>
        <v>1094.8966977815999</v>
      </c>
      <c r="E101" s="19">
        <f t="shared" si="29"/>
        <v>0.47409935709363998</v>
      </c>
      <c r="F101" s="27">
        <f t="shared" si="19"/>
        <v>45.400228534644057</v>
      </c>
      <c r="G101" s="16">
        <f>Input_Summary!C120</f>
        <v>0.45400000000000001</v>
      </c>
      <c r="H101" s="19">
        <f t="shared" si="20"/>
        <v>0.44842482593487903</v>
      </c>
      <c r="I101" s="27">
        <f t="shared" si="21"/>
        <v>42.941394512433504</v>
      </c>
      <c r="J101" s="22">
        <f t="shared" si="22"/>
        <v>0.42941394512433506</v>
      </c>
      <c r="K101" s="19">
        <f t="shared" si="23"/>
        <v>0</v>
      </c>
      <c r="L101" s="27">
        <f t="shared" si="24"/>
        <v>0</v>
      </c>
      <c r="M101" s="23">
        <f>Input_Summary!D120</f>
        <v>0</v>
      </c>
      <c r="N101" s="19">
        <f t="shared" si="25"/>
        <v>-4.1133063558479819</v>
      </c>
      <c r="O101" s="19">
        <f>Input_Summary!E120</f>
        <v>-1.2537395585409734</v>
      </c>
      <c r="P101" s="19">
        <f t="shared" si="26"/>
        <v>-12.294170111052784</v>
      </c>
      <c r="Q101" s="18">
        <f t="shared" si="16"/>
        <v>6.867</v>
      </c>
      <c r="R101" s="21">
        <f t="shared" si="27"/>
        <v>0.7</v>
      </c>
      <c r="S101" s="21">
        <f t="shared" si="28"/>
        <v>2.2965809999999998</v>
      </c>
    </row>
    <row r="102" spans="1:19">
      <c r="A102" s="16">
        <f>Input_Summary!B121</f>
        <v>1.72</v>
      </c>
      <c r="B102" s="16">
        <f t="shared" si="17"/>
        <v>5.6430275999999999</v>
      </c>
      <c r="C102" s="16">
        <f t="shared" si="15"/>
        <v>3592.1151503999995</v>
      </c>
      <c r="D102" s="16">
        <f t="shared" si="18"/>
        <v>1094.8766978419198</v>
      </c>
      <c r="E102" s="19">
        <f t="shared" si="29"/>
        <v>0.43023994520392</v>
      </c>
      <c r="F102" s="27">
        <f t="shared" si="19"/>
        <v>41.200207392672581</v>
      </c>
      <c r="G102" s="16">
        <f>Input_Summary!C121</f>
        <v>0.41200000000000003</v>
      </c>
      <c r="H102" s="19">
        <f t="shared" si="20"/>
        <v>0.39913755519823646</v>
      </c>
      <c r="I102" s="27">
        <f t="shared" si="21"/>
        <v>38.221619837311827</v>
      </c>
      <c r="J102" s="22">
        <f t="shared" si="22"/>
        <v>0.38221619837311827</v>
      </c>
      <c r="K102" s="19">
        <f t="shared" si="23"/>
        <v>0</v>
      </c>
      <c r="L102" s="27">
        <f t="shared" si="24"/>
        <v>0</v>
      </c>
      <c r="M102" s="23">
        <f>Input_Summary!D121</f>
        <v>0</v>
      </c>
      <c r="N102" s="19">
        <f t="shared" si="25"/>
        <v>-4.9827857481410502</v>
      </c>
      <c r="O102" s="19">
        <f>Input_Summary!E121</f>
        <v>-1.5187576766065449</v>
      </c>
      <c r="P102" s="19">
        <f t="shared" si="26"/>
        <v>-14.892937776803779</v>
      </c>
      <c r="Q102" s="18">
        <f t="shared" si="16"/>
        <v>7.0632000000000001</v>
      </c>
      <c r="R102" s="21">
        <f t="shared" si="27"/>
        <v>0.72</v>
      </c>
      <c r="S102" s="21">
        <f t="shared" si="28"/>
        <v>2.3621976</v>
      </c>
    </row>
    <row r="103" spans="1:19">
      <c r="A103" s="16">
        <f>Input_Summary!B122</f>
        <v>1.74</v>
      </c>
      <c r="B103" s="16">
        <f t="shared" si="17"/>
        <v>5.7086442000000002</v>
      </c>
      <c r="C103" s="16">
        <f t="shared" si="15"/>
        <v>3592.0495337999996</v>
      </c>
      <c r="D103" s="16">
        <f t="shared" si="18"/>
        <v>1094.8566979022398</v>
      </c>
      <c r="E103" s="19">
        <f t="shared" si="29"/>
        <v>0.43650557547387997</v>
      </c>
      <c r="F103" s="27">
        <f t="shared" si="19"/>
        <v>41.800210412954215</v>
      </c>
      <c r="G103" s="16">
        <f>Input_Summary!C122</f>
        <v>0.41799999999999998</v>
      </c>
      <c r="H103" s="19">
        <f t="shared" si="20"/>
        <v>0.4039419294512292</v>
      </c>
      <c r="I103" s="27">
        <f t="shared" si="21"/>
        <v>38.681689214053023</v>
      </c>
      <c r="J103" s="22">
        <f t="shared" si="22"/>
        <v>0.38681689214053022</v>
      </c>
      <c r="K103" s="19">
        <f t="shared" si="23"/>
        <v>0</v>
      </c>
      <c r="L103" s="27">
        <f t="shared" si="24"/>
        <v>0</v>
      </c>
      <c r="M103" s="23">
        <f>Input_Summary!D122</f>
        <v>0</v>
      </c>
      <c r="N103" s="19">
        <f t="shared" si="25"/>
        <v>-5.2168763537584146</v>
      </c>
      <c r="O103" s="19">
        <f>Input_Summary!E122</f>
        <v>-1.5901087083934293</v>
      </c>
      <c r="P103" s="19">
        <f t="shared" si="26"/>
        <v>-15.592605994505966</v>
      </c>
      <c r="Q103" s="18">
        <f t="shared" si="16"/>
        <v>7.2594000000000003</v>
      </c>
      <c r="R103" s="21">
        <f t="shared" si="27"/>
        <v>0.74</v>
      </c>
      <c r="S103" s="21">
        <f t="shared" si="28"/>
        <v>2.4278141999999998</v>
      </c>
    </row>
    <row r="104" spans="1:19">
      <c r="A104" s="16">
        <f>Input_Summary!B123</f>
        <v>1.76</v>
      </c>
      <c r="B104" s="16">
        <f t="shared" si="17"/>
        <v>5.7742607999999995</v>
      </c>
      <c r="C104" s="16">
        <f t="shared" si="15"/>
        <v>3591.9839171999997</v>
      </c>
      <c r="D104" s="16">
        <f t="shared" si="18"/>
        <v>1094.83669796256</v>
      </c>
      <c r="E104" s="19">
        <f t="shared" si="29"/>
        <v>0.46156809655372005</v>
      </c>
      <c r="F104" s="27">
        <f t="shared" si="19"/>
        <v>44.200222494080784</v>
      </c>
      <c r="G104" s="16">
        <f>Input_Summary!C123</f>
        <v>0.44200000000000006</v>
      </c>
      <c r="H104" s="19">
        <f t="shared" si="20"/>
        <v>0.43046586358052391</v>
      </c>
      <c r="I104" s="27">
        <f t="shared" si="21"/>
        <v>41.22163493872003</v>
      </c>
      <c r="J104" s="22">
        <f t="shared" si="22"/>
        <v>0.41221634938720031</v>
      </c>
      <c r="K104" s="19">
        <f t="shared" si="23"/>
        <v>0</v>
      </c>
      <c r="L104" s="27">
        <f t="shared" si="24"/>
        <v>0</v>
      </c>
      <c r="M104" s="23">
        <f>Input_Summary!D123</f>
        <v>0</v>
      </c>
      <c r="N104" s="19">
        <f t="shared" si="25"/>
        <v>-4.9827857481410502</v>
      </c>
      <c r="O104" s="19">
        <f>Input_Summary!E123</f>
        <v>-1.5187576766065449</v>
      </c>
      <c r="P104" s="19">
        <f t="shared" si="26"/>
        <v>-14.892937776803779</v>
      </c>
      <c r="Q104" s="18">
        <f t="shared" si="16"/>
        <v>7.4556000000000004</v>
      </c>
      <c r="R104" s="21">
        <f t="shared" si="27"/>
        <v>0.76</v>
      </c>
      <c r="S104" s="21">
        <f t="shared" si="28"/>
        <v>2.4934308000000001</v>
      </c>
    </row>
    <row r="105" spans="1:19">
      <c r="A105" s="16">
        <f>Input_Summary!B124</f>
        <v>1.78</v>
      </c>
      <c r="B105" s="16">
        <f t="shared" si="17"/>
        <v>5.8398773999999998</v>
      </c>
      <c r="C105" s="16">
        <f t="shared" si="15"/>
        <v>3591.9183005999994</v>
      </c>
      <c r="D105" s="16">
        <f t="shared" si="18"/>
        <v>1094.8166980228798</v>
      </c>
      <c r="E105" s="19">
        <f t="shared" si="29"/>
        <v>0.46156809655372005</v>
      </c>
      <c r="F105" s="27">
        <f t="shared" si="19"/>
        <v>44.200222494080784</v>
      </c>
      <c r="G105" s="16">
        <f>Input_Summary!C124</f>
        <v>0.44200000000000006</v>
      </c>
      <c r="H105" s="19">
        <f t="shared" si="20"/>
        <v>0.43317968308124399</v>
      </c>
      <c r="I105" s="27">
        <f t="shared" si="21"/>
        <v>41.481511705295127</v>
      </c>
      <c r="J105" s="22">
        <f t="shared" si="22"/>
        <v>0.41481511705295127</v>
      </c>
      <c r="K105" s="19">
        <f t="shared" si="23"/>
        <v>0</v>
      </c>
      <c r="L105" s="27">
        <f t="shared" si="24"/>
        <v>0</v>
      </c>
      <c r="M105" s="23">
        <f>Input_Summary!D124</f>
        <v>0</v>
      </c>
      <c r="N105" s="19">
        <f t="shared" si="25"/>
        <v>-4.5480460519945156</v>
      </c>
      <c r="O105" s="19">
        <f>Input_Summary!E124</f>
        <v>-1.3862486175737589</v>
      </c>
      <c r="P105" s="19">
        <f t="shared" si="26"/>
        <v>-13.59355394392828</v>
      </c>
      <c r="Q105" s="18">
        <f t="shared" si="16"/>
        <v>7.6518000000000006</v>
      </c>
      <c r="R105" s="21">
        <f t="shared" si="27"/>
        <v>0.78</v>
      </c>
      <c r="S105" s="21">
        <f t="shared" si="28"/>
        <v>2.5590473999999999</v>
      </c>
    </row>
    <row r="106" spans="1:19">
      <c r="A106" s="16">
        <f>Input_Summary!B125</f>
        <v>1.8</v>
      </c>
      <c r="B106" s="16">
        <f t="shared" si="17"/>
        <v>5.905494</v>
      </c>
      <c r="C106" s="16">
        <f t="shared" si="15"/>
        <v>3591.8526839999995</v>
      </c>
      <c r="D106" s="16">
        <f t="shared" si="18"/>
        <v>1094.7966980832</v>
      </c>
      <c r="E106" s="19">
        <f t="shared" si="29"/>
        <v>0.45530246628375998</v>
      </c>
      <c r="F106" s="27">
        <f t="shared" si="19"/>
        <v>43.600219473799136</v>
      </c>
      <c r="G106" s="16">
        <f>Input_Summary!C125</f>
        <v>0.436</v>
      </c>
      <c r="H106" s="19">
        <f t="shared" si="20"/>
        <v>0.42921033021308808</v>
      </c>
      <c r="I106" s="27">
        <f t="shared" si="21"/>
        <v>41.101404410577025</v>
      </c>
      <c r="J106" s="22">
        <f t="shared" si="22"/>
        <v>0.41101404410577025</v>
      </c>
      <c r="K106" s="19">
        <f t="shared" si="23"/>
        <v>0</v>
      </c>
      <c r="L106" s="27">
        <f t="shared" si="24"/>
        <v>0</v>
      </c>
      <c r="M106" s="23">
        <f>Input_Summary!D125</f>
        <v>0</v>
      </c>
      <c r="N106" s="19">
        <f t="shared" si="25"/>
        <v>-4.1801893860243711</v>
      </c>
      <c r="O106" s="19">
        <f>Input_Summary!E125</f>
        <v>-1.2741255676229404</v>
      </c>
      <c r="P106" s="19">
        <f t="shared" si="26"/>
        <v>-12.494075316110552</v>
      </c>
      <c r="Q106" s="18">
        <f t="shared" si="16"/>
        <v>7.8480000000000008</v>
      </c>
      <c r="R106" s="21">
        <f t="shared" si="27"/>
        <v>0.8</v>
      </c>
      <c r="S106" s="21">
        <f t="shared" si="28"/>
        <v>2.6246640000000001</v>
      </c>
    </row>
    <row r="107" spans="1:19">
      <c r="A107" s="16">
        <f>Input_Summary!B126</f>
        <v>1.82</v>
      </c>
      <c r="B107" s="16">
        <f t="shared" si="17"/>
        <v>5.9711106000000003</v>
      </c>
      <c r="C107" s="16">
        <f t="shared" si="15"/>
        <v>3591.7870673999996</v>
      </c>
      <c r="D107" s="16">
        <f t="shared" si="18"/>
        <v>1094.77669814352</v>
      </c>
      <c r="E107" s="19">
        <f t="shared" si="29"/>
        <v>0.46783372682368002</v>
      </c>
      <c r="F107" s="27">
        <f t="shared" si="19"/>
        <v>44.800225514362417</v>
      </c>
      <c r="G107" s="16">
        <f>Input_Summary!C126</f>
        <v>0.44800000000000001</v>
      </c>
      <c r="H107" s="19">
        <f t="shared" si="20"/>
        <v>0.44174165356600303</v>
      </c>
      <c r="I107" s="27">
        <f t="shared" si="21"/>
        <v>42.301410451140306</v>
      </c>
      <c r="J107" s="22">
        <f t="shared" si="22"/>
        <v>0.42301410451140309</v>
      </c>
      <c r="K107" s="19">
        <f t="shared" si="23"/>
        <v>0</v>
      </c>
      <c r="L107" s="27">
        <f t="shared" si="24"/>
        <v>0</v>
      </c>
      <c r="M107" s="23">
        <f>Input_Summary!D126</f>
        <v>0</v>
      </c>
      <c r="N107" s="19">
        <f t="shared" si="25"/>
        <v>-4.1801893860243711</v>
      </c>
      <c r="O107" s="19">
        <f>Input_Summary!E126</f>
        <v>-1.2741255676229404</v>
      </c>
      <c r="P107" s="19">
        <f t="shared" si="26"/>
        <v>-12.494075316110552</v>
      </c>
      <c r="Q107" s="18">
        <f t="shared" si="16"/>
        <v>8.0442000000000018</v>
      </c>
      <c r="R107" s="21">
        <f t="shared" si="27"/>
        <v>0.82000000000000017</v>
      </c>
      <c r="S107" s="21">
        <f t="shared" si="28"/>
        <v>2.6902806000000004</v>
      </c>
    </row>
    <row r="108" spans="1:19">
      <c r="A108" s="16">
        <f>Input_Summary!B127</f>
        <v>1.84</v>
      </c>
      <c r="B108" s="16">
        <f t="shared" si="17"/>
        <v>6.0367272000000005</v>
      </c>
      <c r="C108" s="16">
        <f t="shared" si="15"/>
        <v>3591.7214507999997</v>
      </c>
      <c r="D108" s="16">
        <f t="shared" si="18"/>
        <v>1094.75669820384</v>
      </c>
      <c r="E108" s="19">
        <f t="shared" si="29"/>
        <v>0.48036498736359995</v>
      </c>
      <c r="F108" s="27">
        <f t="shared" si="19"/>
        <v>46.000231554925691</v>
      </c>
      <c r="G108" s="16">
        <f>Input_Summary!C127</f>
        <v>0.45999999999999996</v>
      </c>
      <c r="H108" s="19">
        <f t="shared" si="20"/>
        <v>0.45803057315068429</v>
      </c>
      <c r="I108" s="27">
        <f t="shared" si="21"/>
        <v>43.861245860807564</v>
      </c>
      <c r="J108" s="22">
        <f t="shared" si="22"/>
        <v>0.43861245860807563</v>
      </c>
      <c r="K108" s="19">
        <f t="shared" si="23"/>
        <v>0</v>
      </c>
      <c r="L108" s="27">
        <f t="shared" si="24"/>
        <v>0</v>
      </c>
      <c r="M108" s="23">
        <f>Input_Summary!D127</f>
        <v>0</v>
      </c>
      <c r="N108" s="19">
        <f t="shared" si="25"/>
        <v>-3.5782421144368612</v>
      </c>
      <c r="O108" s="19">
        <f>Input_Summary!E127</f>
        <v>-1.0906514858852367</v>
      </c>
      <c r="P108" s="19">
        <f t="shared" si="26"/>
        <v>-10.69492847059063</v>
      </c>
      <c r="Q108" s="18">
        <f t="shared" si="16"/>
        <v>8.2404000000000011</v>
      </c>
      <c r="R108" s="21">
        <f t="shared" si="27"/>
        <v>0.84000000000000008</v>
      </c>
      <c r="S108" s="21">
        <f t="shared" si="28"/>
        <v>2.7558972000000002</v>
      </c>
    </row>
    <row r="109" spans="1:19">
      <c r="A109" s="16">
        <f>Input_Summary!B128</f>
        <v>1.86</v>
      </c>
      <c r="B109" s="16">
        <f t="shared" si="17"/>
        <v>6.1023437999999999</v>
      </c>
      <c r="C109" s="16">
        <f t="shared" si="15"/>
        <v>3591.6558341999994</v>
      </c>
      <c r="D109" s="16">
        <f t="shared" si="18"/>
        <v>1094.7366982641599</v>
      </c>
      <c r="E109" s="19">
        <f t="shared" si="29"/>
        <v>0.49916187817348001</v>
      </c>
      <c r="F109" s="27">
        <f t="shared" si="19"/>
        <v>47.800240615770619</v>
      </c>
      <c r="G109" s="16">
        <f>Input_Summary!C128</f>
        <v>0.47800000000000004</v>
      </c>
      <c r="H109" s="19">
        <f t="shared" si="20"/>
        <v>0.48142017579666008</v>
      </c>
      <c r="I109" s="27">
        <f t="shared" si="21"/>
        <v>46.101046372779585</v>
      </c>
      <c r="J109" s="22">
        <f t="shared" si="22"/>
        <v>0.46101046372779586</v>
      </c>
      <c r="K109" s="19">
        <f t="shared" si="23"/>
        <v>0</v>
      </c>
      <c r="L109" s="27">
        <f t="shared" si="24"/>
        <v>0</v>
      </c>
      <c r="M109" s="23">
        <f>Input_Summary!D128</f>
        <v>0</v>
      </c>
      <c r="N109" s="19">
        <f t="shared" si="25"/>
        <v>-2.8425287824965721</v>
      </c>
      <c r="O109" s="19">
        <f>Input_Summary!E128</f>
        <v>-0.8664053859835994</v>
      </c>
      <c r="P109" s="19">
        <f t="shared" si="26"/>
        <v>-8.4959712149551745</v>
      </c>
      <c r="Q109" s="18">
        <f t="shared" si="16"/>
        <v>8.4366000000000021</v>
      </c>
      <c r="R109" s="21">
        <f t="shared" si="27"/>
        <v>0.86000000000000021</v>
      </c>
      <c r="S109" s="21">
        <f t="shared" si="28"/>
        <v>2.8215138000000004</v>
      </c>
    </row>
    <row r="110" spans="1:19">
      <c r="A110" s="16">
        <f>Input_Summary!B129</f>
        <v>1.88</v>
      </c>
      <c r="B110" s="16">
        <f t="shared" si="17"/>
        <v>6.1679603999999992</v>
      </c>
      <c r="C110" s="16">
        <f t="shared" si="15"/>
        <v>3591.5902175999995</v>
      </c>
      <c r="D110" s="16">
        <f t="shared" si="18"/>
        <v>1094.7166983244799</v>
      </c>
      <c r="E110" s="19">
        <f t="shared" si="29"/>
        <v>0.51795876898336002</v>
      </c>
      <c r="F110" s="27">
        <f t="shared" si="19"/>
        <v>49.600249676615533</v>
      </c>
      <c r="G110" s="16">
        <f>Input_Summary!C129</f>
        <v>0.496</v>
      </c>
      <c r="H110" s="19">
        <f t="shared" si="20"/>
        <v>0.50397475705779882</v>
      </c>
      <c r="I110" s="27">
        <f t="shared" si="21"/>
        <v>48.260884802728484</v>
      </c>
      <c r="J110" s="22">
        <f t="shared" si="22"/>
        <v>0.48260884802728482</v>
      </c>
      <c r="K110" s="19">
        <f t="shared" si="23"/>
        <v>0</v>
      </c>
      <c r="L110" s="27">
        <f t="shared" si="24"/>
        <v>0</v>
      </c>
      <c r="M110" s="23">
        <f>Input_Summary!D129</f>
        <v>0</v>
      </c>
      <c r="N110" s="19">
        <f t="shared" si="25"/>
        <v>-2.2405815109090628</v>
      </c>
      <c r="O110" s="19">
        <f>Input_Summary!E129</f>
        <v>-0.68293130424589599</v>
      </c>
      <c r="P110" s="19">
        <f t="shared" si="26"/>
        <v>-6.6968243694352552</v>
      </c>
      <c r="Q110" s="18">
        <f t="shared" si="16"/>
        <v>8.6327999999999996</v>
      </c>
      <c r="R110" s="21">
        <f t="shared" si="27"/>
        <v>0.87999999999999989</v>
      </c>
      <c r="S110" s="21">
        <f t="shared" si="28"/>
        <v>2.8871303999999998</v>
      </c>
    </row>
    <row r="111" spans="1:19">
      <c r="A111" s="16">
        <f>Input_Summary!B130</f>
        <v>1.9</v>
      </c>
      <c r="B111" s="16">
        <f t="shared" si="17"/>
        <v>6.2335769999999995</v>
      </c>
      <c r="C111" s="16">
        <f t="shared" si="15"/>
        <v>3591.5246009999996</v>
      </c>
      <c r="D111" s="16">
        <f t="shared" si="18"/>
        <v>1094.6966983847999</v>
      </c>
      <c r="E111" s="19">
        <f t="shared" si="29"/>
        <v>0.54928692033316007</v>
      </c>
      <c r="F111" s="27">
        <f t="shared" si="19"/>
        <v>52.600264778023735</v>
      </c>
      <c r="G111" s="16">
        <f>Input_Summary!C130</f>
        <v>0.52600000000000002</v>
      </c>
      <c r="H111" s="19">
        <f t="shared" si="20"/>
        <v>0.54135697048015419</v>
      </c>
      <c r="I111" s="27">
        <f t="shared" si="21"/>
        <v>51.840624998804216</v>
      </c>
      <c r="J111" s="22">
        <f t="shared" si="22"/>
        <v>0.51840624998804219</v>
      </c>
      <c r="K111" s="19">
        <f t="shared" si="23"/>
        <v>0</v>
      </c>
      <c r="L111" s="27">
        <f t="shared" si="24"/>
        <v>0</v>
      </c>
      <c r="M111" s="23">
        <f>Input_Summary!D130</f>
        <v>0</v>
      </c>
      <c r="N111" s="19">
        <f t="shared" si="25"/>
        <v>-1.2707775733514088</v>
      </c>
      <c r="O111" s="19">
        <f>Input_Summary!E130</f>
        <v>-0.38733417255737385</v>
      </c>
      <c r="P111" s="19">
        <f t="shared" si="26"/>
        <v>-3.7981988960976074</v>
      </c>
      <c r="Q111" s="18">
        <f t="shared" si="16"/>
        <v>8.8289999999999988</v>
      </c>
      <c r="R111" s="21">
        <f t="shared" si="27"/>
        <v>0.8999999999999998</v>
      </c>
      <c r="S111" s="21">
        <f t="shared" si="28"/>
        <v>2.9527469999999991</v>
      </c>
    </row>
    <row r="112" spans="1:19">
      <c r="A112" s="16">
        <f>Input_Summary!B131</f>
        <v>1.92</v>
      </c>
      <c r="B112" s="16">
        <f t="shared" si="17"/>
        <v>6.2991935999999997</v>
      </c>
      <c r="C112" s="16">
        <f t="shared" si="15"/>
        <v>3591.4589843999997</v>
      </c>
      <c r="D112" s="16">
        <f t="shared" si="18"/>
        <v>1094.6766984451199</v>
      </c>
      <c r="E112" s="19">
        <f t="shared" si="29"/>
        <v>1.0233862774267999</v>
      </c>
      <c r="F112" s="27">
        <f t="shared" si="19"/>
        <v>98.000493312667786</v>
      </c>
      <c r="G112" s="16">
        <f>Input_Summary!C131</f>
        <v>0.98</v>
      </c>
      <c r="H112" s="19">
        <f t="shared" si="20"/>
        <v>1.0284015354637426</v>
      </c>
      <c r="I112" s="27">
        <f t="shared" si="21"/>
        <v>98.480265804806436</v>
      </c>
      <c r="J112" s="22">
        <f t="shared" si="22"/>
        <v>0.98480265804806433</v>
      </c>
      <c r="K112" s="19">
        <f t="shared" si="23"/>
        <v>0</v>
      </c>
      <c r="L112" s="27">
        <f t="shared" si="24"/>
        <v>0</v>
      </c>
      <c r="M112" s="23">
        <f>Input_Summary!D131</f>
        <v>0</v>
      </c>
      <c r="N112" s="19">
        <f t="shared" si="25"/>
        <v>0.80259636211667917</v>
      </c>
      <c r="O112" s="19">
        <f>Input_Summary!E131</f>
        <v>0.24463210898360452</v>
      </c>
      <c r="P112" s="19">
        <f t="shared" si="26"/>
        <v>2.3988624606932256</v>
      </c>
      <c r="Q112" s="18">
        <f t="shared" si="16"/>
        <v>9.0251999999999999</v>
      </c>
      <c r="R112" s="21">
        <f t="shared" si="27"/>
        <v>0.91999999999999993</v>
      </c>
      <c r="S112" s="21">
        <f t="shared" si="28"/>
        <v>3.0183635999999998</v>
      </c>
    </row>
    <row r="113" spans="1:19">
      <c r="A113" s="16">
        <f>Input_Summary!B132</f>
        <v>1.94</v>
      </c>
      <c r="B113" s="16">
        <f t="shared" si="17"/>
        <v>6.3648102</v>
      </c>
      <c r="C113" s="16">
        <f t="shared" si="15"/>
        <v>3591.3933677999994</v>
      </c>
      <c r="D113" s="16">
        <f t="shared" si="18"/>
        <v>1094.6566985054399</v>
      </c>
      <c r="E113" s="19">
        <f t="shared" si="29"/>
        <v>2.7829841115738998</v>
      </c>
      <c r="F113" s="27">
        <f t="shared" si="19"/>
        <v>266.5013415084282</v>
      </c>
      <c r="G113" s="16">
        <f>Input_Summary!C132</f>
        <v>2.665</v>
      </c>
      <c r="H113" s="19">
        <f t="shared" si="20"/>
        <v>2.8356044085379235</v>
      </c>
      <c r="I113" s="27">
        <f t="shared" si="21"/>
        <v>271.53895267588399</v>
      </c>
      <c r="J113" s="22">
        <f t="shared" si="22"/>
        <v>2.7153895267588402</v>
      </c>
      <c r="K113" s="19">
        <f t="shared" si="23"/>
        <v>0</v>
      </c>
      <c r="L113" s="27">
        <f t="shared" si="24"/>
        <v>0</v>
      </c>
      <c r="M113" s="23">
        <f>Input_Summary!D132</f>
        <v>0</v>
      </c>
      <c r="N113" s="19">
        <f t="shared" si="25"/>
        <v>8.4272618022251322</v>
      </c>
      <c r="O113" s="19">
        <f>Input_Summary!E132</f>
        <v>2.5686371443278477</v>
      </c>
      <c r="P113" s="19">
        <f t="shared" si="26"/>
        <v>25.188055837278874</v>
      </c>
      <c r="Q113" s="18">
        <f t="shared" si="16"/>
        <v>9.2213999999999992</v>
      </c>
      <c r="R113" s="21">
        <f t="shared" si="27"/>
        <v>0.93999999999999984</v>
      </c>
      <c r="S113" s="21">
        <f t="shared" si="28"/>
        <v>3.0839801999999992</v>
      </c>
    </row>
    <row r="114" spans="1:19">
      <c r="A114" s="16"/>
      <c r="B114" s="16"/>
      <c r="C114" s="16"/>
      <c r="D114" s="16"/>
      <c r="E114" s="19"/>
      <c r="F114" s="27"/>
      <c r="G114" s="16"/>
      <c r="H114" s="19"/>
      <c r="I114" s="27"/>
      <c r="J114" s="22"/>
      <c r="K114" s="19"/>
      <c r="L114" s="27"/>
      <c r="M114" s="23"/>
      <c r="N114" s="19"/>
      <c r="O114" s="19"/>
      <c r="P114" s="19"/>
      <c r="Q114" s="18"/>
      <c r="R114" s="21"/>
      <c r="S114" s="21"/>
    </row>
    <row r="115" spans="1:19">
      <c r="A115" s="16"/>
      <c r="B115" s="16"/>
      <c r="C115" s="16"/>
      <c r="D115" s="16"/>
      <c r="E115" s="19"/>
      <c r="F115" s="27"/>
      <c r="G115" s="16"/>
      <c r="H115" s="19"/>
      <c r="I115" s="27"/>
      <c r="J115" s="22"/>
      <c r="K115" s="19"/>
      <c r="L115" s="27"/>
      <c r="M115" s="23"/>
      <c r="N115" s="19"/>
      <c r="O115" s="19"/>
      <c r="P115" s="19"/>
      <c r="Q115" s="18"/>
      <c r="R115" s="21"/>
      <c r="S115" s="21"/>
    </row>
    <row r="116" spans="1:19">
      <c r="A116" s="16"/>
      <c r="B116" s="16"/>
      <c r="C116" s="16"/>
      <c r="D116" s="16"/>
      <c r="E116" s="19"/>
      <c r="F116" s="27"/>
      <c r="G116" s="16"/>
      <c r="H116" s="19"/>
      <c r="I116" s="27"/>
      <c r="J116" s="22"/>
      <c r="K116" s="19"/>
      <c r="L116" s="27"/>
      <c r="M116" s="23"/>
      <c r="N116" s="19"/>
      <c r="O116" s="19"/>
      <c r="P116" s="19"/>
      <c r="Q116" s="18"/>
      <c r="R116" s="21"/>
      <c r="S116" s="21"/>
    </row>
    <row r="117" spans="1:19">
      <c r="A117" s="16"/>
      <c r="B117" s="16"/>
      <c r="C117" s="16"/>
      <c r="D117" s="16"/>
      <c r="E117" s="19"/>
      <c r="F117" s="27"/>
      <c r="G117" s="16"/>
      <c r="H117" s="19"/>
      <c r="I117" s="27"/>
      <c r="J117" s="22"/>
      <c r="K117" s="19"/>
      <c r="L117" s="27"/>
      <c r="M117" s="23"/>
      <c r="N117" s="19"/>
      <c r="O117" s="19"/>
      <c r="P117" s="19"/>
      <c r="Q117" s="18"/>
      <c r="R117" s="21"/>
      <c r="S117" s="21"/>
    </row>
    <row r="118" spans="1:19">
      <c r="A118" s="16"/>
      <c r="B118" s="16"/>
      <c r="C118" s="16"/>
      <c r="D118" s="16"/>
      <c r="E118" s="19"/>
      <c r="F118" s="27"/>
      <c r="G118" s="16"/>
      <c r="H118" s="19"/>
      <c r="I118" s="27"/>
      <c r="J118" s="22"/>
      <c r="K118" s="19"/>
      <c r="L118" s="27"/>
      <c r="M118" s="23"/>
      <c r="N118" s="19"/>
      <c r="O118" s="19"/>
      <c r="P118" s="19"/>
      <c r="Q118" s="18"/>
      <c r="R118" s="21"/>
      <c r="S118" s="21"/>
    </row>
    <row r="119" spans="1:19">
      <c r="A119" s="16"/>
      <c r="B119" s="16"/>
      <c r="C119" s="16"/>
      <c r="D119" s="16"/>
      <c r="E119" s="19"/>
      <c r="F119" s="27"/>
      <c r="G119" s="16"/>
      <c r="H119" s="19"/>
      <c r="I119" s="27"/>
      <c r="J119" s="22"/>
      <c r="K119" s="19"/>
      <c r="L119" s="27"/>
      <c r="M119" s="23"/>
      <c r="N119" s="19"/>
      <c r="O119" s="19"/>
      <c r="P119" s="19"/>
      <c r="Q119" s="18"/>
      <c r="R119" s="21"/>
      <c r="S119" s="21"/>
    </row>
    <row r="120" spans="1:19">
      <c r="A120" s="16"/>
      <c r="B120" s="16"/>
      <c r="C120" s="16"/>
      <c r="D120" s="16"/>
      <c r="E120" s="19"/>
      <c r="F120" s="27"/>
      <c r="G120" s="16"/>
      <c r="H120" s="19"/>
      <c r="I120" s="27"/>
      <c r="J120" s="22"/>
      <c r="K120" s="19"/>
      <c r="L120" s="27"/>
      <c r="M120" s="23"/>
      <c r="N120" s="19"/>
      <c r="O120" s="19"/>
      <c r="P120" s="19"/>
      <c r="Q120" s="18"/>
      <c r="R120" s="21"/>
      <c r="S120" s="21"/>
    </row>
    <row r="121" spans="1:19">
      <c r="A121" s="16"/>
      <c r="B121" s="16"/>
      <c r="C121" s="16"/>
      <c r="D121" s="16"/>
      <c r="E121" s="19"/>
      <c r="F121" s="27"/>
      <c r="G121" s="16"/>
      <c r="H121" s="19"/>
      <c r="I121" s="27"/>
      <c r="J121" s="22"/>
      <c r="K121" s="19"/>
      <c r="L121" s="27"/>
      <c r="M121" s="23"/>
      <c r="N121" s="19"/>
      <c r="O121" s="19"/>
      <c r="P121" s="19"/>
      <c r="Q121" s="18"/>
      <c r="R121" s="21"/>
      <c r="S121" s="21"/>
    </row>
    <row r="122" spans="1:19">
      <c r="A122" s="16"/>
      <c r="B122" s="16"/>
      <c r="C122" s="16"/>
      <c r="D122" s="16"/>
      <c r="E122" s="19"/>
      <c r="F122" s="27"/>
      <c r="G122" s="16"/>
      <c r="H122" s="19"/>
      <c r="I122" s="27"/>
      <c r="J122" s="22"/>
      <c r="K122" s="19"/>
      <c r="L122" s="27"/>
      <c r="M122" s="23"/>
      <c r="N122" s="19"/>
      <c r="O122" s="19"/>
      <c r="P122" s="19"/>
      <c r="Q122" s="18"/>
      <c r="R122" s="21"/>
      <c r="S122" s="21"/>
    </row>
    <row r="123" spans="1:19">
      <c r="A123" s="16"/>
      <c r="B123" s="16"/>
      <c r="C123" s="16"/>
      <c r="D123" s="16"/>
      <c r="E123" s="19"/>
      <c r="F123" s="27"/>
      <c r="G123" s="16"/>
      <c r="H123" s="19"/>
      <c r="I123" s="27"/>
      <c r="J123" s="22"/>
      <c r="K123" s="19"/>
      <c r="L123" s="27"/>
      <c r="M123" s="23"/>
      <c r="N123" s="19"/>
      <c r="O123" s="19"/>
      <c r="P123" s="19"/>
      <c r="Q123" s="18"/>
      <c r="R123" s="21"/>
      <c r="S123" s="21"/>
    </row>
    <row r="124" spans="1:19">
      <c r="A124" s="16"/>
      <c r="B124" s="16"/>
      <c r="C124" s="16"/>
      <c r="D124" s="16"/>
      <c r="E124" s="19"/>
      <c r="F124" s="27"/>
      <c r="G124" s="16"/>
      <c r="H124" s="19"/>
      <c r="I124" s="27"/>
      <c r="J124" s="22"/>
      <c r="K124" s="19"/>
      <c r="L124" s="27"/>
      <c r="M124" s="23"/>
      <c r="N124" s="19"/>
      <c r="O124" s="19"/>
      <c r="P124" s="19"/>
      <c r="Q124" s="18"/>
      <c r="R124" s="21"/>
      <c r="S124" s="21"/>
    </row>
    <row r="125" spans="1:19">
      <c r="A125" s="16"/>
      <c r="B125" s="16"/>
      <c r="C125" s="16"/>
      <c r="D125" s="16"/>
      <c r="E125" s="19"/>
      <c r="F125" s="27"/>
      <c r="G125" s="16"/>
      <c r="H125" s="19"/>
      <c r="I125" s="27"/>
      <c r="J125" s="22"/>
      <c r="K125" s="19"/>
      <c r="L125" s="27"/>
      <c r="M125" s="23"/>
      <c r="N125" s="19"/>
      <c r="O125" s="19"/>
      <c r="P125" s="19"/>
      <c r="Q125" s="18"/>
      <c r="R125" s="21"/>
      <c r="S125" s="21"/>
    </row>
    <row r="126" spans="1:19">
      <c r="A126" s="16"/>
      <c r="B126" s="16"/>
      <c r="C126" s="16"/>
      <c r="D126" s="16"/>
      <c r="E126" s="19"/>
      <c r="F126" s="27"/>
      <c r="G126" s="16"/>
      <c r="H126" s="19"/>
      <c r="I126" s="27"/>
      <c r="J126" s="22"/>
      <c r="K126" s="19"/>
      <c r="L126" s="27"/>
      <c r="M126" s="23"/>
      <c r="N126" s="19"/>
      <c r="O126" s="19"/>
      <c r="P126" s="19"/>
      <c r="Q126" s="18"/>
      <c r="R126" s="21"/>
      <c r="S126" s="21"/>
    </row>
    <row r="127" spans="1:19">
      <c r="A127" s="16"/>
      <c r="B127" s="16"/>
      <c r="C127" s="16"/>
      <c r="D127" s="16"/>
      <c r="E127" s="19"/>
      <c r="F127" s="27"/>
      <c r="G127" s="16"/>
      <c r="H127" s="19"/>
      <c r="I127" s="27"/>
      <c r="J127" s="22"/>
      <c r="K127" s="19"/>
      <c r="L127" s="27"/>
      <c r="M127" s="23"/>
      <c r="N127" s="19"/>
      <c r="O127" s="19"/>
      <c r="P127" s="19"/>
      <c r="Q127" s="18"/>
      <c r="R127" s="21"/>
      <c r="S127" s="21"/>
    </row>
    <row r="128" spans="1:19">
      <c r="A128" s="16"/>
      <c r="B128" s="16"/>
      <c r="C128" s="16"/>
      <c r="D128" s="16"/>
      <c r="E128" s="19"/>
      <c r="F128" s="27"/>
      <c r="G128" s="16"/>
      <c r="H128" s="19"/>
      <c r="I128" s="27"/>
      <c r="J128" s="22"/>
      <c r="K128" s="19"/>
      <c r="L128" s="27"/>
      <c r="M128" s="23"/>
      <c r="N128" s="19"/>
      <c r="O128" s="19"/>
      <c r="P128" s="19"/>
      <c r="Q128" s="18"/>
      <c r="R128" s="21"/>
      <c r="S128" s="21"/>
    </row>
    <row r="129" spans="1:19">
      <c r="A129" s="16"/>
      <c r="B129" s="16"/>
      <c r="C129" s="16"/>
      <c r="D129" s="16"/>
      <c r="E129" s="19"/>
      <c r="F129" s="27"/>
      <c r="G129" s="16"/>
      <c r="H129" s="19"/>
      <c r="I129" s="27"/>
      <c r="J129" s="22"/>
      <c r="K129" s="19"/>
      <c r="L129" s="27"/>
      <c r="M129" s="23"/>
      <c r="N129" s="19"/>
      <c r="O129" s="19"/>
      <c r="P129" s="19"/>
      <c r="Q129" s="18"/>
      <c r="R129" s="21"/>
      <c r="S129" s="21"/>
    </row>
    <row r="130" spans="1:19">
      <c r="A130" s="16"/>
      <c r="B130" s="16"/>
      <c r="C130" s="16"/>
      <c r="D130" s="16"/>
      <c r="E130" s="19"/>
      <c r="F130" s="27"/>
      <c r="G130" s="16"/>
      <c r="H130" s="19"/>
      <c r="I130" s="27"/>
      <c r="J130" s="22"/>
      <c r="K130" s="19"/>
      <c r="L130" s="27"/>
      <c r="M130" s="23"/>
      <c r="N130" s="19"/>
      <c r="O130" s="19"/>
      <c r="P130" s="19"/>
      <c r="Q130" s="18"/>
      <c r="R130" s="21"/>
      <c r="S130" s="21"/>
    </row>
    <row r="131" spans="1:19">
      <c r="A131" s="16"/>
      <c r="B131" s="16"/>
      <c r="C131" s="16"/>
      <c r="D131" s="16"/>
      <c r="E131" s="19"/>
      <c r="F131" s="27"/>
      <c r="G131" s="16"/>
      <c r="H131" s="19"/>
      <c r="I131" s="27"/>
      <c r="J131" s="22"/>
      <c r="K131" s="19"/>
      <c r="L131" s="27"/>
      <c r="M131" s="23"/>
      <c r="N131" s="19"/>
      <c r="O131" s="19"/>
      <c r="P131" s="19"/>
      <c r="Q131" s="18"/>
      <c r="R131" s="21"/>
      <c r="S131" s="21"/>
    </row>
    <row r="132" spans="1:19">
      <c r="A132" s="16"/>
      <c r="B132" s="16"/>
      <c r="C132" s="16"/>
      <c r="D132" s="16"/>
      <c r="E132" s="19"/>
      <c r="F132" s="27"/>
      <c r="G132" s="16"/>
      <c r="H132" s="19"/>
      <c r="I132" s="27"/>
      <c r="J132" s="22"/>
      <c r="K132" s="19"/>
      <c r="L132" s="27"/>
      <c r="M132" s="23"/>
      <c r="N132" s="19"/>
      <c r="O132" s="19"/>
      <c r="P132" s="19"/>
      <c r="Q132" s="18"/>
      <c r="R132" s="21"/>
      <c r="S132" s="21"/>
    </row>
    <row r="133" spans="1:19">
      <c r="A133" s="16"/>
      <c r="B133" s="16"/>
      <c r="C133" s="16"/>
      <c r="D133" s="16"/>
      <c r="E133" s="19"/>
      <c r="F133" s="27"/>
      <c r="G133" s="16"/>
      <c r="H133" s="19"/>
      <c r="I133" s="27"/>
      <c r="J133" s="22"/>
      <c r="K133" s="19"/>
      <c r="L133" s="27"/>
      <c r="M133" s="23"/>
      <c r="N133" s="19"/>
      <c r="O133" s="19"/>
      <c r="P133" s="19"/>
      <c r="Q133" s="18"/>
      <c r="R133" s="21"/>
      <c r="S133" s="21"/>
    </row>
    <row r="134" spans="1:19">
      <c r="A134" s="16"/>
      <c r="B134" s="16"/>
      <c r="C134" s="16"/>
      <c r="D134" s="16"/>
      <c r="E134" s="19"/>
      <c r="F134" s="27"/>
      <c r="G134" s="16"/>
      <c r="H134" s="19"/>
      <c r="I134" s="27"/>
      <c r="J134" s="22"/>
      <c r="K134" s="19"/>
      <c r="L134" s="27"/>
      <c r="M134" s="23"/>
      <c r="N134" s="19"/>
      <c r="O134" s="19"/>
      <c r="P134" s="19"/>
      <c r="Q134" s="18"/>
      <c r="R134" s="21"/>
      <c r="S134" s="21"/>
    </row>
    <row r="135" spans="1:19">
      <c r="A135" s="16"/>
      <c r="B135" s="16"/>
      <c r="C135" s="16"/>
      <c r="D135" s="16"/>
      <c r="E135" s="19"/>
      <c r="F135" s="27"/>
      <c r="G135" s="16"/>
      <c r="H135" s="19"/>
      <c r="I135" s="27"/>
      <c r="J135" s="22"/>
      <c r="K135" s="19"/>
      <c r="L135" s="27"/>
      <c r="M135" s="23"/>
      <c r="N135" s="19"/>
      <c r="O135" s="19"/>
      <c r="P135" s="19"/>
      <c r="Q135" s="18"/>
      <c r="R135" s="21"/>
      <c r="S135" s="21"/>
    </row>
    <row r="136" spans="1:19">
      <c r="A136" s="16"/>
      <c r="B136" s="16"/>
      <c r="C136" s="16"/>
      <c r="D136" s="16"/>
      <c r="E136" s="19"/>
      <c r="F136" s="27"/>
      <c r="G136" s="16"/>
      <c r="H136" s="19"/>
      <c r="I136" s="27"/>
      <c r="J136" s="22"/>
      <c r="K136" s="19"/>
      <c r="L136" s="27"/>
      <c r="M136" s="23"/>
      <c r="N136" s="19"/>
      <c r="O136" s="19"/>
      <c r="P136" s="19"/>
      <c r="Q136" s="18"/>
      <c r="R136" s="21"/>
      <c r="S136" s="21"/>
    </row>
    <row r="137" spans="1:19">
      <c r="A137" s="16"/>
      <c r="B137" s="16"/>
      <c r="C137" s="16"/>
      <c r="D137" s="16"/>
      <c r="E137" s="19"/>
      <c r="F137" s="27"/>
      <c r="G137" s="16"/>
      <c r="H137" s="19"/>
      <c r="I137" s="27"/>
      <c r="J137" s="22"/>
      <c r="K137" s="19"/>
      <c r="L137" s="27"/>
      <c r="M137" s="23"/>
      <c r="N137" s="19"/>
      <c r="O137" s="19"/>
      <c r="P137" s="19"/>
      <c r="Q137" s="18"/>
      <c r="R137" s="21"/>
      <c r="S137" s="21"/>
    </row>
    <row r="138" spans="1:19">
      <c r="A138" s="16"/>
      <c r="B138" s="16"/>
      <c r="C138" s="16"/>
      <c r="D138" s="16"/>
      <c r="E138" s="19"/>
      <c r="F138" s="27"/>
      <c r="G138" s="16"/>
      <c r="H138" s="19"/>
      <c r="I138" s="27"/>
      <c r="J138" s="22"/>
      <c r="K138" s="19"/>
      <c r="L138" s="27"/>
      <c r="M138" s="23"/>
      <c r="N138" s="19"/>
      <c r="O138" s="19"/>
      <c r="P138" s="19"/>
      <c r="Q138" s="18"/>
      <c r="R138" s="21"/>
      <c r="S138" s="21"/>
    </row>
    <row r="139" spans="1:19">
      <c r="A139" s="16"/>
      <c r="B139" s="16"/>
      <c r="C139" s="16"/>
      <c r="D139" s="16"/>
      <c r="E139" s="19"/>
      <c r="F139" s="27"/>
      <c r="G139" s="16"/>
      <c r="H139" s="19"/>
      <c r="I139" s="27"/>
      <c r="J139" s="22"/>
      <c r="K139" s="19"/>
      <c r="L139" s="27"/>
      <c r="M139" s="23"/>
      <c r="N139" s="19"/>
      <c r="O139" s="19"/>
      <c r="P139" s="19"/>
      <c r="Q139" s="18"/>
      <c r="R139" s="21"/>
      <c r="S139" s="21"/>
    </row>
    <row r="140" spans="1:19">
      <c r="A140" s="16"/>
      <c r="B140" s="16"/>
      <c r="C140" s="16"/>
      <c r="D140" s="16"/>
      <c r="E140" s="19"/>
      <c r="F140" s="27"/>
      <c r="G140" s="16"/>
      <c r="H140" s="19"/>
      <c r="I140" s="27"/>
      <c r="J140" s="22"/>
      <c r="K140" s="19"/>
      <c r="L140" s="27"/>
      <c r="M140" s="23"/>
      <c r="N140" s="19"/>
      <c r="O140" s="19"/>
      <c r="P140" s="19"/>
      <c r="Q140" s="18"/>
      <c r="R140" s="21"/>
      <c r="S140" s="21"/>
    </row>
    <row r="141" spans="1:19">
      <c r="A141" s="16"/>
      <c r="B141" s="16"/>
      <c r="C141" s="16"/>
      <c r="D141" s="16"/>
      <c r="E141" s="19"/>
      <c r="F141" s="27"/>
      <c r="G141" s="16"/>
      <c r="H141" s="19"/>
      <c r="I141" s="27"/>
      <c r="J141" s="22"/>
      <c r="K141" s="19"/>
      <c r="L141" s="27"/>
      <c r="M141" s="23"/>
      <c r="N141" s="19"/>
      <c r="O141" s="19"/>
      <c r="P141" s="19"/>
      <c r="Q141" s="18"/>
      <c r="R141" s="21"/>
      <c r="S141" s="21"/>
    </row>
    <row r="142" spans="1:19">
      <c r="A142" s="16"/>
      <c r="B142" s="16"/>
      <c r="C142" s="16"/>
      <c r="D142" s="16"/>
      <c r="E142" s="19"/>
      <c r="F142" s="27"/>
      <c r="G142" s="16"/>
      <c r="H142" s="19"/>
      <c r="I142" s="27"/>
      <c r="J142" s="22"/>
      <c r="K142" s="19"/>
      <c r="L142" s="27"/>
      <c r="M142" s="23"/>
      <c r="N142" s="19"/>
      <c r="O142" s="19"/>
      <c r="P142" s="19"/>
      <c r="Q142" s="18"/>
      <c r="R142" s="21"/>
      <c r="S142" s="21"/>
    </row>
    <row r="143" spans="1:19">
      <c r="A143" s="16"/>
      <c r="B143" s="16"/>
      <c r="C143" s="16"/>
      <c r="D143" s="16"/>
      <c r="E143" s="19"/>
      <c r="F143" s="27"/>
      <c r="G143" s="16"/>
      <c r="H143" s="19"/>
      <c r="I143" s="27"/>
      <c r="J143" s="22"/>
      <c r="K143" s="19"/>
      <c r="L143" s="27"/>
      <c r="M143" s="23"/>
      <c r="N143" s="19"/>
      <c r="O143" s="19"/>
      <c r="P143" s="19"/>
      <c r="Q143" s="18"/>
      <c r="R143" s="21"/>
      <c r="S143" s="21"/>
    </row>
    <row r="144" spans="1:19">
      <c r="A144" s="16"/>
      <c r="B144" s="16"/>
      <c r="C144" s="16"/>
      <c r="D144" s="16"/>
      <c r="E144" s="19"/>
      <c r="F144" s="27"/>
      <c r="G144" s="16"/>
      <c r="H144" s="19"/>
      <c r="I144" s="27"/>
      <c r="J144" s="22"/>
      <c r="K144" s="19"/>
      <c r="L144" s="27"/>
      <c r="M144" s="23"/>
      <c r="N144" s="19"/>
      <c r="O144" s="19"/>
      <c r="P144" s="19"/>
      <c r="Q144" s="18"/>
      <c r="R144" s="21"/>
      <c r="S144" s="21"/>
    </row>
    <row r="145" spans="1:19">
      <c r="A145" s="16"/>
      <c r="B145" s="16"/>
      <c r="C145" s="16"/>
      <c r="D145" s="16"/>
      <c r="E145" s="19"/>
      <c r="F145" s="27"/>
      <c r="G145" s="16"/>
      <c r="H145" s="19"/>
      <c r="I145" s="27"/>
      <c r="J145" s="22"/>
      <c r="K145" s="19"/>
      <c r="L145" s="27"/>
      <c r="M145" s="23"/>
      <c r="N145" s="19"/>
      <c r="O145" s="19"/>
      <c r="P145" s="19"/>
      <c r="Q145" s="18"/>
      <c r="R145" s="21"/>
      <c r="S145" s="21"/>
    </row>
    <row r="146" spans="1:19">
      <c r="A146" s="16"/>
      <c r="B146" s="16"/>
      <c r="C146" s="16"/>
      <c r="D146" s="16"/>
      <c r="E146" s="19"/>
      <c r="F146" s="27"/>
      <c r="G146" s="16"/>
      <c r="H146" s="19"/>
      <c r="I146" s="27"/>
      <c r="J146" s="22"/>
      <c r="K146" s="19"/>
      <c r="L146" s="27"/>
      <c r="M146" s="23"/>
      <c r="N146" s="19"/>
      <c r="O146" s="19"/>
      <c r="P146" s="19"/>
      <c r="Q146" s="18"/>
      <c r="R146" s="21"/>
      <c r="S146" s="21"/>
    </row>
    <row r="147" spans="1:19">
      <c r="A147" s="16"/>
      <c r="B147" s="16"/>
      <c r="C147" s="16"/>
      <c r="D147" s="16"/>
      <c r="E147" s="19"/>
      <c r="F147" s="27"/>
      <c r="G147" s="16"/>
      <c r="H147" s="19"/>
      <c r="I147" s="27"/>
      <c r="J147" s="22"/>
      <c r="K147" s="19"/>
      <c r="L147" s="27"/>
      <c r="M147" s="23"/>
      <c r="N147" s="19"/>
      <c r="O147" s="19"/>
      <c r="P147" s="19"/>
      <c r="Q147" s="18"/>
      <c r="R147" s="21"/>
      <c r="S147" s="21"/>
    </row>
    <row r="148" spans="1:19">
      <c r="A148" s="16"/>
      <c r="B148" s="16"/>
      <c r="C148" s="16"/>
      <c r="D148" s="16"/>
      <c r="E148" s="19"/>
      <c r="F148" s="27"/>
      <c r="G148" s="16"/>
      <c r="H148" s="19"/>
      <c r="I148" s="27"/>
      <c r="J148" s="22"/>
      <c r="K148" s="19"/>
      <c r="L148" s="27"/>
      <c r="M148" s="23"/>
      <c r="N148" s="19"/>
      <c r="O148" s="19"/>
      <c r="P148" s="19"/>
      <c r="Q148" s="18"/>
      <c r="R148" s="21"/>
      <c r="S148" s="21"/>
    </row>
    <row r="149" spans="1:19">
      <c r="A149" s="16"/>
      <c r="B149" s="16"/>
      <c r="C149" s="16"/>
      <c r="D149" s="16"/>
      <c r="E149" s="19"/>
      <c r="F149" s="27"/>
      <c r="G149" s="16"/>
      <c r="H149" s="19"/>
      <c r="I149" s="27"/>
      <c r="J149" s="22"/>
      <c r="K149" s="19"/>
      <c r="L149" s="27"/>
      <c r="M149" s="23"/>
      <c r="N149" s="19"/>
      <c r="O149" s="19"/>
      <c r="P149" s="19"/>
      <c r="Q149" s="18"/>
      <c r="R149" s="21"/>
      <c r="S149" s="21"/>
    </row>
    <row r="150" spans="1:19">
      <c r="A150" s="16"/>
      <c r="B150" s="16"/>
      <c r="C150" s="16"/>
      <c r="D150" s="16"/>
      <c r="E150" s="19"/>
      <c r="F150" s="27"/>
      <c r="G150" s="16"/>
      <c r="H150" s="19"/>
      <c r="I150" s="27"/>
      <c r="J150" s="22"/>
      <c r="K150" s="19"/>
      <c r="L150" s="27"/>
      <c r="M150" s="23"/>
      <c r="N150" s="19"/>
      <c r="O150" s="19"/>
      <c r="P150" s="19"/>
      <c r="Q150" s="18"/>
      <c r="R150" s="21"/>
      <c r="S150" s="21"/>
    </row>
    <row r="151" spans="1:19">
      <c r="A151" s="16"/>
      <c r="B151" s="16"/>
      <c r="C151" s="16"/>
      <c r="D151" s="16"/>
      <c r="E151" s="19"/>
      <c r="F151" s="27"/>
      <c r="G151" s="16"/>
      <c r="H151" s="19"/>
      <c r="I151" s="27"/>
      <c r="J151" s="22"/>
      <c r="K151" s="19"/>
      <c r="L151" s="27"/>
      <c r="M151" s="23"/>
      <c r="N151" s="19"/>
      <c r="O151" s="19"/>
      <c r="P151" s="19"/>
      <c r="Q151" s="18"/>
      <c r="R151" s="21"/>
      <c r="S151" s="21"/>
    </row>
    <row r="152" spans="1:19">
      <c r="A152" s="16"/>
      <c r="B152" s="16"/>
      <c r="C152" s="16"/>
      <c r="D152" s="16"/>
      <c r="E152" s="19"/>
      <c r="F152" s="27"/>
      <c r="G152" s="16"/>
      <c r="H152" s="19"/>
      <c r="I152" s="27"/>
      <c r="J152" s="22"/>
      <c r="K152" s="19"/>
      <c r="L152" s="27"/>
      <c r="M152" s="23"/>
      <c r="N152" s="19"/>
      <c r="O152" s="19"/>
      <c r="P152" s="19"/>
      <c r="Q152" s="18"/>
      <c r="R152" s="21"/>
      <c r="S152" s="21"/>
    </row>
    <row r="153" spans="1:19">
      <c r="A153" s="16"/>
      <c r="B153" s="16"/>
      <c r="C153" s="16"/>
      <c r="D153" s="16"/>
      <c r="E153" s="19"/>
      <c r="F153" s="27"/>
      <c r="G153" s="16"/>
      <c r="H153" s="19"/>
      <c r="I153" s="27"/>
      <c r="J153" s="22"/>
      <c r="K153" s="19"/>
      <c r="L153" s="27"/>
      <c r="M153" s="23"/>
      <c r="N153" s="19"/>
      <c r="O153" s="19"/>
      <c r="P153" s="19"/>
      <c r="Q153" s="18"/>
      <c r="R153" s="21"/>
      <c r="S153" s="21"/>
    </row>
    <row r="154" spans="1:19">
      <c r="A154" s="16"/>
      <c r="B154" s="16"/>
      <c r="C154" s="16"/>
      <c r="D154" s="16"/>
      <c r="E154" s="19"/>
      <c r="F154" s="27"/>
      <c r="G154" s="16"/>
      <c r="H154" s="19"/>
      <c r="I154" s="27"/>
      <c r="J154" s="22"/>
      <c r="K154" s="19"/>
      <c r="L154" s="27"/>
      <c r="M154" s="23"/>
      <c r="N154" s="19"/>
      <c r="O154" s="19"/>
      <c r="P154" s="19"/>
      <c r="Q154" s="18"/>
      <c r="R154" s="21"/>
      <c r="S154" s="21"/>
    </row>
    <row r="155" spans="1:19">
      <c r="A155" s="16"/>
      <c r="B155" s="16"/>
      <c r="C155" s="16"/>
      <c r="D155" s="16"/>
      <c r="E155" s="19"/>
      <c r="F155" s="27"/>
      <c r="G155" s="16"/>
      <c r="H155" s="19"/>
      <c r="I155" s="27"/>
      <c r="J155" s="22"/>
      <c r="K155" s="19"/>
      <c r="L155" s="27"/>
      <c r="M155" s="23"/>
      <c r="N155" s="19"/>
      <c r="O155" s="19"/>
      <c r="P155" s="19"/>
      <c r="Q155" s="18"/>
      <c r="R155" s="21"/>
      <c r="S155" s="21"/>
    </row>
    <row r="156" spans="1:19">
      <c r="A156" s="16"/>
      <c r="B156" s="16"/>
      <c r="C156" s="16"/>
      <c r="D156" s="16"/>
      <c r="E156" s="19"/>
      <c r="F156" s="27"/>
      <c r="G156" s="16"/>
      <c r="H156" s="19"/>
      <c r="I156" s="27"/>
      <c r="J156" s="22"/>
      <c r="K156" s="19"/>
      <c r="L156" s="27"/>
      <c r="M156" s="23"/>
      <c r="N156" s="19"/>
      <c r="O156" s="19"/>
      <c r="P156" s="19"/>
      <c r="Q156" s="18"/>
      <c r="R156" s="21"/>
      <c r="S156" s="21"/>
    </row>
    <row r="157" spans="1:19">
      <c r="A157" s="16"/>
      <c r="B157" s="16"/>
      <c r="C157" s="16"/>
      <c r="D157" s="16"/>
      <c r="E157" s="19"/>
      <c r="F157" s="27"/>
      <c r="G157" s="16"/>
      <c r="H157" s="19"/>
      <c r="I157" s="27"/>
      <c r="J157" s="22"/>
      <c r="K157" s="19"/>
      <c r="L157" s="27"/>
      <c r="M157" s="23"/>
      <c r="N157" s="19"/>
      <c r="O157" s="19"/>
      <c r="P157" s="19"/>
      <c r="Q157" s="18"/>
      <c r="R157" s="21"/>
      <c r="S157" s="21"/>
    </row>
    <row r="158" spans="1:19">
      <c r="A158" s="16"/>
      <c r="B158" s="16"/>
      <c r="C158" s="16"/>
      <c r="D158" s="16"/>
      <c r="E158" s="19"/>
      <c r="F158" s="27"/>
      <c r="G158" s="16"/>
      <c r="H158" s="19"/>
      <c r="I158" s="27"/>
      <c r="J158" s="22"/>
      <c r="K158" s="19"/>
      <c r="L158" s="27"/>
      <c r="M158" s="23"/>
      <c r="N158" s="19"/>
      <c r="O158" s="19"/>
      <c r="P158" s="19"/>
      <c r="Q158" s="18"/>
      <c r="R158" s="21"/>
      <c r="S158" s="21"/>
    </row>
    <row r="159" spans="1:19">
      <c r="A159" s="16"/>
      <c r="B159" s="16"/>
      <c r="C159" s="16"/>
      <c r="D159" s="16"/>
      <c r="E159" s="19"/>
      <c r="F159" s="27"/>
      <c r="G159" s="16"/>
      <c r="H159" s="19"/>
      <c r="I159" s="27"/>
      <c r="J159" s="22"/>
      <c r="K159" s="19"/>
      <c r="L159" s="27"/>
      <c r="M159" s="23"/>
      <c r="N159" s="19"/>
      <c r="O159" s="19"/>
      <c r="P159" s="19"/>
      <c r="Q159" s="18"/>
      <c r="R159" s="21"/>
      <c r="S159" s="21"/>
    </row>
    <row r="160" spans="1:19">
      <c r="A160" s="16"/>
      <c r="B160" s="16"/>
      <c r="C160" s="16"/>
      <c r="D160" s="16"/>
      <c r="E160" s="19"/>
      <c r="F160" s="27"/>
      <c r="G160" s="16"/>
      <c r="H160" s="19"/>
      <c r="I160" s="27"/>
      <c r="J160" s="22"/>
      <c r="K160" s="19"/>
      <c r="L160" s="27"/>
      <c r="M160" s="23"/>
      <c r="N160" s="19"/>
      <c r="O160" s="19"/>
      <c r="P160" s="19"/>
      <c r="Q160" s="18"/>
      <c r="R160" s="21"/>
      <c r="S160" s="21"/>
    </row>
    <row r="161" spans="1:19">
      <c r="A161" s="16"/>
      <c r="B161" s="16"/>
      <c r="C161" s="16"/>
      <c r="D161" s="16"/>
      <c r="E161" s="19"/>
      <c r="F161" s="27"/>
      <c r="G161" s="16"/>
      <c r="H161" s="19"/>
      <c r="I161" s="27"/>
      <c r="J161" s="22"/>
      <c r="K161" s="19"/>
      <c r="L161" s="27"/>
      <c r="M161" s="23"/>
      <c r="N161" s="19"/>
      <c r="O161" s="19"/>
      <c r="P161" s="19"/>
      <c r="Q161" s="18"/>
      <c r="R161" s="21"/>
      <c r="S161" s="21"/>
    </row>
    <row r="162" spans="1:19">
      <c r="A162" s="16"/>
      <c r="B162" s="16"/>
      <c r="C162" s="16"/>
      <c r="D162" s="16"/>
      <c r="E162" s="19"/>
      <c r="F162" s="27"/>
      <c r="G162" s="16"/>
      <c r="H162" s="19"/>
      <c r="I162" s="27"/>
      <c r="J162" s="22"/>
      <c r="K162" s="19"/>
      <c r="L162" s="27"/>
      <c r="M162" s="23"/>
      <c r="N162" s="19"/>
      <c r="O162" s="19"/>
      <c r="P162" s="19"/>
      <c r="Q162" s="18"/>
      <c r="R162" s="21"/>
      <c r="S162" s="21"/>
    </row>
    <row r="163" spans="1:19">
      <c r="A163" s="16"/>
      <c r="B163" s="16"/>
      <c r="C163" s="16"/>
      <c r="D163" s="16"/>
      <c r="E163" s="19"/>
      <c r="F163" s="27"/>
      <c r="G163" s="16"/>
      <c r="H163" s="19"/>
      <c r="I163" s="27"/>
      <c r="J163" s="22"/>
      <c r="K163" s="19"/>
      <c r="L163" s="27"/>
      <c r="M163" s="23"/>
      <c r="N163" s="19"/>
      <c r="O163" s="19"/>
      <c r="P163" s="19"/>
      <c r="Q163" s="18"/>
      <c r="R163" s="21"/>
      <c r="S163" s="21"/>
    </row>
    <row r="164" spans="1:19">
      <c r="A164" s="16"/>
      <c r="B164" s="16"/>
      <c r="C164" s="16"/>
      <c r="D164" s="16"/>
      <c r="E164" s="19"/>
      <c r="F164" s="27"/>
      <c r="G164" s="16"/>
      <c r="H164" s="19"/>
      <c r="I164" s="27"/>
      <c r="J164" s="22"/>
      <c r="K164" s="19"/>
      <c r="L164" s="27"/>
      <c r="M164" s="23"/>
      <c r="N164" s="19"/>
      <c r="O164" s="19"/>
      <c r="P164" s="19"/>
      <c r="Q164" s="18"/>
      <c r="R164" s="21"/>
      <c r="S164" s="21"/>
    </row>
    <row r="165" spans="1:19">
      <c r="A165" s="16"/>
      <c r="B165" s="16"/>
      <c r="C165" s="16"/>
      <c r="D165" s="16"/>
      <c r="E165" s="19"/>
      <c r="F165" s="27"/>
      <c r="G165" s="16"/>
      <c r="H165" s="19"/>
      <c r="I165" s="27"/>
      <c r="J165" s="22"/>
      <c r="K165" s="19"/>
      <c r="L165" s="27"/>
      <c r="M165" s="23"/>
      <c r="N165" s="19"/>
      <c r="O165" s="19"/>
      <c r="P165" s="19"/>
      <c r="Q165" s="18"/>
      <c r="R165" s="21"/>
      <c r="S165" s="21"/>
    </row>
    <row r="166" spans="1:19">
      <c r="A166" s="16"/>
      <c r="B166" s="16"/>
      <c r="C166" s="16"/>
      <c r="D166" s="16"/>
      <c r="E166" s="19"/>
      <c r="F166" s="27"/>
      <c r="G166" s="16"/>
      <c r="H166" s="19"/>
      <c r="I166" s="27"/>
      <c r="J166" s="22"/>
      <c r="K166" s="19"/>
      <c r="L166" s="27"/>
      <c r="M166" s="23"/>
      <c r="N166" s="19"/>
      <c r="O166" s="19"/>
      <c r="P166" s="19"/>
      <c r="Q166" s="18"/>
      <c r="R166" s="21"/>
      <c r="S166" s="21"/>
    </row>
    <row r="167" spans="1:19">
      <c r="A167" s="16"/>
      <c r="B167" s="16"/>
      <c r="C167" s="16"/>
      <c r="D167" s="16"/>
      <c r="E167" s="19"/>
      <c r="F167" s="27"/>
      <c r="G167" s="16"/>
      <c r="H167" s="19"/>
      <c r="I167" s="27"/>
      <c r="J167" s="22"/>
      <c r="K167" s="19"/>
      <c r="L167" s="27"/>
      <c r="M167" s="23"/>
      <c r="N167" s="19"/>
      <c r="O167" s="19"/>
      <c r="P167" s="19"/>
      <c r="Q167" s="18"/>
      <c r="R167" s="21"/>
      <c r="S167" s="21"/>
    </row>
    <row r="168" spans="1:19">
      <c r="A168" s="16"/>
      <c r="B168" s="16"/>
      <c r="C168" s="16"/>
      <c r="D168" s="16"/>
      <c r="E168" s="19"/>
      <c r="F168" s="27"/>
      <c r="G168" s="16"/>
      <c r="H168" s="19"/>
      <c r="I168" s="27"/>
      <c r="J168" s="22"/>
      <c r="K168" s="19"/>
      <c r="L168" s="27"/>
      <c r="M168" s="23"/>
      <c r="N168" s="19"/>
      <c r="O168" s="19"/>
      <c r="P168" s="19"/>
      <c r="Q168" s="18"/>
      <c r="R168" s="21"/>
      <c r="S168" s="21"/>
    </row>
    <row r="169" spans="1:19">
      <c r="A169" s="16"/>
      <c r="B169" s="16"/>
      <c r="C169" s="16"/>
      <c r="D169" s="16"/>
      <c r="E169" s="19"/>
      <c r="F169" s="27"/>
      <c r="G169" s="16"/>
      <c r="H169" s="19"/>
      <c r="I169" s="27"/>
      <c r="J169" s="22"/>
      <c r="K169" s="19"/>
      <c r="L169" s="27"/>
      <c r="M169" s="23"/>
      <c r="N169" s="19"/>
      <c r="O169" s="19"/>
      <c r="P169" s="19"/>
      <c r="Q169" s="18"/>
      <c r="R169" s="21"/>
      <c r="S169" s="21"/>
    </row>
    <row r="170" spans="1:19">
      <c r="A170" s="16"/>
      <c r="B170" s="16"/>
      <c r="C170" s="16"/>
      <c r="D170" s="16"/>
      <c r="E170" s="19"/>
      <c r="F170" s="27"/>
      <c r="G170" s="16"/>
      <c r="H170" s="19"/>
      <c r="I170" s="27"/>
      <c r="J170" s="22"/>
      <c r="K170" s="19"/>
      <c r="L170" s="27"/>
      <c r="M170" s="23"/>
      <c r="N170" s="19"/>
      <c r="O170" s="19"/>
      <c r="P170" s="19"/>
      <c r="Q170" s="18"/>
      <c r="R170" s="21"/>
      <c r="S170" s="21"/>
    </row>
    <row r="171" spans="1:19">
      <c r="A171" s="16"/>
      <c r="B171" s="16"/>
      <c r="C171" s="16"/>
      <c r="D171" s="16"/>
      <c r="E171" s="19"/>
      <c r="F171" s="27"/>
      <c r="G171" s="16"/>
      <c r="H171" s="19"/>
      <c r="I171" s="27"/>
      <c r="J171" s="22"/>
      <c r="K171" s="19"/>
      <c r="L171" s="27"/>
      <c r="M171" s="23"/>
      <c r="N171" s="19"/>
      <c r="O171" s="19"/>
      <c r="P171" s="19"/>
      <c r="Q171" s="18"/>
      <c r="R171" s="21"/>
      <c r="S171" s="21"/>
    </row>
    <row r="172" spans="1:19">
      <c r="A172" s="16"/>
      <c r="B172" s="16"/>
      <c r="C172" s="16"/>
      <c r="D172" s="16"/>
      <c r="E172" s="19"/>
      <c r="F172" s="27"/>
      <c r="G172" s="16"/>
      <c r="H172" s="19"/>
      <c r="I172" s="27"/>
      <c r="J172" s="22"/>
      <c r="K172" s="19"/>
      <c r="L172" s="27"/>
      <c r="M172" s="23"/>
      <c r="N172" s="19"/>
      <c r="O172" s="19"/>
      <c r="P172" s="19"/>
      <c r="Q172" s="18"/>
      <c r="R172" s="21"/>
      <c r="S172" s="21"/>
    </row>
    <row r="173" spans="1:19">
      <c r="A173" s="16"/>
      <c r="B173" s="16"/>
      <c r="C173" s="16"/>
      <c r="D173" s="16"/>
      <c r="E173" s="19"/>
      <c r="F173" s="27"/>
      <c r="G173" s="16"/>
      <c r="H173" s="19"/>
      <c r="I173" s="27"/>
      <c r="J173" s="22"/>
      <c r="K173" s="19"/>
      <c r="L173" s="27"/>
      <c r="M173" s="23"/>
      <c r="N173" s="19"/>
      <c r="O173" s="19"/>
      <c r="P173" s="19"/>
      <c r="Q173" s="18"/>
      <c r="R173" s="21"/>
      <c r="S173" s="21"/>
    </row>
    <row r="174" spans="1:19">
      <c r="A174" s="16"/>
      <c r="B174" s="16"/>
      <c r="C174" s="16"/>
      <c r="D174" s="16"/>
      <c r="E174" s="19"/>
      <c r="F174" s="27"/>
      <c r="G174" s="16"/>
      <c r="H174" s="19"/>
      <c r="I174" s="27"/>
      <c r="J174" s="22"/>
      <c r="K174" s="19"/>
      <c r="L174" s="27"/>
      <c r="M174" s="23"/>
      <c r="N174" s="19"/>
      <c r="O174" s="19"/>
      <c r="P174" s="19"/>
      <c r="Q174" s="18"/>
      <c r="R174" s="21"/>
      <c r="S174" s="21"/>
    </row>
    <row r="175" spans="1:19">
      <c r="A175" s="16"/>
      <c r="B175" s="16"/>
      <c r="C175" s="16"/>
      <c r="D175" s="16"/>
      <c r="E175" s="19"/>
      <c r="F175" s="27"/>
      <c r="G175" s="16"/>
      <c r="H175" s="19"/>
      <c r="I175" s="27"/>
      <c r="J175" s="22"/>
      <c r="K175" s="19"/>
      <c r="L175" s="27"/>
      <c r="M175" s="23"/>
      <c r="N175" s="19"/>
      <c r="O175" s="19"/>
      <c r="P175" s="19"/>
      <c r="Q175" s="18"/>
      <c r="R175" s="21"/>
      <c r="S175" s="21"/>
    </row>
    <row r="176" spans="1:19">
      <c r="A176" s="16"/>
      <c r="B176" s="16"/>
      <c r="C176" s="16"/>
      <c r="D176" s="16"/>
      <c r="E176" s="19"/>
      <c r="F176" s="27"/>
      <c r="G176" s="16"/>
      <c r="H176" s="19"/>
      <c r="I176" s="27"/>
      <c r="J176" s="22"/>
      <c r="K176" s="19"/>
      <c r="L176" s="27"/>
      <c r="M176" s="23"/>
      <c r="N176" s="19"/>
      <c r="O176" s="19"/>
      <c r="P176" s="19"/>
      <c r="Q176" s="18"/>
      <c r="R176" s="21"/>
      <c r="S176" s="21"/>
    </row>
    <row r="177" spans="1:19">
      <c r="A177" s="16"/>
      <c r="B177" s="16"/>
      <c r="C177" s="16"/>
      <c r="D177" s="16"/>
      <c r="E177" s="19"/>
      <c r="F177" s="27"/>
      <c r="G177" s="16"/>
      <c r="H177" s="19"/>
      <c r="I177" s="27"/>
      <c r="J177" s="22"/>
      <c r="K177" s="19"/>
      <c r="L177" s="27"/>
      <c r="M177" s="23"/>
      <c r="N177" s="19"/>
      <c r="O177" s="19"/>
      <c r="P177" s="19"/>
      <c r="Q177" s="18"/>
      <c r="R177" s="21"/>
      <c r="S177" s="21"/>
    </row>
    <row r="178" spans="1:19">
      <c r="A178" s="16"/>
      <c r="B178" s="16"/>
      <c r="C178" s="16"/>
      <c r="D178" s="16"/>
      <c r="E178" s="19"/>
      <c r="F178" s="27"/>
      <c r="G178" s="16"/>
      <c r="H178" s="19"/>
      <c r="I178" s="27"/>
      <c r="J178" s="22"/>
      <c r="K178" s="19"/>
      <c r="L178" s="27"/>
      <c r="M178" s="23"/>
      <c r="N178" s="19"/>
      <c r="O178" s="19"/>
      <c r="P178" s="19"/>
      <c r="Q178" s="18"/>
      <c r="R178" s="21"/>
      <c r="S178" s="21"/>
    </row>
    <row r="179" spans="1:19">
      <c r="A179" s="16"/>
      <c r="B179" s="16"/>
      <c r="C179" s="16"/>
      <c r="D179" s="16"/>
      <c r="E179" s="19"/>
      <c r="F179" s="27"/>
      <c r="G179" s="16"/>
      <c r="H179" s="19"/>
      <c r="I179" s="27"/>
      <c r="J179" s="22"/>
      <c r="K179" s="19"/>
      <c r="L179" s="27"/>
      <c r="M179" s="23"/>
      <c r="N179" s="19"/>
      <c r="O179" s="19"/>
      <c r="P179" s="19"/>
      <c r="Q179" s="18"/>
      <c r="R179" s="21"/>
      <c r="S179" s="21"/>
    </row>
    <row r="180" spans="1:19">
      <c r="A180" s="16"/>
      <c r="B180" s="16"/>
      <c r="C180" s="16"/>
      <c r="D180" s="16"/>
      <c r="E180" s="19"/>
      <c r="F180" s="27"/>
      <c r="G180" s="16"/>
      <c r="H180" s="19"/>
      <c r="I180" s="27"/>
      <c r="J180" s="22"/>
      <c r="K180" s="19"/>
      <c r="L180" s="27"/>
      <c r="M180" s="23"/>
      <c r="N180" s="19"/>
      <c r="O180" s="19"/>
      <c r="P180" s="19"/>
      <c r="Q180" s="18"/>
      <c r="R180" s="21"/>
      <c r="S180" s="21"/>
    </row>
    <row r="181" spans="1:19">
      <c r="A181" s="16"/>
      <c r="B181" s="16"/>
      <c r="C181" s="16"/>
      <c r="D181" s="16"/>
      <c r="E181" s="19"/>
      <c r="F181" s="27"/>
      <c r="G181" s="16"/>
      <c r="H181" s="19"/>
      <c r="I181" s="27"/>
      <c r="J181" s="22"/>
      <c r="K181" s="19"/>
      <c r="L181" s="27"/>
      <c r="M181" s="23"/>
      <c r="N181" s="19"/>
      <c r="O181" s="19"/>
      <c r="P181" s="19"/>
      <c r="Q181" s="18"/>
      <c r="R181" s="21"/>
      <c r="S181" s="21"/>
    </row>
    <row r="182" spans="1:19">
      <c r="A182" s="16"/>
      <c r="B182" s="16"/>
      <c r="C182" s="16"/>
      <c r="D182" s="16"/>
      <c r="E182" s="19"/>
      <c r="F182" s="27"/>
      <c r="G182" s="16"/>
      <c r="H182" s="19"/>
      <c r="I182" s="27"/>
      <c r="J182" s="22"/>
      <c r="K182" s="19"/>
      <c r="L182" s="27"/>
      <c r="M182" s="23"/>
      <c r="N182" s="19"/>
      <c r="O182" s="19"/>
      <c r="P182" s="19"/>
      <c r="Q182" s="18"/>
      <c r="R182" s="21"/>
      <c r="S182" s="21"/>
    </row>
    <row r="183" spans="1:19">
      <c r="A183" s="16"/>
      <c r="B183" s="16"/>
      <c r="C183" s="16"/>
      <c r="D183" s="16"/>
      <c r="E183" s="19"/>
      <c r="F183" s="27"/>
      <c r="G183" s="16"/>
      <c r="H183" s="19"/>
      <c r="I183" s="27"/>
      <c r="J183" s="22"/>
      <c r="K183" s="19"/>
      <c r="L183" s="27"/>
      <c r="M183" s="23"/>
      <c r="N183" s="19"/>
      <c r="O183" s="19"/>
      <c r="P183" s="19"/>
      <c r="Q183" s="18"/>
      <c r="R183" s="21"/>
      <c r="S183" s="21"/>
    </row>
    <row r="184" spans="1:19">
      <c r="A184" s="16"/>
      <c r="B184" s="16"/>
      <c r="C184" s="16"/>
      <c r="D184" s="16"/>
      <c r="E184" s="19"/>
      <c r="F184" s="27"/>
      <c r="G184" s="16"/>
      <c r="H184" s="19"/>
      <c r="I184" s="27"/>
      <c r="J184" s="22"/>
      <c r="K184" s="19"/>
      <c r="L184" s="27"/>
      <c r="M184" s="23"/>
      <c r="N184" s="19"/>
      <c r="O184" s="19"/>
      <c r="P184" s="19"/>
      <c r="Q184" s="18"/>
      <c r="R184" s="21"/>
      <c r="S184" s="21"/>
    </row>
    <row r="185" spans="1:19">
      <c r="A185" s="16"/>
      <c r="B185" s="16"/>
      <c r="C185" s="16"/>
      <c r="D185" s="16"/>
      <c r="E185" s="19"/>
      <c r="F185" s="27"/>
      <c r="G185" s="16"/>
      <c r="H185" s="19"/>
      <c r="I185" s="27"/>
      <c r="J185" s="22"/>
      <c r="K185" s="19"/>
      <c r="L185" s="27"/>
      <c r="M185" s="23"/>
      <c r="N185" s="19"/>
      <c r="O185" s="19"/>
      <c r="P185" s="19"/>
      <c r="Q185" s="18"/>
      <c r="R185" s="21"/>
      <c r="S185" s="21"/>
    </row>
    <row r="186" spans="1:19">
      <c r="A186" s="16"/>
      <c r="B186" s="16"/>
      <c r="C186" s="16"/>
      <c r="D186" s="16"/>
      <c r="E186" s="19"/>
      <c r="F186" s="27"/>
      <c r="G186" s="16"/>
      <c r="H186" s="19"/>
      <c r="I186" s="27"/>
      <c r="J186" s="22"/>
      <c r="K186" s="19"/>
      <c r="L186" s="27"/>
      <c r="M186" s="23"/>
      <c r="N186" s="19"/>
      <c r="O186" s="19"/>
      <c r="P186" s="19"/>
      <c r="Q186" s="18"/>
      <c r="R186" s="21"/>
      <c r="S186" s="21"/>
    </row>
    <row r="187" spans="1:19">
      <c r="A187" s="16"/>
      <c r="B187" s="16"/>
      <c r="C187" s="16"/>
      <c r="D187" s="16"/>
      <c r="E187" s="19"/>
      <c r="F187" s="27"/>
      <c r="G187" s="16"/>
      <c r="H187" s="19"/>
      <c r="I187" s="27"/>
      <c r="J187" s="22"/>
      <c r="K187" s="19"/>
      <c r="L187" s="27"/>
      <c r="M187" s="23"/>
      <c r="N187" s="19"/>
      <c r="O187" s="19"/>
      <c r="P187" s="19"/>
      <c r="Q187" s="18"/>
      <c r="R187" s="21"/>
      <c r="S187" s="21"/>
    </row>
    <row r="188" spans="1:19">
      <c r="A188" s="16"/>
      <c r="B188" s="16"/>
      <c r="C188" s="16"/>
      <c r="D188" s="16"/>
      <c r="E188" s="19"/>
      <c r="F188" s="27"/>
      <c r="G188" s="16"/>
      <c r="H188" s="19"/>
      <c r="I188" s="27"/>
      <c r="J188" s="22"/>
      <c r="K188" s="19"/>
      <c r="L188" s="27"/>
      <c r="M188" s="23"/>
      <c r="N188" s="19"/>
      <c r="O188" s="19"/>
      <c r="P188" s="19"/>
      <c r="Q188" s="18"/>
      <c r="R188" s="21"/>
      <c r="S188" s="21"/>
    </row>
    <row r="189" spans="1:19">
      <c r="A189" s="16"/>
      <c r="B189" s="16"/>
      <c r="C189" s="16"/>
      <c r="D189" s="16"/>
      <c r="E189" s="19"/>
      <c r="F189" s="27"/>
      <c r="G189" s="16"/>
      <c r="H189" s="19"/>
      <c r="I189" s="27"/>
      <c r="J189" s="22"/>
      <c r="K189" s="19"/>
      <c r="L189" s="27"/>
      <c r="M189" s="23"/>
      <c r="N189" s="19"/>
      <c r="O189" s="19"/>
      <c r="P189" s="19"/>
      <c r="Q189" s="18"/>
      <c r="R189" s="21"/>
      <c r="S189" s="21"/>
    </row>
    <row r="190" spans="1:19">
      <c r="A190" s="16"/>
      <c r="B190" s="16"/>
      <c r="C190" s="16"/>
      <c r="D190" s="16"/>
      <c r="E190" s="19"/>
      <c r="F190" s="27"/>
      <c r="G190" s="16"/>
      <c r="H190" s="19"/>
      <c r="I190" s="27"/>
      <c r="J190" s="22"/>
      <c r="K190" s="19"/>
      <c r="L190" s="27"/>
      <c r="M190" s="23"/>
      <c r="N190" s="19"/>
      <c r="O190" s="19"/>
      <c r="P190" s="19"/>
      <c r="Q190" s="18"/>
      <c r="R190" s="21"/>
      <c r="S190" s="21"/>
    </row>
    <row r="191" spans="1:19">
      <c r="A191" s="16"/>
      <c r="B191" s="16"/>
      <c r="C191" s="16"/>
      <c r="D191" s="16"/>
      <c r="E191" s="19"/>
      <c r="F191" s="27"/>
      <c r="G191" s="16"/>
      <c r="H191" s="19"/>
      <c r="I191" s="27"/>
      <c r="J191" s="22"/>
      <c r="K191" s="19"/>
      <c r="L191" s="27"/>
      <c r="M191" s="23"/>
      <c r="N191" s="19"/>
      <c r="O191" s="19"/>
      <c r="P191" s="19"/>
      <c r="Q191" s="18"/>
      <c r="R191" s="21"/>
      <c r="S191" s="21"/>
    </row>
    <row r="192" spans="1:19">
      <c r="A192" s="16"/>
      <c r="B192" s="16"/>
      <c r="C192" s="16"/>
      <c r="D192" s="16"/>
      <c r="E192" s="19"/>
      <c r="F192" s="27"/>
      <c r="G192" s="16"/>
      <c r="H192" s="19"/>
      <c r="I192" s="27"/>
      <c r="J192" s="22"/>
      <c r="K192" s="19"/>
      <c r="L192" s="27"/>
      <c r="M192" s="23"/>
      <c r="N192" s="19"/>
      <c r="O192" s="19"/>
      <c r="P192" s="19"/>
      <c r="Q192" s="18"/>
      <c r="R192" s="21"/>
      <c r="S192" s="21"/>
    </row>
    <row r="193" spans="1:19">
      <c r="A193" s="16"/>
      <c r="B193" s="16"/>
      <c r="C193" s="16"/>
      <c r="D193" s="16"/>
      <c r="E193" s="19"/>
      <c r="F193" s="27"/>
      <c r="G193" s="16"/>
      <c r="H193" s="19"/>
      <c r="I193" s="27"/>
      <c r="J193" s="22"/>
      <c r="K193" s="19"/>
      <c r="L193" s="27"/>
      <c r="M193" s="23"/>
      <c r="N193" s="19"/>
      <c r="O193" s="19"/>
      <c r="P193" s="19"/>
      <c r="Q193" s="18"/>
      <c r="R193" s="21"/>
      <c r="S193" s="21"/>
    </row>
    <row r="194" spans="1:19">
      <c r="A194" s="16"/>
      <c r="B194" s="16"/>
      <c r="C194" s="16"/>
      <c r="D194" s="16"/>
      <c r="E194" s="19"/>
      <c r="F194" s="27"/>
      <c r="G194" s="16"/>
      <c r="H194" s="19"/>
      <c r="I194" s="27"/>
      <c r="J194" s="22"/>
      <c r="K194" s="19"/>
      <c r="L194" s="27"/>
      <c r="M194" s="23"/>
      <c r="N194" s="19"/>
      <c r="O194" s="19"/>
      <c r="P194" s="19"/>
      <c r="Q194" s="18"/>
      <c r="R194" s="21"/>
      <c r="S194" s="21"/>
    </row>
    <row r="195" spans="1:19">
      <c r="A195" s="16"/>
      <c r="B195" s="16"/>
      <c r="C195" s="16"/>
      <c r="D195" s="16"/>
      <c r="E195" s="19"/>
      <c r="F195" s="27"/>
      <c r="G195" s="16"/>
      <c r="H195" s="19"/>
      <c r="I195" s="27"/>
      <c r="J195" s="22"/>
      <c r="K195" s="19"/>
      <c r="L195" s="27"/>
      <c r="M195" s="23"/>
      <c r="N195" s="19"/>
      <c r="O195" s="19"/>
      <c r="P195" s="19"/>
      <c r="Q195" s="18"/>
      <c r="R195" s="21"/>
      <c r="S195" s="21"/>
    </row>
    <row r="196" spans="1:19">
      <c r="A196" s="16"/>
      <c r="B196" s="16"/>
      <c r="C196" s="16"/>
      <c r="D196" s="16"/>
      <c r="E196" s="19"/>
      <c r="F196" s="27"/>
      <c r="G196" s="16"/>
      <c r="H196" s="19"/>
      <c r="I196" s="27"/>
      <c r="J196" s="22"/>
      <c r="K196" s="19"/>
      <c r="L196" s="27"/>
      <c r="M196" s="23"/>
      <c r="N196" s="19"/>
      <c r="O196" s="19"/>
      <c r="P196" s="19"/>
      <c r="Q196" s="18"/>
      <c r="R196" s="21"/>
      <c r="S196" s="21"/>
    </row>
    <row r="197" spans="1:19">
      <c r="A197" s="16"/>
      <c r="B197" s="16"/>
      <c r="C197" s="16"/>
      <c r="D197" s="16"/>
      <c r="E197" s="19"/>
      <c r="F197" s="27"/>
      <c r="G197" s="16"/>
      <c r="H197" s="19"/>
      <c r="I197" s="27"/>
      <c r="J197" s="22"/>
      <c r="K197" s="19"/>
      <c r="L197" s="27"/>
      <c r="M197" s="23"/>
      <c r="N197" s="19"/>
      <c r="O197" s="19"/>
      <c r="P197" s="19"/>
      <c r="Q197" s="18"/>
      <c r="R197" s="21"/>
      <c r="S197" s="21"/>
    </row>
    <row r="198" spans="1:19">
      <c r="A198" s="16"/>
      <c r="B198" s="16"/>
      <c r="C198" s="16"/>
      <c r="D198" s="16"/>
      <c r="E198" s="19"/>
      <c r="F198" s="27"/>
      <c r="G198" s="16"/>
      <c r="H198" s="19"/>
      <c r="I198" s="27"/>
      <c r="J198" s="22"/>
      <c r="K198" s="19"/>
      <c r="L198" s="27"/>
      <c r="M198" s="23"/>
      <c r="N198" s="19"/>
      <c r="O198" s="19"/>
      <c r="P198" s="19"/>
      <c r="Q198" s="18"/>
      <c r="R198" s="21"/>
      <c r="S198" s="21"/>
    </row>
    <row r="199" spans="1:19">
      <c r="A199" s="16"/>
      <c r="B199" s="16"/>
      <c r="C199" s="16"/>
      <c r="D199" s="16"/>
      <c r="E199" s="19"/>
      <c r="F199" s="27"/>
      <c r="G199" s="16"/>
      <c r="H199" s="19"/>
      <c r="I199" s="27"/>
      <c r="J199" s="22"/>
      <c r="K199" s="19"/>
      <c r="L199" s="27"/>
      <c r="M199" s="23"/>
      <c r="N199" s="19"/>
      <c r="O199" s="19"/>
      <c r="P199" s="19"/>
      <c r="Q199" s="18"/>
      <c r="R199" s="21"/>
      <c r="S199" s="21"/>
    </row>
    <row r="200" spans="1:19">
      <c r="A200" s="16"/>
      <c r="B200" s="16"/>
      <c r="C200" s="16"/>
      <c r="D200" s="16"/>
      <c r="E200" s="19"/>
      <c r="F200" s="27"/>
      <c r="G200" s="16"/>
      <c r="H200" s="19"/>
      <c r="I200" s="27"/>
      <c r="J200" s="22"/>
      <c r="K200" s="19"/>
      <c r="L200" s="27"/>
      <c r="M200" s="23"/>
      <c r="N200" s="19"/>
      <c r="O200" s="19"/>
      <c r="P200" s="19"/>
      <c r="Q200" s="18"/>
      <c r="R200" s="21"/>
      <c r="S200" s="21"/>
    </row>
    <row r="201" spans="1:19">
      <c r="A201" s="16"/>
      <c r="B201" s="16"/>
      <c r="C201" s="16"/>
      <c r="D201" s="16"/>
      <c r="E201" s="19"/>
      <c r="F201" s="27"/>
      <c r="G201" s="16"/>
      <c r="H201" s="19"/>
      <c r="I201" s="27"/>
      <c r="J201" s="22"/>
      <c r="K201" s="19"/>
      <c r="L201" s="27"/>
      <c r="M201" s="23"/>
      <c r="N201" s="19"/>
      <c r="O201" s="19"/>
      <c r="P201" s="19"/>
      <c r="Q201" s="18"/>
      <c r="R201" s="21"/>
      <c r="S201" s="21"/>
    </row>
    <row r="202" spans="1:19">
      <c r="A202" s="16"/>
      <c r="B202" s="16"/>
      <c r="C202" s="16"/>
      <c r="D202" s="16"/>
      <c r="E202" s="19"/>
      <c r="F202" s="27"/>
      <c r="G202" s="16"/>
      <c r="H202" s="19"/>
      <c r="I202" s="27"/>
      <c r="J202" s="22"/>
      <c r="K202" s="19"/>
      <c r="L202" s="27"/>
      <c r="M202" s="23"/>
      <c r="N202" s="19"/>
      <c r="O202" s="19"/>
      <c r="P202" s="19"/>
      <c r="Q202" s="18"/>
      <c r="R202" s="21"/>
      <c r="S202" s="21"/>
    </row>
    <row r="203" spans="1:19">
      <c r="A203" s="16"/>
      <c r="B203" s="16"/>
      <c r="C203" s="16"/>
      <c r="D203" s="16"/>
      <c r="E203" s="19"/>
      <c r="F203" s="27"/>
      <c r="G203" s="16"/>
      <c r="H203" s="19"/>
      <c r="I203" s="27"/>
      <c r="J203" s="22"/>
      <c r="K203" s="19"/>
      <c r="L203" s="27"/>
      <c r="M203" s="23"/>
      <c r="N203" s="19"/>
      <c r="O203" s="19"/>
      <c r="P203" s="19"/>
      <c r="Q203" s="18"/>
      <c r="R203" s="21"/>
      <c r="S203" s="21"/>
    </row>
    <row r="204" spans="1:19">
      <c r="A204" s="16"/>
      <c r="B204" s="16"/>
      <c r="C204" s="16"/>
      <c r="D204" s="16"/>
      <c r="E204" s="19"/>
      <c r="F204" s="27"/>
      <c r="G204" s="16"/>
      <c r="H204" s="19"/>
      <c r="I204" s="27"/>
      <c r="J204" s="22"/>
      <c r="K204" s="19"/>
      <c r="L204" s="27"/>
      <c r="M204" s="23"/>
      <c r="N204" s="19"/>
      <c r="O204" s="19"/>
      <c r="P204" s="19"/>
      <c r="Q204" s="18"/>
      <c r="R204" s="21"/>
      <c r="S204" s="21"/>
    </row>
    <row r="205" spans="1:19">
      <c r="A205" s="16"/>
      <c r="B205" s="16"/>
      <c r="C205" s="16"/>
      <c r="D205" s="16"/>
      <c r="E205" s="19"/>
      <c r="F205" s="27"/>
      <c r="G205" s="16"/>
      <c r="H205" s="19"/>
      <c r="I205" s="27"/>
      <c r="J205" s="22"/>
      <c r="K205" s="19"/>
      <c r="L205" s="27"/>
      <c r="M205" s="23"/>
      <c r="N205" s="19"/>
      <c r="O205" s="19"/>
      <c r="P205" s="19"/>
      <c r="Q205" s="18"/>
      <c r="R205" s="21"/>
      <c r="S205" s="21"/>
    </row>
    <row r="206" spans="1:19">
      <c r="A206" s="16"/>
      <c r="B206" s="16"/>
      <c r="C206" s="16"/>
      <c r="D206" s="16"/>
      <c r="E206" s="19"/>
      <c r="F206" s="27"/>
      <c r="G206" s="16"/>
      <c r="H206" s="19"/>
      <c r="I206" s="27"/>
      <c r="J206" s="22"/>
      <c r="K206" s="19"/>
      <c r="L206" s="27"/>
      <c r="M206" s="23"/>
      <c r="N206" s="19"/>
      <c r="O206" s="19"/>
      <c r="P206" s="19"/>
      <c r="Q206" s="18"/>
      <c r="R206" s="21"/>
      <c r="S206" s="21"/>
    </row>
    <row r="207" spans="1:19">
      <c r="A207" s="16"/>
      <c r="B207" s="16"/>
      <c r="C207" s="16"/>
      <c r="D207" s="16"/>
      <c r="E207" s="19"/>
      <c r="F207" s="27"/>
      <c r="G207" s="16"/>
      <c r="H207" s="19"/>
      <c r="I207" s="27"/>
      <c r="J207" s="22"/>
      <c r="K207" s="19"/>
      <c r="L207" s="27"/>
      <c r="M207" s="23"/>
      <c r="N207" s="19"/>
      <c r="O207" s="19"/>
      <c r="P207" s="19"/>
      <c r="Q207" s="18"/>
      <c r="R207" s="21"/>
      <c r="S207" s="21"/>
    </row>
    <row r="208" spans="1:19">
      <c r="A208" s="16"/>
      <c r="B208" s="16"/>
      <c r="C208" s="16"/>
      <c r="D208" s="16"/>
      <c r="E208" s="19"/>
      <c r="F208" s="27"/>
      <c r="G208" s="16"/>
      <c r="H208" s="19"/>
      <c r="I208" s="27"/>
      <c r="J208" s="22"/>
      <c r="K208" s="19"/>
      <c r="L208" s="27"/>
      <c r="M208" s="23"/>
      <c r="N208" s="19"/>
      <c r="O208" s="19"/>
      <c r="P208" s="19"/>
      <c r="Q208" s="18"/>
      <c r="R208" s="21"/>
      <c r="S208" s="21"/>
    </row>
    <row r="209" spans="1:19">
      <c r="A209" s="16"/>
      <c r="B209" s="16"/>
      <c r="C209" s="16"/>
      <c r="D209" s="16"/>
      <c r="E209" s="19"/>
      <c r="F209" s="27"/>
      <c r="G209" s="16"/>
      <c r="H209" s="19"/>
      <c r="I209" s="27"/>
      <c r="J209" s="22"/>
      <c r="K209" s="19"/>
      <c r="L209" s="27"/>
      <c r="M209" s="23"/>
      <c r="N209" s="19"/>
      <c r="O209" s="19"/>
      <c r="P209" s="19"/>
      <c r="Q209" s="18"/>
      <c r="R209" s="21"/>
      <c r="S209" s="21"/>
    </row>
    <row r="210" spans="1:19">
      <c r="A210" s="16"/>
      <c r="B210" s="16"/>
      <c r="C210" s="16"/>
      <c r="D210" s="16"/>
      <c r="E210" s="19"/>
      <c r="F210" s="27"/>
      <c r="G210" s="16"/>
      <c r="H210" s="19"/>
      <c r="I210" s="27"/>
      <c r="J210" s="22"/>
      <c r="K210" s="19"/>
      <c r="L210" s="27"/>
      <c r="M210" s="23"/>
      <c r="N210" s="19"/>
      <c r="O210" s="19"/>
      <c r="P210" s="19"/>
      <c r="Q210" s="18"/>
      <c r="R210" s="21"/>
      <c r="S210" s="21"/>
    </row>
    <row r="211" spans="1:19">
      <c r="A211" s="16"/>
      <c r="B211" s="16"/>
      <c r="C211" s="16"/>
      <c r="D211" s="16"/>
      <c r="E211" s="19"/>
      <c r="F211" s="27"/>
      <c r="G211" s="16"/>
      <c r="H211" s="19"/>
      <c r="I211" s="27"/>
      <c r="J211" s="22"/>
      <c r="K211" s="19"/>
      <c r="L211" s="27"/>
      <c r="M211" s="23"/>
      <c r="N211" s="19"/>
      <c r="O211" s="19"/>
      <c r="P211" s="19"/>
      <c r="Q211" s="18"/>
      <c r="R211" s="21"/>
      <c r="S211" s="21"/>
    </row>
    <row r="212" spans="1:19">
      <c r="A212" s="16"/>
      <c r="B212" s="16"/>
      <c r="C212" s="16"/>
      <c r="D212" s="16"/>
      <c r="E212" s="19"/>
      <c r="F212" s="27"/>
      <c r="G212" s="16"/>
      <c r="H212" s="19"/>
      <c r="I212" s="27"/>
      <c r="J212" s="22"/>
      <c r="K212" s="19"/>
      <c r="L212" s="27"/>
      <c r="M212" s="23"/>
      <c r="N212" s="19"/>
      <c r="O212" s="19"/>
      <c r="P212" s="19"/>
      <c r="Q212" s="18"/>
      <c r="R212" s="21"/>
      <c r="S212" s="21"/>
    </row>
    <row r="213" spans="1:19">
      <c r="A213" s="16"/>
      <c r="B213" s="16"/>
      <c r="C213" s="16"/>
      <c r="D213" s="16"/>
      <c r="E213" s="19"/>
      <c r="F213" s="27"/>
      <c r="G213" s="16"/>
      <c r="H213" s="19"/>
      <c r="I213" s="27"/>
      <c r="J213" s="22"/>
      <c r="K213" s="19"/>
      <c r="L213" s="27"/>
      <c r="M213" s="23"/>
      <c r="N213" s="19"/>
      <c r="O213" s="19"/>
      <c r="P213" s="19"/>
      <c r="Q213" s="18"/>
      <c r="R213" s="21"/>
      <c r="S213" s="21"/>
    </row>
    <row r="214" spans="1:19">
      <c r="A214" s="16"/>
      <c r="B214" s="16"/>
      <c r="C214" s="16"/>
      <c r="D214" s="16"/>
      <c r="E214" s="19"/>
      <c r="F214" s="27"/>
      <c r="G214" s="16"/>
      <c r="H214" s="19"/>
      <c r="I214" s="27"/>
      <c r="J214" s="22"/>
      <c r="K214" s="19"/>
      <c r="L214" s="27"/>
      <c r="M214" s="23"/>
      <c r="N214" s="19"/>
      <c r="O214" s="19"/>
      <c r="P214" s="19"/>
      <c r="Q214" s="18"/>
      <c r="R214" s="21"/>
      <c r="S214" s="21"/>
    </row>
    <row r="215" spans="1:19">
      <c r="A215" s="16"/>
      <c r="B215" s="16"/>
      <c r="C215" s="16"/>
      <c r="D215" s="16"/>
      <c r="E215" s="19"/>
      <c r="F215" s="27"/>
      <c r="G215" s="16"/>
      <c r="H215" s="19"/>
      <c r="I215" s="27"/>
      <c r="J215" s="22"/>
      <c r="K215" s="19"/>
      <c r="L215" s="27"/>
      <c r="M215" s="23"/>
      <c r="N215" s="19"/>
      <c r="O215" s="19"/>
      <c r="P215" s="19"/>
      <c r="Q215" s="18"/>
      <c r="R215" s="21"/>
      <c r="S215" s="21"/>
    </row>
    <row r="216" spans="1:19">
      <c r="A216" s="16"/>
      <c r="B216" s="16"/>
      <c r="C216" s="16"/>
      <c r="D216" s="16"/>
      <c r="E216" s="19"/>
      <c r="F216" s="27"/>
      <c r="G216" s="16"/>
      <c r="H216" s="19"/>
      <c r="I216" s="27"/>
      <c r="J216" s="22"/>
      <c r="K216" s="19"/>
      <c r="L216" s="27"/>
      <c r="M216" s="23"/>
      <c r="N216" s="19"/>
      <c r="O216" s="19"/>
      <c r="P216" s="19"/>
      <c r="Q216" s="18"/>
      <c r="R216" s="21"/>
      <c r="S216" s="21"/>
    </row>
    <row r="217" spans="1:19">
      <c r="A217" s="16"/>
      <c r="B217" s="16"/>
      <c r="C217" s="16"/>
      <c r="D217" s="16"/>
      <c r="E217" s="19"/>
      <c r="F217" s="27"/>
      <c r="G217" s="16"/>
      <c r="H217" s="19"/>
      <c r="I217" s="27"/>
      <c r="J217" s="22"/>
      <c r="K217" s="19"/>
      <c r="L217" s="27"/>
      <c r="M217" s="23"/>
      <c r="N217" s="19"/>
      <c r="O217" s="19"/>
      <c r="P217" s="19"/>
      <c r="Q217" s="18"/>
      <c r="R217" s="21"/>
      <c r="S217" s="21"/>
    </row>
    <row r="218" spans="1:19">
      <c r="A218" s="16"/>
      <c r="B218" s="16"/>
      <c r="C218" s="16"/>
      <c r="D218" s="16"/>
      <c r="E218" s="19"/>
      <c r="F218" s="27"/>
      <c r="G218" s="16"/>
      <c r="H218" s="19"/>
      <c r="I218" s="27"/>
      <c r="J218" s="22"/>
      <c r="K218" s="19"/>
      <c r="L218" s="27"/>
      <c r="M218" s="23"/>
      <c r="N218" s="19"/>
      <c r="O218" s="19"/>
      <c r="P218" s="19"/>
      <c r="Q218" s="18"/>
      <c r="R218" s="21"/>
      <c r="S218" s="21"/>
    </row>
    <row r="219" spans="1:19">
      <c r="A219" s="16"/>
      <c r="B219" s="16"/>
      <c r="C219" s="16"/>
      <c r="D219" s="16"/>
      <c r="E219" s="19"/>
      <c r="F219" s="27"/>
      <c r="G219" s="16"/>
      <c r="H219" s="19"/>
      <c r="I219" s="27"/>
      <c r="J219" s="22"/>
      <c r="K219" s="19"/>
      <c r="L219" s="27"/>
      <c r="M219" s="23"/>
      <c r="N219" s="19"/>
      <c r="O219" s="19"/>
      <c r="P219" s="19"/>
      <c r="Q219" s="18"/>
      <c r="R219" s="21"/>
      <c r="S219" s="21"/>
    </row>
    <row r="220" spans="1:19">
      <c r="A220" s="16"/>
      <c r="B220" s="16"/>
      <c r="C220" s="16"/>
      <c r="D220" s="16"/>
      <c r="E220" s="19"/>
      <c r="F220" s="27"/>
      <c r="G220" s="16"/>
      <c r="H220" s="19"/>
      <c r="I220" s="27"/>
      <c r="J220" s="22"/>
      <c r="K220" s="19"/>
      <c r="L220" s="27"/>
      <c r="M220" s="23"/>
      <c r="N220" s="19"/>
      <c r="O220" s="19"/>
      <c r="P220" s="19"/>
      <c r="Q220" s="18"/>
      <c r="R220" s="21"/>
      <c r="S220" s="21"/>
    </row>
    <row r="221" spans="1:19">
      <c r="A221" s="16"/>
      <c r="B221" s="16"/>
      <c r="C221" s="16"/>
      <c r="D221" s="16"/>
      <c r="E221" s="19"/>
      <c r="F221" s="27"/>
      <c r="G221" s="16"/>
      <c r="H221" s="19"/>
      <c r="I221" s="27"/>
      <c r="J221" s="22"/>
      <c r="K221" s="19"/>
      <c r="L221" s="27"/>
      <c r="M221" s="23"/>
      <c r="N221" s="19"/>
      <c r="O221" s="19"/>
      <c r="P221" s="19"/>
      <c r="Q221" s="18"/>
      <c r="R221" s="21"/>
      <c r="S221" s="21"/>
    </row>
    <row r="222" spans="1:19">
      <c r="A222" s="16"/>
      <c r="B222" s="16"/>
      <c r="C222" s="16"/>
      <c r="D222" s="16"/>
      <c r="E222" s="19"/>
      <c r="F222" s="27"/>
      <c r="G222" s="16"/>
      <c r="H222" s="19"/>
      <c r="I222" s="27"/>
      <c r="J222" s="22"/>
      <c r="K222" s="19"/>
      <c r="L222" s="27"/>
      <c r="M222" s="23"/>
      <c r="N222" s="19"/>
      <c r="O222" s="19"/>
      <c r="P222" s="19"/>
      <c r="Q222" s="18"/>
      <c r="R222" s="21"/>
      <c r="S222" s="21"/>
    </row>
    <row r="223" spans="1:19">
      <c r="A223" s="16"/>
      <c r="B223" s="16"/>
      <c r="C223" s="16"/>
      <c r="D223" s="16"/>
      <c r="E223" s="19"/>
      <c r="F223" s="27"/>
      <c r="G223" s="16"/>
      <c r="H223" s="19"/>
      <c r="I223" s="27"/>
      <c r="J223" s="22"/>
      <c r="K223" s="19"/>
      <c r="L223" s="27"/>
      <c r="M223" s="23"/>
      <c r="N223" s="19"/>
      <c r="O223" s="19"/>
      <c r="P223" s="19"/>
      <c r="Q223" s="18"/>
      <c r="R223" s="21"/>
      <c r="S223" s="21"/>
    </row>
    <row r="224" spans="1:19">
      <c r="A224" s="16"/>
      <c r="B224" s="16"/>
      <c r="C224" s="16"/>
      <c r="D224" s="16"/>
      <c r="E224" s="19"/>
      <c r="F224" s="27"/>
      <c r="G224" s="16"/>
      <c r="H224" s="19"/>
      <c r="I224" s="27"/>
      <c r="J224" s="22"/>
      <c r="K224" s="19"/>
      <c r="L224" s="27"/>
      <c r="M224" s="23"/>
      <c r="N224" s="19"/>
      <c r="O224" s="19"/>
      <c r="P224" s="19"/>
      <c r="Q224" s="18"/>
      <c r="R224" s="21"/>
      <c r="S224" s="21"/>
    </row>
    <row r="225" spans="1:19">
      <c r="A225" s="16"/>
      <c r="B225" s="16"/>
      <c r="C225" s="16"/>
      <c r="D225" s="16"/>
      <c r="E225" s="19"/>
      <c r="F225" s="27"/>
      <c r="G225" s="16"/>
      <c r="H225" s="19"/>
      <c r="I225" s="27"/>
      <c r="J225" s="22"/>
      <c r="K225" s="19"/>
      <c r="L225" s="27"/>
      <c r="M225" s="23"/>
      <c r="N225" s="19"/>
      <c r="O225" s="19"/>
      <c r="P225" s="19"/>
      <c r="Q225" s="18"/>
      <c r="R225" s="21"/>
      <c r="S225" s="21"/>
    </row>
    <row r="226" spans="1:19">
      <c r="A226" s="16"/>
      <c r="B226" s="16"/>
      <c r="C226" s="16"/>
      <c r="D226" s="16"/>
      <c r="E226" s="19"/>
      <c r="F226" s="27"/>
      <c r="G226" s="16"/>
      <c r="H226" s="19"/>
      <c r="I226" s="27"/>
      <c r="J226" s="22"/>
      <c r="K226" s="19"/>
      <c r="L226" s="27"/>
      <c r="M226" s="23"/>
      <c r="N226" s="19"/>
      <c r="O226" s="19"/>
      <c r="P226" s="19"/>
      <c r="Q226" s="18"/>
      <c r="R226" s="21"/>
      <c r="S226" s="21"/>
    </row>
    <row r="227" spans="1:19">
      <c r="A227" s="16"/>
      <c r="B227" s="16"/>
      <c r="C227" s="16"/>
      <c r="D227" s="16"/>
      <c r="E227" s="19"/>
      <c r="F227" s="27"/>
      <c r="G227" s="16"/>
      <c r="H227" s="19"/>
      <c r="I227" s="27"/>
      <c r="J227" s="22"/>
      <c r="K227" s="19"/>
      <c r="L227" s="27"/>
      <c r="M227" s="23"/>
      <c r="N227" s="19"/>
      <c r="O227" s="19"/>
      <c r="P227" s="19"/>
      <c r="Q227" s="18"/>
      <c r="R227" s="21"/>
      <c r="S227" s="21"/>
    </row>
    <row r="228" spans="1:19">
      <c r="A228" s="16"/>
      <c r="B228" s="16"/>
      <c r="C228" s="16"/>
      <c r="D228" s="16"/>
      <c r="E228" s="19"/>
      <c r="F228" s="27"/>
      <c r="G228" s="16"/>
      <c r="H228" s="19"/>
      <c r="I228" s="27"/>
      <c r="J228" s="22"/>
      <c r="K228" s="19"/>
      <c r="L228" s="27"/>
      <c r="M228" s="23"/>
      <c r="N228" s="19"/>
      <c r="O228" s="19"/>
      <c r="P228" s="19"/>
      <c r="Q228" s="18"/>
      <c r="R228" s="21"/>
      <c r="S228" s="21"/>
    </row>
    <row r="229" spans="1:19">
      <c r="A229" s="16"/>
      <c r="B229" s="16"/>
      <c r="C229" s="16"/>
      <c r="D229" s="16"/>
      <c r="E229" s="19"/>
      <c r="F229" s="27"/>
      <c r="G229" s="16"/>
      <c r="H229" s="19"/>
      <c r="I229" s="27"/>
      <c r="J229" s="22"/>
      <c r="K229" s="19"/>
      <c r="L229" s="27"/>
      <c r="M229" s="23"/>
      <c r="N229" s="19"/>
      <c r="O229" s="19"/>
      <c r="P229" s="19"/>
      <c r="Q229" s="18"/>
      <c r="R229" s="21"/>
      <c r="S229" s="21"/>
    </row>
    <row r="230" spans="1:19">
      <c r="A230" s="16"/>
      <c r="B230" s="16"/>
      <c r="C230" s="16"/>
      <c r="D230" s="16"/>
      <c r="E230" s="19"/>
      <c r="F230" s="27"/>
      <c r="G230" s="16"/>
      <c r="H230" s="19"/>
      <c r="I230" s="27"/>
      <c r="J230" s="22"/>
      <c r="K230" s="19"/>
      <c r="L230" s="27"/>
      <c r="M230" s="23"/>
      <c r="N230" s="19"/>
      <c r="O230" s="19"/>
      <c r="P230" s="19"/>
      <c r="Q230" s="18"/>
      <c r="R230" s="21"/>
      <c r="S230" s="21"/>
    </row>
    <row r="231" spans="1:19">
      <c r="A231" s="16"/>
      <c r="B231" s="16"/>
      <c r="C231" s="16"/>
      <c r="D231" s="16"/>
      <c r="E231" s="19"/>
      <c r="F231" s="27"/>
      <c r="G231" s="16"/>
      <c r="H231" s="19"/>
      <c r="I231" s="27"/>
      <c r="J231" s="22"/>
      <c r="K231" s="19"/>
      <c r="L231" s="27"/>
      <c r="M231" s="23"/>
      <c r="N231" s="19"/>
      <c r="O231" s="19"/>
      <c r="P231" s="19"/>
      <c r="Q231" s="18"/>
      <c r="R231" s="21"/>
      <c r="S231" s="21"/>
    </row>
    <row r="232" spans="1:19">
      <c r="A232" s="16"/>
      <c r="B232" s="16"/>
      <c r="C232" s="16"/>
      <c r="D232" s="16"/>
      <c r="E232" s="19"/>
      <c r="F232" s="27"/>
      <c r="G232" s="16"/>
      <c r="H232" s="19"/>
      <c r="I232" s="27"/>
      <c r="J232" s="22"/>
      <c r="K232" s="19"/>
      <c r="L232" s="27"/>
      <c r="M232" s="23"/>
      <c r="N232" s="19"/>
      <c r="O232" s="19"/>
      <c r="P232" s="19"/>
      <c r="Q232" s="18"/>
      <c r="R232" s="21"/>
      <c r="S232" s="21"/>
    </row>
    <row r="233" spans="1:19">
      <c r="A233" s="16"/>
      <c r="B233" s="16"/>
      <c r="C233" s="16"/>
      <c r="D233" s="16"/>
      <c r="E233" s="19"/>
      <c r="F233" s="27"/>
      <c r="G233" s="16"/>
      <c r="H233" s="19"/>
      <c r="I233" s="27"/>
      <c r="J233" s="22"/>
      <c r="K233" s="19"/>
      <c r="L233" s="27"/>
      <c r="M233" s="23"/>
      <c r="N233" s="19"/>
      <c r="O233" s="19"/>
      <c r="P233" s="19"/>
      <c r="Q233" s="18"/>
      <c r="R233" s="21"/>
      <c r="S233" s="21"/>
    </row>
    <row r="234" spans="1:19">
      <c r="A234" s="16"/>
      <c r="B234" s="16"/>
      <c r="C234" s="16"/>
      <c r="D234" s="16"/>
      <c r="E234" s="19"/>
      <c r="F234" s="27"/>
      <c r="G234" s="16"/>
      <c r="H234" s="19"/>
      <c r="I234" s="27"/>
      <c r="J234" s="22"/>
      <c r="K234" s="19"/>
      <c r="L234" s="27"/>
      <c r="M234" s="23"/>
      <c r="N234" s="19"/>
      <c r="O234" s="19"/>
      <c r="P234" s="19"/>
      <c r="Q234" s="18"/>
      <c r="R234" s="21"/>
      <c r="S234" s="21"/>
    </row>
    <row r="235" spans="1:19">
      <c r="A235" s="16"/>
      <c r="B235" s="16"/>
      <c r="C235" s="16"/>
      <c r="D235" s="16"/>
      <c r="E235" s="19"/>
      <c r="F235" s="27"/>
      <c r="G235" s="16"/>
      <c r="H235" s="19"/>
      <c r="I235" s="27"/>
      <c r="J235" s="22"/>
      <c r="K235" s="19"/>
      <c r="L235" s="27"/>
      <c r="M235" s="23"/>
      <c r="N235" s="19"/>
      <c r="O235" s="19"/>
      <c r="P235" s="19"/>
      <c r="Q235" s="18"/>
      <c r="R235" s="21"/>
      <c r="S235" s="21"/>
    </row>
    <row r="236" spans="1:19">
      <c r="A236" s="16"/>
      <c r="B236" s="16"/>
      <c r="C236" s="16"/>
      <c r="D236" s="16"/>
      <c r="E236" s="19"/>
      <c r="F236" s="27"/>
      <c r="G236" s="16"/>
      <c r="H236" s="19"/>
      <c r="I236" s="27"/>
      <c r="J236" s="22"/>
      <c r="K236" s="19"/>
      <c r="L236" s="27"/>
      <c r="M236" s="23"/>
      <c r="N236" s="19"/>
      <c r="O236" s="19"/>
      <c r="P236" s="19"/>
      <c r="Q236" s="18"/>
      <c r="R236" s="21"/>
      <c r="S236" s="21"/>
    </row>
    <row r="237" spans="1:19">
      <c r="A237" s="16"/>
      <c r="B237" s="16"/>
      <c r="C237" s="16"/>
      <c r="D237" s="16"/>
      <c r="E237" s="19"/>
      <c r="F237" s="27"/>
      <c r="G237" s="16"/>
      <c r="H237" s="19"/>
      <c r="I237" s="27"/>
      <c r="J237" s="22"/>
      <c r="K237" s="19"/>
      <c r="L237" s="27"/>
      <c r="M237" s="23"/>
      <c r="N237" s="19"/>
      <c r="O237" s="19"/>
      <c r="P237" s="19"/>
      <c r="Q237" s="18"/>
      <c r="R237" s="21"/>
      <c r="S237" s="21"/>
    </row>
    <row r="238" spans="1:19">
      <c r="A238" s="16"/>
      <c r="B238" s="16"/>
      <c r="C238" s="16"/>
      <c r="D238" s="16"/>
      <c r="E238" s="19"/>
      <c r="F238" s="27"/>
      <c r="G238" s="16"/>
      <c r="H238" s="19"/>
      <c r="I238" s="27"/>
      <c r="J238" s="22"/>
      <c r="K238" s="19"/>
      <c r="L238" s="27"/>
      <c r="M238" s="23"/>
      <c r="N238" s="19"/>
      <c r="O238" s="19"/>
      <c r="P238" s="19"/>
      <c r="Q238" s="18"/>
      <c r="R238" s="21"/>
      <c r="S238" s="21"/>
    </row>
    <row r="239" spans="1:19">
      <c r="A239" s="16"/>
      <c r="B239" s="16"/>
      <c r="C239" s="16"/>
      <c r="D239" s="16"/>
      <c r="E239" s="19"/>
      <c r="F239" s="27"/>
      <c r="G239" s="16"/>
      <c r="H239" s="19"/>
      <c r="I239" s="27"/>
      <c r="J239" s="22"/>
      <c r="K239" s="19"/>
      <c r="L239" s="27"/>
      <c r="M239" s="23"/>
      <c r="N239" s="19"/>
      <c r="O239" s="19"/>
      <c r="P239" s="19"/>
      <c r="Q239" s="18"/>
      <c r="R239" s="21"/>
      <c r="S239" s="21"/>
    </row>
    <row r="240" spans="1:19">
      <c r="A240" s="16"/>
      <c r="B240" s="16"/>
      <c r="C240" s="16"/>
      <c r="D240" s="16"/>
      <c r="E240" s="19"/>
      <c r="F240" s="27"/>
      <c r="G240" s="16"/>
      <c r="H240" s="19"/>
      <c r="I240" s="27"/>
      <c r="J240" s="22"/>
      <c r="K240" s="19"/>
      <c r="L240" s="27"/>
      <c r="M240" s="23"/>
      <c r="N240" s="19"/>
      <c r="O240" s="19"/>
      <c r="P240" s="19"/>
      <c r="Q240" s="18"/>
      <c r="R240" s="21"/>
      <c r="S240" s="21"/>
    </row>
    <row r="241" spans="1:19">
      <c r="A241" s="16"/>
      <c r="B241" s="16"/>
      <c r="C241" s="16"/>
      <c r="D241" s="16"/>
      <c r="E241" s="19"/>
      <c r="F241" s="27"/>
      <c r="G241" s="16"/>
      <c r="H241" s="19"/>
      <c r="I241" s="27"/>
      <c r="J241" s="22"/>
      <c r="K241" s="19"/>
      <c r="L241" s="27"/>
      <c r="M241" s="23"/>
      <c r="N241" s="19"/>
      <c r="O241" s="19"/>
      <c r="P241" s="19"/>
      <c r="Q241" s="18"/>
      <c r="R241" s="21"/>
      <c r="S241" s="21"/>
    </row>
    <row r="242" spans="1:19">
      <c r="A242" s="16"/>
      <c r="B242" s="16"/>
      <c r="C242" s="16"/>
      <c r="D242" s="16"/>
      <c r="E242" s="19"/>
      <c r="F242" s="27"/>
      <c r="G242" s="16"/>
      <c r="H242" s="19"/>
      <c r="I242" s="27"/>
      <c r="J242" s="22"/>
      <c r="K242" s="19"/>
      <c r="L242" s="27"/>
      <c r="M242" s="23"/>
      <c r="N242" s="19"/>
      <c r="O242" s="19"/>
      <c r="P242" s="19"/>
      <c r="Q242" s="18"/>
      <c r="R242" s="21"/>
      <c r="S242" s="21"/>
    </row>
    <row r="243" spans="1:19">
      <c r="A243" s="16"/>
      <c r="B243" s="16"/>
      <c r="C243" s="16"/>
      <c r="D243" s="16"/>
      <c r="E243" s="19"/>
      <c r="F243" s="27"/>
      <c r="G243" s="16"/>
      <c r="H243" s="19"/>
      <c r="I243" s="27"/>
      <c r="J243" s="22"/>
      <c r="K243" s="19"/>
      <c r="L243" s="27"/>
      <c r="M243" s="23"/>
      <c r="N243" s="19"/>
      <c r="O243" s="19"/>
      <c r="P243" s="19"/>
      <c r="Q243" s="18"/>
      <c r="R243" s="21"/>
      <c r="S243" s="21"/>
    </row>
    <row r="244" spans="1:19">
      <c r="A244" s="16"/>
      <c r="B244" s="16"/>
      <c r="C244" s="16"/>
      <c r="D244" s="16"/>
      <c r="E244" s="19"/>
      <c r="F244" s="27"/>
      <c r="G244" s="16"/>
      <c r="H244" s="19"/>
      <c r="I244" s="27"/>
      <c r="J244" s="22"/>
      <c r="K244" s="19"/>
      <c r="L244" s="27"/>
      <c r="M244" s="23"/>
      <c r="N244" s="19"/>
      <c r="O244" s="19"/>
      <c r="P244" s="19"/>
      <c r="Q244" s="18"/>
      <c r="R244" s="21"/>
      <c r="S244" s="21"/>
    </row>
    <row r="245" spans="1:19">
      <c r="A245" s="16"/>
      <c r="B245" s="16"/>
      <c r="C245" s="16"/>
      <c r="D245" s="16"/>
      <c r="E245" s="19"/>
      <c r="F245" s="27"/>
      <c r="G245" s="16"/>
      <c r="H245" s="19"/>
      <c r="I245" s="27"/>
      <c r="J245" s="22"/>
      <c r="K245" s="19"/>
      <c r="L245" s="27"/>
      <c r="M245" s="23"/>
      <c r="N245" s="19"/>
      <c r="O245" s="19"/>
      <c r="P245" s="19"/>
      <c r="Q245" s="18"/>
      <c r="R245" s="21"/>
      <c r="S245" s="21"/>
    </row>
    <row r="246" spans="1:19">
      <c r="A246" s="16"/>
      <c r="B246" s="16"/>
      <c r="C246" s="16"/>
      <c r="D246" s="16"/>
      <c r="E246" s="19"/>
      <c r="F246" s="27"/>
      <c r="G246" s="16"/>
      <c r="H246" s="19"/>
      <c r="I246" s="27"/>
      <c r="J246" s="22"/>
      <c r="K246" s="19"/>
      <c r="L246" s="27"/>
      <c r="M246" s="23"/>
      <c r="N246" s="19"/>
      <c r="O246" s="19"/>
      <c r="P246" s="19"/>
      <c r="Q246" s="18"/>
      <c r="R246" s="21"/>
      <c r="S246" s="21"/>
    </row>
    <row r="247" spans="1:19">
      <c r="A247" s="16"/>
      <c r="B247" s="16"/>
      <c r="C247" s="16"/>
      <c r="D247" s="16"/>
      <c r="E247" s="19"/>
      <c r="F247" s="27"/>
      <c r="G247" s="16"/>
      <c r="H247" s="19"/>
      <c r="I247" s="27"/>
      <c r="J247" s="22"/>
      <c r="K247" s="19"/>
      <c r="L247" s="27"/>
      <c r="M247" s="23"/>
      <c r="N247" s="19"/>
      <c r="O247" s="19"/>
      <c r="P247" s="19"/>
      <c r="Q247" s="18"/>
      <c r="R247" s="21"/>
      <c r="S247" s="21"/>
    </row>
    <row r="248" spans="1:19">
      <c r="A248" s="16"/>
      <c r="B248" s="16"/>
      <c r="C248" s="16"/>
      <c r="D248" s="16"/>
      <c r="E248" s="19"/>
      <c r="F248" s="27"/>
      <c r="G248" s="16"/>
      <c r="H248" s="19"/>
      <c r="I248" s="27"/>
      <c r="J248" s="22"/>
      <c r="K248" s="19"/>
      <c r="L248" s="27"/>
      <c r="M248" s="23"/>
      <c r="N248" s="19"/>
      <c r="O248" s="19"/>
      <c r="P248" s="19"/>
      <c r="Q248" s="18"/>
      <c r="R248" s="21"/>
      <c r="S248" s="21"/>
    </row>
    <row r="249" spans="1:19">
      <c r="A249" s="16"/>
      <c r="B249" s="16"/>
      <c r="C249" s="16"/>
      <c r="D249" s="16"/>
      <c r="E249" s="19"/>
      <c r="F249" s="27"/>
      <c r="G249" s="16"/>
      <c r="H249" s="19"/>
      <c r="I249" s="27"/>
      <c r="J249" s="22"/>
      <c r="K249" s="19"/>
      <c r="L249" s="27"/>
      <c r="M249" s="23"/>
      <c r="N249" s="19"/>
      <c r="O249" s="19"/>
      <c r="P249" s="19"/>
      <c r="Q249" s="18"/>
      <c r="R249" s="21"/>
      <c r="S249" s="21"/>
    </row>
    <row r="250" spans="1:19">
      <c r="A250" s="16"/>
      <c r="B250" s="16"/>
      <c r="C250" s="16"/>
      <c r="D250" s="16"/>
      <c r="E250" s="19"/>
      <c r="F250" s="27"/>
      <c r="G250" s="16"/>
      <c r="H250" s="19"/>
      <c r="I250" s="27"/>
      <c r="J250" s="22"/>
      <c r="K250" s="19"/>
      <c r="L250" s="27"/>
      <c r="M250" s="23"/>
      <c r="N250" s="19"/>
      <c r="O250" s="19"/>
      <c r="P250" s="19"/>
      <c r="Q250" s="18"/>
      <c r="R250" s="21"/>
      <c r="S250" s="21"/>
    </row>
    <row r="251" spans="1:19">
      <c r="A251" s="16"/>
      <c r="B251" s="16"/>
      <c r="C251" s="16"/>
      <c r="D251" s="16"/>
      <c r="E251" s="19"/>
      <c r="F251" s="27"/>
      <c r="G251" s="16"/>
      <c r="H251" s="19"/>
      <c r="I251" s="27"/>
      <c r="J251" s="22"/>
      <c r="K251" s="19"/>
      <c r="L251" s="27"/>
      <c r="M251" s="23"/>
      <c r="N251" s="19"/>
      <c r="O251" s="19"/>
      <c r="P251" s="19"/>
      <c r="Q251" s="18"/>
      <c r="R251" s="21"/>
      <c r="S251" s="21"/>
    </row>
    <row r="252" spans="1:19">
      <c r="A252" s="16"/>
      <c r="B252" s="16"/>
      <c r="C252" s="16"/>
      <c r="D252" s="16"/>
      <c r="E252" s="19"/>
      <c r="F252" s="27"/>
      <c r="G252" s="16"/>
      <c r="H252" s="19"/>
      <c r="I252" s="27"/>
      <c r="J252" s="22"/>
      <c r="K252" s="19"/>
      <c r="L252" s="27"/>
      <c r="M252" s="23"/>
      <c r="N252" s="19"/>
      <c r="O252" s="19"/>
      <c r="P252" s="19"/>
      <c r="Q252" s="18"/>
      <c r="R252" s="21"/>
      <c r="S252" s="21"/>
    </row>
    <row r="253" spans="1:19">
      <c r="A253" s="16"/>
      <c r="B253" s="16"/>
      <c r="C253" s="16"/>
      <c r="D253" s="16"/>
      <c r="E253" s="19"/>
      <c r="F253" s="27"/>
      <c r="G253" s="16"/>
      <c r="H253" s="19"/>
      <c r="I253" s="27"/>
      <c r="J253" s="22"/>
      <c r="K253" s="19"/>
      <c r="L253" s="27"/>
      <c r="M253" s="23"/>
      <c r="N253" s="19"/>
      <c r="O253" s="19"/>
      <c r="P253" s="19"/>
      <c r="Q253" s="18"/>
      <c r="R253" s="21"/>
      <c r="S253" s="21"/>
    </row>
    <row r="254" spans="1:19">
      <c r="A254" s="16"/>
      <c r="B254" s="16"/>
      <c r="C254" s="16"/>
      <c r="D254" s="16"/>
      <c r="E254" s="19"/>
      <c r="F254" s="27"/>
      <c r="G254" s="16"/>
      <c r="H254" s="19"/>
      <c r="I254" s="27"/>
      <c r="J254" s="22"/>
      <c r="K254" s="19"/>
      <c r="L254" s="27"/>
      <c r="M254" s="23"/>
      <c r="N254" s="19"/>
      <c r="O254" s="19"/>
      <c r="P254" s="19"/>
      <c r="Q254" s="18"/>
      <c r="R254" s="21"/>
      <c r="S254" s="21"/>
    </row>
    <row r="255" spans="1:19">
      <c r="A255" s="16"/>
      <c r="B255" s="16"/>
      <c r="C255" s="16"/>
      <c r="D255" s="16"/>
      <c r="E255" s="19"/>
      <c r="F255" s="27"/>
      <c r="G255" s="16"/>
      <c r="H255" s="19"/>
      <c r="I255" s="27"/>
      <c r="J255" s="22"/>
      <c r="K255" s="19"/>
      <c r="L255" s="27"/>
      <c r="M255" s="23"/>
      <c r="N255" s="19"/>
      <c r="O255" s="19"/>
      <c r="P255" s="19"/>
      <c r="Q255" s="18"/>
      <c r="R255" s="21"/>
      <c r="S255" s="21"/>
    </row>
    <row r="256" spans="1:19">
      <c r="A256" s="16"/>
      <c r="B256" s="16"/>
      <c r="C256" s="16"/>
      <c r="D256" s="16"/>
      <c r="E256" s="19"/>
      <c r="F256" s="27"/>
      <c r="G256" s="16"/>
      <c r="H256" s="19"/>
      <c r="I256" s="27"/>
      <c r="J256" s="22"/>
      <c r="K256" s="19"/>
      <c r="L256" s="27"/>
      <c r="M256" s="23"/>
      <c r="N256" s="19"/>
      <c r="O256" s="19"/>
      <c r="P256" s="19"/>
      <c r="Q256" s="18"/>
      <c r="R256" s="21"/>
      <c r="S256" s="21"/>
    </row>
    <row r="257" spans="1:19">
      <c r="A257" s="16"/>
      <c r="B257" s="16"/>
      <c r="C257" s="16"/>
      <c r="D257" s="16"/>
      <c r="E257" s="19"/>
      <c r="F257" s="27"/>
      <c r="G257" s="16"/>
      <c r="H257" s="19"/>
      <c r="I257" s="27"/>
      <c r="J257" s="22"/>
      <c r="K257" s="19"/>
      <c r="L257" s="27"/>
      <c r="M257" s="23"/>
      <c r="N257" s="19"/>
      <c r="O257" s="19"/>
      <c r="P257" s="19"/>
      <c r="Q257" s="18"/>
      <c r="R257" s="21"/>
      <c r="S257" s="21"/>
    </row>
    <row r="258" spans="1:19">
      <c r="A258" s="16"/>
      <c r="B258" s="16"/>
      <c r="C258" s="16"/>
      <c r="D258" s="16"/>
      <c r="E258" s="19"/>
      <c r="F258" s="27"/>
      <c r="G258" s="16"/>
      <c r="H258" s="19"/>
      <c r="I258" s="27"/>
      <c r="J258" s="22"/>
      <c r="K258" s="19"/>
      <c r="L258" s="27"/>
      <c r="M258" s="23"/>
      <c r="N258" s="19"/>
      <c r="O258" s="19"/>
      <c r="P258" s="19"/>
      <c r="Q258" s="18"/>
      <c r="R258" s="21"/>
      <c r="S258" s="21"/>
    </row>
    <row r="259" spans="1:19">
      <c r="A259" s="16"/>
      <c r="B259" s="16"/>
      <c r="C259" s="16"/>
      <c r="D259" s="16"/>
      <c r="E259" s="19"/>
      <c r="F259" s="27"/>
      <c r="G259" s="16"/>
      <c r="H259" s="19"/>
      <c r="I259" s="27"/>
      <c r="J259" s="22"/>
      <c r="K259" s="19"/>
      <c r="L259" s="27"/>
      <c r="M259" s="23"/>
      <c r="N259" s="19"/>
      <c r="O259" s="19"/>
      <c r="P259" s="19"/>
      <c r="Q259" s="18"/>
      <c r="R259" s="21"/>
      <c r="S259" s="21"/>
    </row>
    <row r="260" spans="1:19">
      <c r="A260" s="16"/>
      <c r="B260" s="16"/>
      <c r="C260" s="16"/>
      <c r="D260" s="16"/>
      <c r="E260" s="19"/>
      <c r="F260" s="27"/>
      <c r="G260" s="16"/>
      <c r="H260" s="19"/>
      <c r="I260" s="27"/>
      <c r="J260" s="22"/>
      <c r="K260" s="19"/>
      <c r="L260" s="27"/>
      <c r="M260" s="23"/>
      <c r="N260" s="19"/>
      <c r="O260" s="19"/>
      <c r="P260" s="19"/>
      <c r="Q260" s="18"/>
      <c r="R260" s="21"/>
      <c r="S260" s="21"/>
    </row>
    <row r="261" spans="1:19">
      <c r="A261" s="16"/>
      <c r="B261" s="16"/>
      <c r="C261" s="16"/>
      <c r="D261" s="16"/>
      <c r="E261" s="19"/>
      <c r="F261" s="27"/>
      <c r="G261" s="16"/>
      <c r="H261" s="19"/>
      <c r="I261" s="27"/>
      <c r="J261" s="22"/>
      <c r="K261" s="19"/>
      <c r="L261" s="27"/>
      <c r="M261" s="23"/>
      <c r="N261" s="19"/>
      <c r="O261" s="19"/>
      <c r="P261" s="19"/>
      <c r="Q261" s="18"/>
      <c r="R261" s="21"/>
      <c r="S261" s="21"/>
    </row>
    <row r="262" spans="1:19">
      <c r="A262" s="16"/>
      <c r="B262" s="16"/>
      <c r="C262" s="16"/>
      <c r="D262" s="16"/>
      <c r="E262" s="19"/>
      <c r="F262" s="27"/>
      <c r="G262" s="16"/>
      <c r="H262" s="19"/>
      <c r="I262" s="27"/>
      <c r="J262" s="22"/>
      <c r="K262" s="19"/>
      <c r="L262" s="27"/>
      <c r="M262" s="23"/>
      <c r="N262" s="19"/>
      <c r="O262" s="19"/>
      <c r="P262" s="19"/>
      <c r="Q262" s="18"/>
      <c r="R262" s="21"/>
      <c r="S262" s="21"/>
    </row>
    <row r="263" spans="1:19">
      <c r="A263" s="16"/>
      <c r="B263" s="16"/>
      <c r="C263" s="16"/>
      <c r="D263" s="16"/>
      <c r="E263" s="19"/>
      <c r="F263" s="27"/>
      <c r="G263" s="16"/>
      <c r="H263" s="19"/>
      <c r="I263" s="27"/>
      <c r="J263" s="22"/>
      <c r="K263" s="19"/>
      <c r="L263" s="27"/>
      <c r="M263" s="23"/>
      <c r="N263" s="19"/>
      <c r="O263" s="19"/>
      <c r="P263" s="19"/>
      <c r="Q263" s="18"/>
      <c r="R263" s="21"/>
      <c r="S263" s="21"/>
    </row>
    <row r="264" spans="1:19">
      <c r="A264" s="16"/>
      <c r="B264" s="16"/>
      <c r="C264" s="16"/>
      <c r="D264" s="16"/>
      <c r="E264" s="19"/>
      <c r="F264" s="27"/>
      <c r="G264" s="16"/>
      <c r="H264" s="19"/>
      <c r="I264" s="27"/>
      <c r="J264" s="22"/>
      <c r="K264" s="19"/>
      <c r="L264" s="27"/>
      <c r="M264" s="23"/>
      <c r="N264" s="19"/>
      <c r="O264" s="19"/>
      <c r="P264" s="19"/>
      <c r="Q264" s="18"/>
      <c r="R264" s="21"/>
      <c r="S264" s="21"/>
    </row>
    <row r="265" spans="1:19">
      <c r="A265" s="16"/>
      <c r="B265" s="16"/>
      <c r="C265" s="16"/>
      <c r="D265" s="16"/>
      <c r="E265" s="19"/>
      <c r="F265" s="27"/>
      <c r="G265" s="16"/>
      <c r="H265" s="19"/>
      <c r="I265" s="27"/>
      <c r="J265" s="22"/>
      <c r="K265" s="19"/>
      <c r="L265" s="27"/>
      <c r="M265" s="23"/>
      <c r="N265" s="19"/>
      <c r="O265" s="19"/>
      <c r="P265" s="19"/>
      <c r="Q265" s="18"/>
      <c r="R265" s="21"/>
      <c r="S265" s="21"/>
    </row>
    <row r="266" spans="1:19">
      <c r="A266" s="16"/>
      <c r="B266" s="16"/>
      <c r="C266" s="16"/>
      <c r="D266" s="16"/>
      <c r="E266" s="19"/>
      <c r="F266" s="27"/>
      <c r="G266" s="16"/>
      <c r="H266" s="19"/>
      <c r="I266" s="27"/>
      <c r="J266" s="22"/>
      <c r="K266" s="19"/>
      <c r="L266" s="27"/>
      <c r="M266" s="23"/>
      <c r="N266" s="19"/>
      <c r="O266" s="19"/>
      <c r="P266" s="19"/>
      <c r="Q266" s="18"/>
      <c r="R266" s="21"/>
      <c r="S266" s="21"/>
    </row>
    <row r="267" spans="1:19">
      <c r="A267" s="16"/>
      <c r="B267" s="16"/>
      <c r="C267" s="16"/>
      <c r="D267" s="16"/>
      <c r="E267" s="19"/>
      <c r="F267" s="27"/>
      <c r="G267" s="16"/>
      <c r="H267" s="19"/>
      <c r="I267" s="27"/>
      <c r="J267" s="22"/>
      <c r="K267" s="19"/>
      <c r="L267" s="27"/>
      <c r="M267" s="23"/>
      <c r="N267" s="19"/>
      <c r="O267" s="19"/>
      <c r="P267" s="19"/>
      <c r="Q267" s="18"/>
      <c r="R267" s="21"/>
      <c r="S267" s="21"/>
    </row>
    <row r="268" spans="1:19">
      <c r="A268" s="16"/>
      <c r="B268" s="16"/>
      <c r="C268" s="16"/>
      <c r="D268" s="16"/>
      <c r="E268" s="19"/>
      <c r="F268" s="27"/>
      <c r="G268" s="16"/>
      <c r="H268" s="19"/>
      <c r="I268" s="27"/>
      <c r="J268" s="22"/>
      <c r="K268" s="19"/>
      <c r="L268" s="27"/>
      <c r="M268" s="23"/>
      <c r="N268" s="19"/>
      <c r="O268" s="19"/>
      <c r="P268" s="19"/>
      <c r="Q268" s="18"/>
      <c r="R268" s="21"/>
      <c r="S268" s="21"/>
    </row>
    <row r="269" spans="1:19">
      <c r="A269" s="16"/>
      <c r="B269" s="16"/>
      <c r="C269" s="16"/>
      <c r="D269" s="16"/>
      <c r="E269" s="19"/>
      <c r="F269" s="27"/>
      <c r="G269" s="16"/>
      <c r="H269" s="19"/>
      <c r="I269" s="27"/>
      <c r="J269" s="22"/>
      <c r="K269" s="19"/>
      <c r="L269" s="27"/>
      <c r="M269" s="23"/>
      <c r="N269" s="19"/>
      <c r="O269" s="19"/>
      <c r="P269" s="19"/>
      <c r="Q269" s="18"/>
      <c r="R269" s="21"/>
      <c r="S269" s="21"/>
    </row>
    <row r="270" spans="1:19">
      <c r="A270" s="16"/>
      <c r="B270" s="16"/>
      <c r="C270" s="16"/>
      <c r="D270" s="16"/>
      <c r="E270" s="19"/>
      <c r="F270" s="27"/>
      <c r="G270" s="16"/>
      <c r="H270" s="19"/>
      <c r="I270" s="27"/>
      <c r="J270" s="22"/>
      <c r="K270" s="19"/>
      <c r="L270" s="27"/>
      <c r="M270" s="23"/>
      <c r="N270" s="19"/>
      <c r="O270" s="19"/>
      <c r="P270" s="19"/>
      <c r="Q270" s="18"/>
      <c r="R270" s="21"/>
      <c r="S270" s="21"/>
    </row>
    <row r="271" spans="1:19">
      <c r="A271" s="16"/>
      <c r="B271" s="16"/>
      <c r="C271" s="16"/>
      <c r="D271" s="16"/>
      <c r="E271" s="19"/>
      <c r="F271" s="27"/>
      <c r="G271" s="16"/>
      <c r="H271" s="19"/>
      <c r="I271" s="27"/>
      <c r="J271" s="22"/>
      <c r="K271" s="19"/>
      <c r="L271" s="27"/>
      <c r="M271" s="23"/>
      <c r="N271" s="19"/>
      <c r="O271" s="19"/>
      <c r="P271" s="19"/>
      <c r="Q271" s="18"/>
      <c r="R271" s="21"/>
      <c r="S271" s="21"/>
    </row>
    <row r="272" spans="1:19">
      <c r="A272" s="16"/>
      <c r="B272" s="16"/>
      <c r="C272" s="16"/>
      <c r="D272" s="16"/>
      <c r="E272" s="19"/>
      <c r="F272" s="27"/>
      <c r="G272" s="16"/>
      <c r="H272" s="19"/>
      <c r="I272" s="27"/>
      <c r="J272" s="22"/>
      <c r="K272" s="19"/>
      <c r="L272" s="27"/>
      <c r="M272" s="23"/>
      <c r="N272" s="19"/>
      <c r="O272" s="19"/>
      <c r="P272" s="19"/>
      <c r="Q272" s="18"/>
      <c r="R272" s="21"/>
      <c r="S272" s="21"/>
    </row>
    <row r="273" spans="1:19">
      <c r="A273" s="16"/>
      <c r="B273" s="16"/>
      <c r="C273" s="16"/>
      <c r="D273" s="16"/>
      <c r="E273" s="19"/>
      <c r="F273" s="27"/>
      <c r="G273" s="16"/>
      <c r="H273" s="19"/>
      <c r="I273" s="27"/>
      <c r="J273" s="22"/>
      <c r="K273" s="19"/>
      <c r="L273" s="27"/>
      <c r="M273" s="23"/>
      <c r="N273" s="19"/>
      <c r="O273" s="19"/>
      <c r="P273" s="19"/>
      <c r="Q273" s="18"/>
      <c r="R273" s="21"/>
      <c r="S273" s="21"/>
    </row>
    <row r="274" spans="1:19">
      <c r="A274" s="16"/>
      <c r="B274" s="16"/>
      <c r="C274" s="16"/>
      <c r="D274" s="16"/>
      <c r="E274" s="19"/>
      <c r="F274" s="27"/>
      <c r="G274" s="16"/>
      <c r="H274" s="19"/>
      <c r="I274" s="27"/>
      <c r="J274" s="22"/>
      <c r="K274" s="19"/>
      <c r="L274" s="27"/>
      <c r="M274" s="23"/>
      <c r="N274" s="19"/>
      <c r="O274" s="19"/>
      <c r="P274" s="19"/>
      <c r="Q274" s="18"/>
      <c r="R274" s="21"/>
      <c r="S274" s="21"/>
    </row>
    <row r="275" spans="1:19">
      <c r="A275" s="16"/>
      <c r="B275" s="16"/>
      <c r="C275" s="16"/>
      <c r="D275" s="16"/>
      <c r="E275" s="19"/>
      <c r="F275" s="27"/>
      <c r="G275" s="16"/>
      <c r="H275" s="19"/>
      <c r="I275" s="27"/>
      <c r="J275" s="22"/>
      <c r="K275" s="19"/>
      <c r="L275" s="27"/>
      <c r="M275" s="23"/>
      <c r="N275" s="19"/>
      <c r="O275" s="19"/>
      <c r="P275" s="19"/>
      <c r="Q275" s="18"/>
      <c r="R275" s="21"/>
      <c r="S275" s="21"/>
    </row>
    <row r="276" spans="1:19">
      <c r="A276" s="16"/>
      <c r="B276" s="16"/>
      <c r="C276" s="16"/>
      <c r="D276" s="16"/>
      <c r="E276" s="19"/>
      <c r="F276" s="27"/>
      <c r="G276" s="16"/>
      <c r="H276" s="19"/>
      <c r="I276" s="27"/>
      <c r="J276" s="22"/>
      <c r="K276" s="19"/>
      <c r="L276" s="27"/>
      <c r="M276" s="23"/>
      <c r="N276" s="19"/>
      <c r="O276" s="19"/>
      <c r="P276" s="19"/>
      <c r="Q276" s="18"/>
      <c r="R276" s="21"/>
      <c r="S276" s="21"/>
    </row>
    <row r="277" spans="1:19">
      <c r="A277" s="16"/>
      <c r="B277" s="16"/>
      <c r="C277" s="16"/>
      <c r="D277" s="16"/>
      <c r="E277" s="19"/>
      <c r="F277" s="27"/>
      <c r="G277" s="16"/>
      <c r="H277" s="19"/>
      <c r="I277" s="27"/>
      <c r="J277" s="22"/>
      <c r="K277" s="19"/>
      <c r="L277" s="27"/>
      <c r="M277" s="23"/>
      <c r="N277" s="19"/>
      <c r="O277" s="19"/>
      <c r="P277" s="19"/>
      <c r="Q277" s="18"/>
      <c r="R277" s="21"/>
      <c r="S277" s="21"/>
    </row>
    <row r="278" spans="1:19">
      <c r="A278" s="16"/>
      <c r="B278" s="16"/>
      <c r="C278" s="16"/>
      <c r="D278" s="16"/>
      <c r="E278" s="19"/>
      <c r="F278" s="27"/>
      <c r="G278" s="16"/>
      <c r="H278" s="19"/>
      <c r="I278" s="27"/>
      <c r="J278" s="22"/>
      <c r="K278" s="19"/>
      <c r="L278" s="27"/>
      <c r="M278" s="23"/>
      <c r="N278" s="19"/>
      <c r="O278" s="19"/>
      <c r="P278" s="19"/>
      <c r="Q278" s="18"/>
      <c r="R278" s="21"/>
      <c r="S278" s="21"/>
    </row>
    <row r="279" spans="1:19">
      <c r="A279" s="16"/>
      <c r="B279" s="16"/>
      <c r="C279" s="16"/>
      <c r="D279" s="16"/>
      <c r="E279" s="19"/>
      <c r="F279" s="27"/>
      <c r="G279" s="16"/>
      <c r="H279" s="19"/>
      <c r="I279" s="27"/>
      <c r="J279" s="22"/>
      <c r="K279" s="19"/>
      <c r="L279" s="27"/>
      <c r="M279" s="23"/>
      <c r="N279" s="19"/>
      <c r="O279" s="19"/>
      <c r="P279" s="19"/>
      <c r="Q279" s="18"/>
      <c r="R279" s="21"/>
      <c r="S279" s="21"/>
    </row>
    <row r="280" spans="1:19">
      <c r="A280" s="16"/>
      <c r="B280" s="16"/>
      <c r="C280" s="16"/>
      <c r="D280" s="16"/>
      <c r="E280" s="19"/>
      <c r="F280" s="27"/>
      <c r="G280" s="16"/>
      <c r="H280" s="19"/>
      <c r="I280" s="27"/>
      <c r="J280" s="22"/>
      <c r="K280" s="19"/>
      <c r="L280" s="27"/>
      <c r="M280" s="23"/>
      <c r="N280" s="19"/>
      <c r="O280" s="19"/>
      <c r="P280" s="19"/>
      <c r="Q280" s="18"/>
      <c r="R280" s="21"/>
      <c r="S280" s="21"/>
    </row>
    <row r="281" spans="1:19">
      <c r="A281" s="16"/>
      <c r="B281" s="16"/>
      <c r="C281" s="16"/>
      <c r="D281" s="16"/>
      <c r="E281" s="19"/>
      <c r="F281" s="27"/>
      <c r="G281" s="16"/>
      <c r="H281" s="19"/>
      <c r="I281" s="27"/>
      <c r="J281" s="22"/>
      <c r="K281" s="19"/>
      <c r="L281" s="27"/>
      <c r="M281" s="23"/>
      <c r="N281" s="19"/>
      <c r="O281" s="19"/>
      <c r="P281" s="19"/>
      <c r="Q281" s="18"/>
      <c r="R281" s="21"/>
      <c r="S281" s="21"/>
    </row>
    <row r="282" spans="1:19">
      <c r="A282" s="16"/>
      <c r="B282" s="16"/>
      <c r="C282" s="16"/>
      <c r="D282" s="16"/>
      <c r="E282" s="19"/>
      <c r="F282" s="27"/>
      <c r="G282" s="16"/>
      <c r="H282" s="19"/>
      <c r="I282" s="27"/>
      <c r="J282" s="22"/>
      <c r="K282" s="19"/>
      <c r="L282" s="27"/>
      <c r="M282" s="23"/>
      <c r="N282" s="19"/>
      <c r="O282" s="19"/>
      <c r="P282" s="19"/>
      <c r="Q282" s="18"/>
      <c r="R282" s="21"/>
      <c r="S282" s="21"/>
    </row>
    <row r="283" spans="1:19">
      <c r="A283" s="16"/>
      <c r="B283" s="16"/>
      <c r="C283" s="16"/>
      <c r="D283" s="16"/>
      <c r="E283" s="19"/>
      <c r="F283" s="27"/>
      <c r="G283" s="16"/>
      <c r="H283" s="19"/>
      <c r="I283" s="27"/>
      <c r="J283" s="22"/>
      <c r="K283" s="19"/>
      <c r="L283" s="27"/>
      <c r="M283" s="23"/>
      <c r="N283" s="19"/>
      <c r="O283" s="19"/>
      <c r="P283" s="19"/>
      <c r="Q283" s="18"/>
      <c r="R283" s="21"/>
      <c r="S283" s="21"/>
    </row>
    <row r="284" spans="1:19">
      <c r="A284" s="16"/>
      <c r="B284" s="16"/>
      <c r="C284" s="16"/>
      <c r="D284" s="16"/>
      <c r="E284" s="19"/>
      <c r="F284" s="27"/>
      <c r="G284" s="16"/>
      <c r="H284" s="19"/>
      <c r="I284" s="27"/>
      <c r="J284" s="22"/>
      <c r="K284" s="19"/>
      <c r="L284" s="27"/>
      <c r="M284" s="23"/>
      <c r="N284" s="19"/>
      <c r="O284" s="19"/>
      <c r="P284" s="19"/>
      <c r="Q284" s="18"/>
      <c r="R284" s="21"/>
      <c r="S284" s="21"/>
    </row>
    <row r="285" spans="1:19">
      <c r="A285" s="16"/>
      <c r="B285" s="16"/>
      <c r="C285" s="16"/>
      <c r="D285" s="16"/>
      <c r="E285" s="19"/>
      <c r="F285" s="27"/>
      <c r="G285" s="16"/>
      <c r="H285" s="19"/>
      <c r="I285" s="27"/>
      <c r="J285" s="22"/>
      <c r="K285" s="19"/>
      <c r="L285" s="27"/>
      <c r="M285" s="23"/>
      <c r="N285" s="19"/>
      <c r="O285" s="19"/>
      <c r="P285" s="19"/>
      <c r="Q285" s="18"/>
      <c r="R285" s="21"/>
      <c r="S285" s="21"/>
    </row>
    <row r="286" spans="1:19">
      <c r="A286" s="16"/>
      <c r="B286" s="16"/>
      <c r="C286" s="16"/>
      <c r="D286" s="16"/>
      <c r="E286" s="19"/>
      <c r="F286" s="27"/>
      <c r="G286" s="16"/>
      <c r="H286" s="19"/>
      <c r="I286" s="27"/>
      <c r="J286" s="22"/>
      <c r="K286" s="19"/>
      <c r="L286" s="27"/>
      <c r="M286" s="23"/>
      <c r="N286" s="19"/>
      <c r="O286" s="19"/>
      <c r="P286" s="19"/>
      <c r="Q286" s="18"/>
      <c r="R286" s="21"/>
      <c r="S286" s="21"/>
    </row>
    <row r="287" spans="1:19">
      <c r="A287" s="16"/>
      <c r="B287" s="16"/>
      <c r="C287" s="16"/>
      <c r="D287" s="16"/>
      <c r="E287" s="19"/>
      <c r="F287" s="27"/>
      <c r="G287" s="16"/>
      <c r="H287" s="19"/>
      <c r="I287" s="27"/>
      <c r="J287" s="22"/>
      <c r="K287" s="19"/>
      <c r="L287" s="27"/>
      <c r="M287" s="23"/>
      <c r="N287" s="19"/>
      <c r="O287" s="19"/>
      <c r="P287" s="19"/>
      <c r="Q287" s="18"/>
      <c r="R287" s="21"/>
      <c r="S287" s="21"/>
    </row>
    <row r="288" spans="1:19">
      <c r="A288" s="16"/>
      <c r="B288" s="16"/>
      <c r="C288" s="16"/>
      <c r="D288" s="16"/>
      <c r="E288" s="19"/>
      <c r="F288" s="27"/>
      <c r="G288" s="16"/>
      <c r="H288" s="19"/>
      <c r="I288" s="27"/>
      <c r="J288" s="22"/>
      <c r="K288" s="19"/>
      <c r="L288" s="27"/>
      <c r="M288" s="23"/>
      <c r="N288" s="19"/>
      <c r="O288" s="19"/>
      <c r="P288" s="19"/>
      <c r="Q288" s="18"/>
      <c r="R288" s="21"/>
      <c r="S288" s="21"/>
    </row>
    <row r="289" spans="1:19">
      <c r="A289" s="16"/>
      <c r="B289" s="16"/>
      <c r="C289" s="16"/>
      <c r="D289" s="16"/>
      <c r="E289" s="19"/>
      <c r="F289" s="27"/>
      <c r="G289" s="16"/>
      <c r="H289" s="19"/>
      <c r="I289" s="27"/>
      <c r="J289" s="22"/>
      <c r="K289" s="19"/>
      <c r="L289" s="27"/>
      <c r="M289" s="23"/>
      <c r="N289" s="19"/>
      <c r="O289" s="19"/>
      <c r="P289" s="19"/>
      <c r="Q289" s="18"/>
      <c r="R289" s="21"/>
      <c r="S289" s="21"/>
    </row>
    <row r="290" spans="1:19">
      <c r="A290" s="16"/>
      <c r="B290" s="16"/>
      <c r="C290" s="16"/>
      <c r="D290" s="16"/>
      <c r="E290" s="19"/>
      <c r="F290" s="27"/>
      <c r="G290" s="16"/>
      <c r="H290" s="19"/>
      <c r="I290" s="27"/>
      <c r="J290" s="22"/>
      <c r="K290" s="19"/>
      <c r="L290" s="27"/>
      <c r="M290" s="23"/>
      <c r="N290" s="19"/>
      <c r="O290" s="19"/>
      <c r="P290" s="19"/>
      <c r="Q290" s="18"/>
      <c r="R290" s="21"/>
      <c r="S290" s="21"/>
    </row>
    <row r="291" spans="1:19">
      <c r="A291" s="16"/>
      <c r="B291" s="16"/>
      <c r="C291" s="16"/>
      <c r="D291" s="16"/>
      <c r="E291" s="19"/>
      <c r="F291" s="27"/>
      <c r="G291" s="16"/>
      <c r="H291" s="19"/>
      <c r="I291" s="27"/>
      <c r="J291" s="22"/>
      <c r="K291" s="19"/>
      <c r="L291" s="27"/>
      <c r="M291" s="23"/>
      <c r="N291" s="19"/>
      <c r="O291" s="19"/>
      <c r="P291" s="19"/>
      <c r="Q291" s="18"/>
      <c r="R291" s="21"/>
      <c r="S291" s="21"/>
    </row>
    <row r="292" spans="1:19">
      <c r="A292" s="16"/>
      <c r="B292" s="16"/>
      <c r="C292" s="16"/>
      <c r="D292" s="16"/>
      <c r="E292" s="19"/>
      <c r="F292" s="27"/>
      <c r="G292" s="16"/>
      <c r="H292" s="19"/>
      <c r="I292" s="27"/>
      <c r="J292" s="22"/>
      <c r="K292" s="19"/>
      <c r="L292" s="27"/>
      <c r="M292" s="23"/>
      <c r="N292" s="19"/>
      <c r="O292" s="19"/>
      <c r="P292" s="19"/>
      <c r="Q292" s="18"/>
      <c r="R292" s="21"/>
      <c r="S292" s="21"/>
    </row>
    <row r="293" spans="1:19">
      <c r="A293" s="16"/>
      <c r="B293" s="16"/>
      <c r="C293" s="16"/>
      <c r="D293" s="16"/>
      <c r="E293" s="19"/>
      <c r="F293" s="27"/>
      <c r="G293" s="16"/>
      <c r="H293" s="19"/>
      <c r="I293" s="27"/>
      <c r="J293" s="22"/>
      <c r="K293" s="19"/>
      <c r="L293" s="27"/>
      <c r="M293" s="23"/>
      <c r="N293" s="19"/>
      <c r="O293" s="19"/>
      <c r="P293" s="19"/>
      <c r="Q293" s="18"/>
      <c r="R293" s="21"/>
      <c r="S293" s="21"/>
    </row>
    <row r="294" spans="1:19">
      <c r="A294" s="16"/>
      <c r="B294" s="16"/>
      <c r="C294" s="16"/>
      <c r="D294" s="16"/>
      <c r="E294" s="19"/>
      <c r="F294" s="27"/>
      <c r="G294" s="16"/>
      <c r="H294" s="19"/>
      <c r="I294" s="27"/>
      <c r="J294" s="22"/>
      <c r="K294" s="19"/>
      <c r="L294" s="27"/>
      <c r="M294" s="23"/>
      <c r="N294" s="19"/>
      <c r="O294" s="19"/>
      <c r="P294" s="19"/>
      <c r="Q294" s="18"/>
      <c r="R294" s="21"/>
      <c r="S294" s="21"/>
    </row>
    <row r="295" spans="1:19">
      <c r="A295" s="16"/>
      <c r="B295" s="16"/>
      <c r="C295" s="16"/>
      <c r="D295" s="16"/>
      <c r="E295" s="19"/>
      <c r="F295" s="27"/>
      <c r="G295" s="16"/>
      <c r="H295" s="19"/>
      <c r="I295" s="27"/>
      <c r="J295" s="22"/>
      <c r="K295" s="19"/>
      <c r="L295" s="27"/>
      <c r="M295" s="23"/>
      <c r="N295" s="19"/>
      <c r="O295" s="19"/>
      <c r="P295" s="19"/>
      <c r="Q295" s="18"/>
      <c r="R295" s="21"/>
      <c r="S295" s="21"/>
    </row>
    <row r="296" spans="1:19">
      <c r="A296" s="16"/>
      <c r="B296" s="16"/>
      <c r="C296" s="16"/>
      <c r="D296" s="16"/>
      <c r="E296" s="19"/>
      <c r="F296" s="27"/>
      <c r="G296" s="16"/>
      <c r="H296" s="19"/>
      <c r="I296" s="27"/>
      <c r="J296" s="22"/>
      <c r="K296" s="19"/>
      <c r="L296" s="27"/>
      <c r="M296" s="23"/>
      <c r="N296" s="19"/>
      <c r="O296" s="19"/>
      <c r="P296" s="19"/>
      <c r="Q296" s="18"/>
      <c r="R296" s="21"/>
      <c r="S296" s="21"/>
    </row>
    <row r="297" spans="1:19">
      <c r="A297" s="16"/>
      <c r="B297" s="16"/>
      <c r="C297" s="16"/>
      <c r="D297" s="16"/>
      <c r="E297" s="19"/>
      <c r="F297" s="27"/>
      <c r="G297" s="16"/>
      <c r="H297" s="19"/>
      <c r="I297" s="27"/>
      <c r="J297" s="22"/>
      <c r="K297" s="19"/>
      <c r="L297" s="27"/>
      <c r="M297" s="23"/>
      <c r="N297" s="19"/>
      <c r="O297" s="19"/>
      <c r="P297" s="19"/>
      <c r="Q297" s="18"/>
      <c r="R297" s="21"/>
      <c r="S297" s="21"/>
    </row>
    <row r="298" spans="1:19">
      <c r="A298" s="16"/>
      <c r="B298" s="16"/>
      <c r="C298" s="16"/>
      <c r="D298" s="16"/>
      <c r="E298" s="19"/>
      <c r="F298" s="27"/>
      <c r="G298" s="16"/>
      <c r="H298" s="19"/>
      <c r="I298" s="27"/>
      <c r="J298" s="22"/>
      <c r="K298" s="19"/>
      <c r="L298" s="27"/>
      <c r="M298" s="23"/>
      <c r="N298" s="19"/>
      <c r="O298" s="19"/>
      <c r="P298" s="19"/>
      <c r="Q298" s="18"/>
      <c r="R298" s="21"/>
      <c r="S298" s="21"/>
    </row>
    <row r="299" spans="1:19">
      <c r="A299" s="16"/>
      <c r="B299" s="16"/>
      <c r="C299" s="16"/>
      <c r="D299" s="16"/>
      <c r="E299" s="19"/>
      <c r="F299" s="27"/>
      <c r="G299" s="16"/>
      <c r="H299" s="19"/>
      <c r="I299" s="27"/>
      <c r="J299" s="22"/>
      <c r="K299" s="19"/>
      <c r="L299" s="27"/>
      <c r="M299" s="23"/>
      <c r="N299" s="19"/>
      <c r="O299" s="19"/>
      <c r="P299" s="19"/>
      <c r="Q299" s="18"/>
      <c r="R299" s="21"/>
      <c r="S299" s="21"/>
    </row>
    <row r="300" spans="1:19">
      <c r="A300" s="16"/>
      <c r="B300" s="16"/>
      <c r="C300" s="16"/>
      <c r="D300" s="16"/>
      <c r="E300" s="19"/>
      <c r="F300" s="27"/>
      <c r="G300" s="16"/>
      <c r="H300" s="19"/>
      <c r="I300" s="27"/>
      <c r="J300" s="22"/>
      <c r="K300" s="19"/>
      <c r="L300" s="27"/>
      <c r="M300" s="23"/>
      <c r="N300" s="19"/>
      <c r="O300" s="19"/>
      <c r="P300" s="19"/>
      <c r="Q300" s="18"/>
      <c r="R300" s="21"/>
      <c r="S300" s="21"/>
    </row>
    <row r="301" spans="1:19">
      <c r="A301" s="16"/>
      <c r="B301" s="16"/>
      <c r="C301" s="16"/>
      <c r="D301" s="16"/>
      <c r="E301" s="19"/>
      <c r="F301" s="27"/>
      <c r="G301" s="16"/>
      <c r="H301" s="19"/>
      <c r="I301" s="27"/>
      <c r="J301" s="22"/>
      <c r="K301" s="19"/>
      <c r="L301" s="27"/>
      <c r="M301" s="23"/>
      <c r="N301" s="19"/>
      <c r="O301" s="19"/>
      <c r="P301" s="19"/>
      <c r="Q301" s="18"/>
      <c r="R301" s="21"/>
      <c r="S301" s="21"/>
    </row>
    <row r="302" spans="1:19">
      <c r="A302" s="16"/>
      <c r="B302" s="16"/>
      <c r="C302" s="16"/>
      <c r="D302" s="16"/>
      <c r="E302" s="19"/>
      <c r="F302" s="27"/>
      <c r="G302" s="16"/>
      <c r="H302" s="19"/>
      <c r="I302" s="27"/>
      <c r="J302" s="22"/>
      <c r="K302" s="19"/>
      <c r="L302" s="27"/>
      <c r="M302" s="23"/>
      <c r="N302" s="19"/>
      <c r="O302" s="19"/>
      <c r="P302" s="19"/>
      <c r="Q302" s="18"/>
      <c r="R302" s="21"/>
      <c r="S302" s="21"/>
    </row>
    <row r="303" spans="1:19">
      <c r="A303" s="16"/>
      <c r="B303" s="16"/>
      <c r="C303" s="16"/>
      <c r="D303" s="16"/>
      <c r="E303" s="19"/>
      <c r="F303" s="27"/>
      <c r="G303" s="16"/>
      <c r="H303" s="19"/>
      <c r="I303" s="27"/>
      <c r="J303" s="22"/>
      <c r="K303" s="19"/>
      <c r="L303" s="27"/>
      <c r="M303" s="23"/>
      <c r="N303" s="19"/>
      <c r="O303" s="19"/>
      <c r="P303" s="19"/>
      <c r="Q303" s="18"/>
      <c r="R303" s="21"/>
      <c r="S303" s="21"/>
    </row>
    <row r="304" spans="1:19">
      <c r="A304" s="16"/>
      <c r="B304" s="16"/>
      <c r="C304" s="16"/>
      <c r="D304" s="16"/>
      <c r="E304" s="19"/>
      <c r="F304" s="27"/>
      <c r="G304" s="16"/>
      <c r="H304" s="19"/>
      <c r="I304" s="27"/>
      <c r="J304" s="22"/>
      <c r="K304" s="19"/>
      <c r="L304" s="27"/>
      <c r="M304" s="23"/>
      <c r="N304" s="19"/>
      <c r="O304" s="19"/>
      <c r="P304" s="19"/>
      <c r="Q304" s="18"/>
      <c r="R304" s="21"/>
      <c r="S304" s="21"/>
    </row>
    <row r="305" spans="1:19">
      <c r="A305" s="16"/>
      <c r="B305" s="16"/>
      <c r="C305" s="16"/>
      <c r="D305" s="16"/>
      <c r="E305" s="19"/>
      <c r="F305" s="27"/>
      <c r="G305" s="16"/>
      <c r="H305" s="19"/>
      <c r="I305" s="27"/>
      <c r="J305" s="22"/>
      <c r="K305" s="19"/>
      <c r="L305" s="27"/>
      <c r="M305" s="23"/>
      <c r="N305" s="19"/>
      <c r="O305" s="19"/>
      <c r="P305" s="19"/>
      <c r="Q305" s="18"/>
      <c r="R305" s="21"/>
      <c r="S305" s="21"/>
    </row>
    <row r="306" spans="1:19">
      <c r="A306" s="16"/>
      <c r="B306" s="16"/>
      <c r="C306" s="16"/>
      <c r="D306" s="16"/>
      <c r="E306" s="19"/>
      <c r="F306" s="27"/>
      <c r="G306" s="16"/>
      <c r="H306" s="19"/>
      <c r="I306" s="27"/>
      <c r="J306" s="22"/>
      <c r="K306" s="19"/>
      <c r="L306" s="27"/>
      <c r="M306" s="23"/>
      <c r="N306" s="19"/>
      <c r="O306" s="19"/>
      <c r="P306" s="19"/>
      <c r="Q306" s="18"/>
      <c r="R306" s="21"/>
      <c r="S306" s="21"/>
    </row>
    <row r="307" spans="1:19">
      <c r="A307" s="16"/>
      <c r="B307" s="16"/>
      <c r="C307" s="16"/>
      <c r="D307" s="16"/>
      <c r="E307" s="19"/>
      <c r="F307" s="27"/>
      <c r="G307" s="16"/>
      <c r="H307" s="19"/>
      <c r="I307" s="27"/>
      <c r="J307" s="22"/>
      <c r="K307" s="19"/>
      <c r="L307" s="27"/>
      <c r="M307" s="23"/>
      <c r="N307" s="19"/>
      <c r="O307" s="19"/>
      <c r="P307" s="19"/>
      <c r="Q307" s="18"/>
      <c r="R307" s="21"/>
      <c r="S307" s="21"/>
    </row>
    <row r="308" spans="1:19">
      <c r="A308" s="16"/>
      <c r="B308" s="16"/>
      <c r="C308" s="16"/>
      <c r="D308" s="16"/>
      <c r="E308" s="19"/>
      <c r="F308" s="27"/>
      <c r="G308" s="16"/>
      <c r="H308" s="19"/>
      <c r="I308" s="27"/>
      <c r="J308" s="22"/>
      <c r="K308" s="19"/>
      <c r="L308" s="27"/>
      <c r="M308" s="23"/>
      <c r="N308" s="19"/>
      <c r="O308" s="19"/>
      <c r="P308" s="19"/>
      <c r="Q308" s="18"/>
      <c r="R308" s="21"/>
      <c r="S308" s="21"/>
    </row>
    <row r="309" spans="1:19">
      <c r="A309" s="16"/>
      <c r="B309" s="16"/>
      <c r="C309" s="16"/>
      <c r="D309" s="16"/>
      <c r="E309" s="19"/>
      <c r="F309" s="27"/>
      <c r="G309" s="16"/>
      <c r="H309" s="19"/>
      <c r="I309" s="27"/>
      <c r="J309" s="22"/>
      <c r="K309" s="19"/>
      <c r="L309" s="27"/>
      <c r="M309" s="23"/>
      <c r="N309" s="19"/>
      <c r="O309" s="19"/>
      <c r="P309" s="19"/>
      <c r="Q309" s="18"/>
      <c r="R309" s="21"/>
      <c r="S309" s="21"/>
    </row>
    <row r="310" spans="1:19">
      <c r="A310" s="16"/>
      <c r="B310" s="16"/>
      <c r="C310" s="16"/>
      <c r="D310" s="16"/>
      <c r="E310" s="19"/>
      <c r="F310" s="27"/>
      <c r="G310" s="16"/>
      <c r="H310" s="19"/>
      <c r="I310" s="27"/>
      <c r="J310" s="22"/>
      <c r="K310" s="19"/>
      <c r="L310" s="27"/>
      <c r="M310" s="23"/>
      <c r="N310" s="19"/>
      <c r="O310" s="19"/>
      <c r="P310" s="19"/>
      <c r="Q310" s="18"/>
      <c r="R310" s="21"/>
      <c r="S310" s="21"/>
    </row>
    <row r="311" spans="1:19">
      <c r="A311" s="16"/>
      <c r="B311" s="16"/>
      <c r="C311" s="16"/>
      <c r="D311" s="16"/>
      <c r="E311" s="19"/>
      <c r="F311" s="27"/>
      <c r="G311" s="16"/>
      <c r="H311" s="19"/>
      <c r="I311" s="27"/>
      <c r="J311" s="22"/>
      <c r="K311" s="19"/>
      <c r="L311" s="27"/>
      <c r="M311" s="23"/>
      <c r="N311" s="19"/>
      <c r="O311" s="19"/>
      <c r="P311" s="19"/>
      <c r="Q311" s="18"/>
      <c r="R311" s="21"/>
      <c r="S311" s="21"/>
    </row>
    <row r="312" spans="1:19">
      <c r="A312" s="16"/>
      <c r="B312" s="16"/>
      <c r="C312" s="16"/>
      <c r="D312" s="16"/>
      <c r="E312" s="19"/>
      <c r="F312" s="27"/>
      <c r="G312" s="16"/>
      <c r="H312" s="19"/>
      <c r="I312" s="27"/>
      <c r="J312" s="22"/>
      <c r="K312" s="19"/>
      <c r="L312" s="27"/>
      <c r="M312" s="23"/>
      <c r="N312" s="19"/>
      <c r="O312" s="19"/>
      <c r="P312" s="19"/>
      <c r="Q312" s="18"/>
      <c r="R312" s="21"/>
      <c r="S312" s="21"/>
    </row>
    <row r="313" spans="1:19">
      <c r="A313" s="16"/>
      <c r="B313" s="16"/>
      <c r="C313" s="16"/>
      <c r="D313" s="16"/>
      <c r="E313" s="19"/>
      <c r="F313" s="27"/>
      <c r="G313" s="16"/>
      <c r="H313" s="19"/>
      <c r="I313" s="27"/>
      <c r="J313" s="22"/>
      <c r="K313" s="19"/>
      <c r="L313" s="27"/>
      <c r="M313" s="23"/>
      <c r="N313" s="19"/>
      <c r="O313" s="19"/>
      <c r="P313" s="19"/>
      <c r="Q313" s="18"/>
      <c r="R313" s="21"/>
      <c r="S313" s="21"/>
    </row>
    <row r="314" spans="1:19">
      <c r="A314" s="16"/>
      <c r="B314" s="16"/>
      <c r="C314" s="16"/>
      <c r="D314" s="16"/>
      <c r="E314" s="19"/>
      <c r="F314" s="27"/>
      <c r="G314" s="16"/>
      <c r="H314" s="19"/>
      <c r="I314" s="27"/>
      <c r="J314" s="22"/>
      <c r="K314" s="19"/>
      <c r="L314" s="27"/>
      <c r="M314" s="23"/>
      <c r="N314" s="19"/>
      <c r="O314" s="19"/>
      <c r="P314" s="19"/>
      <c r="Q314" s="18"/>
      <c r="R314" s="21"/>
      <c r="S314" s="21"/>
    </row>
    <row r="315" spans="1:19">
      <c r="A315" s="16"/>
      <c r="B315" s="16"/>
      <c r="C315" s="16"/>
      <c r="D315" s="16"/>
      <c r="E315" s="19"/>
      <c r="F315" s="27"/>
      <c r="G315" s="16"/>
      <c r="H315" s="19"/>
      <c r="I315" s="27"/>
      <c r="J315" s="22"/>
      <c r="K315" s="19"/>
      <c r="L315" s="27"/>
      <c r="M315" s="23"/>
      <c r="N315" s="19"/>
      <c r="O315" s="19"/>
      <c r="P315" s="19"/>
      <c r="Q315" s="18"/>
      <c r="R315" s="21"/>
      <c r="S315" s="21"/>
    </row>
    <row r="316" spans="1:19">
      <c r="A316" s="16"/>
      <c r="B316" s="16"/>
      <c r="C316" s="16"/>
      <c r="D316" s="16"/>
      <c r="E316" s="19"/>
      <c r="F316" s="27"/>
      <c r="G316" s="16"/>
      <c r="H316" s="19"/>
      <c r="I316" s="27"/>
      <c r="J316" s="22"/>
      <c r="K316" s="19"/>
      <c r="L316" s="27"/>
      <c r="M316" s="23"/>
      <c r="N316" s="19"/>
      <c r="O316" s="19"/>
      <c r="P316" s="19"/>
      <c r="Q316" s="18"/>
      <c r="R316" s="21"/>
      <c r="S316" s="21"/>
    </row>
    <row r="317" spans="1:19">
      <c r="A317" s="16"/>
      <c r="B317" s="16"/>
      <c r="C317" s="16"/>
      <c r="D317" s="16"/>
      <c r="E317" s="19"/>
      <c r="F317" s="27"/>
      <c r="G317" s="16"/>
      <c r="H317" s="19"/>
      <c r="I317" s="27"/>
      <c r="J317" s="22"/>
      <c r="K317" s="19"/>
      <c r="L317" s="27"/>
      <c r="M317" s="23"/>
      <c r="N317" s="19"/>
      <c r="O317" s="19"/>
      <c r="P317" s="19"/>
      <c r="Q317" s="18"/>
      <c r="R317" s="21"/>
      <c r="S317" s="21"/>
    </row>
    <row r="318" spans="1:19">
      <c r="A318" s="16"/>
      <c r="B318" s="16"/>
      <c r="C318" s="16"/>
      <c r="D318" s="16"/>
      <c r="E318" s="19"/>
      <c r="F318" s="27"/>
      <c r="G318" s="16"/>
      <c r="H318" s="19"/>
      <c r="I318" s="27"/>
      <c r="J318" s="22"/>
      <c r="K318" s="19"/>
      <c r="L318" s="27"/>
      <c r="M318" s="23"/>
      <c r="N318" s="19"/>
      <c r="O318" s="19"/>
      <c r="P318" s="19"/>
      <c r="Q318" s="18"/>
      <c r="R318" s="21"/>
      <c r="S318" s="21"/>
    </row>
    <row r="319" spans="1:19">
      <c r="A319" s="16"/>
      <c r="B319" s="16"/>
      <c r="C319" s="16"/>
      <c r="D319" s="16"/>
      <c r="E319" s="19"/>
      <c r="F319" s="27"/>
      <c r="G319" s="16"/>
      <c r="H319" s="19"/>
      <c r="I319" s="27"/>
      <c r="J319" s="22"/>
      <c r="K319" s="19"/>
      <c r="L319" s="27"/>
      <c r="M319" s="23"/>
      <c r="N319" s="19"/>
      <c r="O319" s="19"/>
      <c r="P319" s="19"/>
      <c r="Q319" s="18"/>
      <c r="R319" s="21"/>
      <c r="S319" s="21"/>
    </row>
    <row r="320" spans="1:19">
      <c r="A320" s="16"/>
      <c r="B320" s="16"/>
      <c r="C320" s="16"/>
      <c r="D320" s="16"/>
      <c r="E320" s="19"/>
      <c r="F320" s="27"/>
      <c r="G320" s="16"/>
      <c r="H320" s="19"/>
      <c r="I320" s="27"/>
      <c r="J320" s="22"/>
      <c r="K320" s="19"/>
      <c r="L320" s="27"/>
      <c r="M320" s="23"/>
      <c r="N320" s="19"/>
      <c r="O320" s="19"/>
      <c r="P320" s="19"/>
      <c r="Q320" s="18"/>
      <c r="R320" s="21"/>
      <c r="S320" s="21"/>
    </row>
    <row r="321" spans="1:19">
      <c r="A321" s="16"/>
      <c r="B321" s="16"/>
      <c r="C321" s="16"/>
      <c r="D321" s="16"/>
      <c r="E321" s="19"/>
      <c r="F321" s="27"/>
      <c r="G321" s="16"/>
      <c r="H321" s="19"/>
      <c r="I321" s="27"/>
      <c r="J321" s="22"/>
      <c r="K321" s="19"/>
      <c r="L321" s="27"/>
      <c r="M321" s="23"/>
      <c r="N321" s="19"/>
      <c r="O321" s="19"/>
      <c r="P321" s="19"/>
      <c r="Q321" s="18"/>
      <c r="R321" s="21"/>
      <c r="S321" s="21"/>
    </row>
    <row r="322" spans="1:19">
      <c r="A322" s="16"/>
      <c r="B322" s="16"/>
      <c r="C322" s="16"/>
      <c r="D322" s="16"/>
      <c r="E322" s="19"/>
      <c r="F322" s="27"/>
      <c r="G322" s="16"/>
      <c r="H322" s="19"/>
      <c r="I322" s="27"/>
      <c r="J322" s="22"/>
      <c r="K322" s="19"/>
      <c r="L322" s="27"/>
      <c r="M322" s="23"/>
      <c r="N322" s="19"/>
      <c r="O322" s="19"/>
      <c r="P322" s="19"/>
      <c r="Q322" s="18"/>
      <c r="R322" s="21"/>
      <c r="S322" s="21"/>
    </row>
    <row r="323" spans="1:19">
      <c r="A323" s="16"/>
      <c r="B323" s="16"/>
      <c r="C323" s="16"/>
      <c r="D323" s="16"/>
      <c r="E323" s="19"/>
      <c r="F323" s="27"/>
      <c r="G323" s="16"/>
      <c r="H323" s="19"/>
      <c r="I323" s="27"/>
      <c r="J323" s="22"/>
      <c r="K323" s="19"/>
      <c r="L323" s="27"/>
      <c r="M323" s="23"/>
      <c r="N323" s="19"/>
      <c r="O323" s="19"/>
      <c r="P323" s="19"/>
      <c r="Q323" s="18"/>
      <c r="R323" s="21"/>
      <c r="S323" s="21"/>
    </row>
    <row r="324" spans="1:19">
      <c r="A324" s="16"/>
      <c r="B324" s="16"/>
      <c r="C324" s="16"/>
      <c r="D324" s="16"/>
      <c r="E324" s="19"/>
      <c r="F324" s="27"/>
      <c r="G324" s="16"/>
      <c r="H324" s="19"/>
      <c r="I324" s="27"/>
      <c r="J324" s="22"/>
      <c r="K324" s="19"/>
      <c r="L324" s="27"/>
      <c r="M324" s="23"/>
      <c r="N324" s="19"/>
      <c r="O324" s="19"/>
      <c r="P324" s="19"/>
      <c r="Q324" s="18"/>
      <c r="R324" s="21"/>
      <c r="S324" s="21"/>
    </row>
    <row r="325" spans="1:19">
      <c r="A325" s="16"/>
      <c r="B325" s="16"/>
      <c r="C325" s="16"/>
      <c r="D325" s="16"/>
      <c r="E325" s="19"/>
      <c r="F325" s="27"/>
      <c r="G325" s="16"/>
      <c r="H325" s="19"/>
      <c r="I325" s="27"/>
      <c r="J325" s="22"/>
      <c r="K325" s="19"/>
      <c r="L325" s="27"/>
      <c r="M325" s="23"/>
      <c r="N325" s="19"/>
      <c r="O325" s="19"/>
      <c r="P325" s="19"/>
      <c r="Q325" s="18"/>
      <c r="R325" s="21"/>
      <c r="S325" s="21"/>
    </row>
    <row r="326" spans="1:19">
      <c r="A326" s="16"/>
      <c r="B326" s="16"/>
      <c r="C326" s="16"/>
      <c r="D326" s="16"/>
      <c r="E326" s="19"/>
      <c r="F326" s="27"/>
      <c r="G326" s="16"/>
      <c r="H326" s="19"/>
      <c r="I326" s="27"/>
      <c r="J326" s="22"/>
      <c r="K326" s="19"/>
      <c r="L326" s="27"/>
      <c r="M326" s="23"/>
      <c r="N326" s="19"/>
      <c r="O326" s="19"/>
      <c r="P326" s="19"/>
      <c r="Q326" s="18"/>
      <c r="R326" s="21"/>
      <c r="S326" s="21"/>
    </row>
    <row r="327" spans="1:19">
      <c r="A327" s="16"/>
      <c r="B327" s="16"/>
      <c r="C327" s="16"/>
      <c r="D327" s="16"/>
      <c r="E327" s="19"/>
      <c r="F327" s="27"/>
      <c r="G327" s="16"/>
      <c r="H327" s="19"/>
      <c r="I327" s="27"/>
      <c r="J327" s="22"/>
      <c r="K327" s="19"/>
      <c r="L327" s="27"/>
      <c r="M327" s="23"/>
      <c r="N327" s="19"/>
      <c r="O327" s="19"/>
      <c r="P327" s="19"/>
      <c r="Q327" s="18"/>
      <c r="R327" s="21"/>
      <c r="S327" s="21"/>
    </row>
    <row r="328" spans="1:19">
      <c r="A328" s="16"/>
      <c r="B328" s="16"/>
      <c r="C328" s="16"/>
      <c r="D328" s="16"/>
      <c r="E328" s="19"/>
      <c r="F328" s="27"/>
      <c r="G328" s="16"/>
      <c r="H328" s="19"/>
      <c r="I328" s="27"/>
      <c r="J328" s="22"/>
      <c r="K328" s="19"/>
      <c r="L328" s="27"/>
      <c r="M328" s="23"/>
      <c r="N328" s="19"/>
      <c r="O328" s="19"/>
      <c r="P328" s="19"/>
      <c r="Q328" s="18"/>
      <c r="R328" s="21"/>
      <c r="S328" s="21"/>
    </row>
    <row r="329" spans="1:19">
      <c r="A329" s="16"/>
      <c r="B329" s="16"/>
      <c r="C329" s="16"/>
      <c r="D329" s="16"/>
      <c r="E329" s="19"/>
      <c r="F329" s="27"/>
      <c r="G329" s="16"/>
      <c r="H329" s="19"/>
      <c r="I329" s="27"/>
      <c r="J329" s="22"/>
      <c r="K329" s="19"/>
      <c r="L329" s="27"/>
      <c r="M329" s="23"/>
      <c r="N329" s="19"/>
      <c r="O329" s="19"/>
      <c r="P329" s="19"/>
      <c r="Q329" s="18"/>
      <c r="R329" s="21"/>
      <c r="S329" s="21"/>
    </row>
    <row r="330" spans="1:19">
      <c r="A330" s="16"/>
      <c r="B330" s="16"/>
      <c r="C330" s="16"/>
      <c r="D330" s="16"/>
      <c r="E330" s="19"/>
      <c r="F330" s="27"/>
      <c r="G330" s="16"/>
      <c r="H330" s="19"/>
      <c r="I330" s="27"/>
      <c r="J330" s="22"/>
      <c r="K330" s="19"/>
      <c r="L330" s="27"/>
      <c r="M330" s="23"/>
      <c r="N330" s="19"/>
      <c r="O330" s="19"/>
      <c r="P330" s="19"/>
      <c r="Q330" s="18"/>
      <c r="R330" s="21"/>
      <c r="S330" s="21"/>
    </row>
    <row r="331" spans="1:19">
      <c r="A331" s="16"/>
      <c r="B331" s="16"/>
      <c r="C331" s="16"/>
      <c r="D331" s="16"/>
      <c r="E331" s="19"/>
      <c r="F331" s="27"/>
      <c r="G331" s="16"/>
      <c r="H331" s="19"/>
      <c r="I331" s="27"/>
      <c r="J331" s="22"/>
      <c r="K331" s="19"/>
      <c r="L331" s="27"/>
      <c r="M331" s="23"/>
      <c r="N331" s="19"/>
      <c r="O331" s="19"/>
      <c r="P331" s="19"/>
      <c r="Q331" s="18"/>
      <c r="R331" s="21"/>
      <c r="S331" s="21"/>
    </row>
    <row r="332" spans="1:19">
      <c r="A332" s="16"/>
      <c r="B332" s="16"/>
      <c r="C332" s="16"/>
      <c r="D332" s="16"/>
      <c r="E332" s="19"/>
      <c r="F332" s="27"/>
      <c r="G332" s="16"/>
      <c r="H332" s="19"/>
      <c r="I332" s="27"/>
      <c r="J332" s="22"/>
      <c r="K332" s="19"/>
      <c r="L332" s="27"/>
      <c r="M332" s="23"/>
      <c r="N332" s="19"/>
      <c r="O332" s="19"/>
      <c r="P332" s="19"/>
      <c r="Q332" s="18"/>
      <c r="R332" s="21"/>
      <c r="S332" s="21"/>
    </row>
    <row r="333" spans="1:19">
      <c r="A333" s="16"/>
      <c r="B333" s="16"/>
      <c r="C333" s="16"/>
      <c r="D333" s="16"/>
      <c r="E333" s="19"/>
      <c r="F333" s="27"/>
      <c r="G333" s="16"/>
      <c r="H333" s="19"/>
      <c r="I333" s="27"/>
      <c r="J333" s="22"/>
      <c r="K333" s="19"/>
      <c r="L333" s="27"/>
      <c r="M333" s="23"/>
      <c r="N333" s="19"/>
      <c r="O333" s="19"/>
      <c r="P333" s="19"/>
      <c r="Q333" s="18"/>
      <c r="R333" s="21"/>
      <c r="S333" s="21"/>
    </row>
    <row r="334" spans="1:19">
      <c r="A334" s="16"/>
      <c r="B334" s="16"/>
      <c r="C334" s="16"/>
      <c r="D334" s="16"/>
      <c r="E334" s="19"/>
      <c r="F334" s="27"/>
      <c r="G334" s="16"/>
      <c r="H334" s="19"/>
      <c r="I334" s="27"/>
      <c r="J334" s="22"/>
      <c r="K334" s="19"/>
      <c r="L334" s="27"/>
      <c r="M334" s="23"/>
      <c r="N334" s="19"/>
      <c r="O334" s="19"/>
      <c r="P334" s="19"/>
      <c r="Q334" s="18"/>
      <c r="R334" s="21"/>
      <c r="S334" s="21"/>
    </row>
    <row r="335" spans="1:19">
      <c r="A335" s="16"/>
      <c r="B335" s="16"/>
      <c r="C335" s="16"/>
      <c r="D335" s="16"/>
      <c r="E335" s="19"/>
      <c r="F335" s="27"/>
      <c r="G335" s="16"/>
      <c r="H335" s="19"/>
      <c r="I335" s="27"/>
      <c r="J335" s="22"/>
      <c r="K335" s="19"/>
      <c r="L335" s="27"/>
      <c r="M335" s="23"/>
      <c r="N335" s="19"/>
      <c r="O335" s="19"/>
      <c r="P335" s="19"/>
      <c r="Q335" s="18"/>
      <c r="R335" s="21"/>
      <c r="S335" s="21"/>
    </row>
    <row r="336" spans="1:19">
      <c r="A336" s="16"/>
      <c r="B336" s="16"/>
      <c r="C336" s="16"/>
      <c r="D336" s="16"/>
      <c r="E336" s="19"/>
      <c r="F336" s="27"/>
      <c r="G336" s="16"/>
      <c r="H336" s="19"/>
      <c r="I336" s="27"/>
      <c r="J336" s="22"/>
      <c r="K336" s="19"/>
      <c r="L336" s="27"/>
      <c r="M336" s="23"/>
      <c r="N336" s="19"/>
      <c r="O336" s="19"/>
      <c r="P336" s="19"/>
      <c r="Q336" s="18"/>
      <c r="R336" s="21"/>
      <c r="S336" s="21"/>
    </row>
    <row r="337" spans="1:19">
      <c r="A337" s="16"/>
      <c r="B337" s="16"/>
      <c r="C337" s="16"/>
      <c r="D337" s="16"/>
      <c r="E337" s="19"/>
      <c r="F337" s="27"/>
      <c r="G337" s="16"/>
      <c r="H337" s="19"/>
      <c r="I337" s="27"/>
      <c r="J337" s="22"/>
      <c r="K337" s="19"/>
      <c r="L337" s="27"/>
      <c r="M337" s="23"/>
      <c r="N337" s="19"/>
      <c r="O337" s="19"/>
      <c r="P337" s="19"/>
      <c r="Q337" s="18"/>
      <c r="R337" s="21"/>
      <c r="S337" s="21"/>
    </row>
    <row r="338" spans="1:19">
      <c r="A338" s="16"/>
      <c r="B338" s="16"/>
      <c r="C338" s="16"/>
      <c r="D338" s="16"/>
      <c r="E338" s="19"/>
      <c r="F338" s="27"/>
      <c r="G338" s="16"/>
      <c r="H338" s="19"/>
      <c r="I338" s="27"/>
      <c r="J338" s="22"/>
      <c r="K338" s="19"/>
      <c r="L338" s="27"/>
      <c r="M338" s="23"/>
      <c r="N338" s="19"/>
      <c r="O338" s="19"/>
      <c r="P338" s="19"/>
      <c r="Q338" s="18"/>
      <c r="R338" s="21"/>
      <c r="S338" s="21"/>
    </row>
    <row r="339" spans="1:19">
      <c r="A339" s="16"/>
      <c r="B339" s="16"/>
      <c r="C339" s="16"/>
      <c r="D339" s="16"/>
      <c r="E339" s="19"/>
      <c r="F339" s="27"/>
      <c r="G339" s="16"/>
      <c r="H339" s="19"/>
      <c r="I339" s="27"/>
      <c r="J339" s="22"/>
      <c r="K339" s="19"/>
      <c r="L339" s="27"/>
      <c r="M339" s="23"/>
      <c r="N339" s="19"/>
      <c r="O339" s="19"/>
      <c r="P339" s="19"/>
      <c r="Q339" s="18"/>
      <c r="R339" s="21"/>
      <c r="S339" s="21"/>
    </row>
    <row r="340" spans="1:19">
      <c r="A340" s="16"/>
      <c r="B340" s="16"/>
      <c r="C340" s="16"/>
      <c r="D340" s="16"/>
      <c r="E340" s="19"/>
      <c r="F340" s="27"/>
      <c r="G340" s="16"/>
      <c r="H340" s="19"/>
      <c r="I340" s="27"/>
      <c r="J340" s="22"/>
      <c r="K340" s="19"/>
      <c r="L340" s="27"/>
      <c r="M340" s="23"/>
      <c r="N340" s="19"/>
      <c r="O340" s="19"/>
      <c r="P340" s="19"/>
      <c r="Q340" s="18"/>
      <c r="R340" s="21"/>
      <c r="S340" s="21"/>
    </row>
    <row r="341" spans="1:19">
      <c r="A341" s="16"/>
      <c r="B341" s="16"/>
      <c r="C341" s="16"/>
      <c r="D341" s="16"/>
      <c r="E341" s="19"/>
      <c r="F341" s="27"/>
      <c r="G341" s="16"/>
      <c r="H341" s="19"/>
      <c r="I341" s="27"/>
      <c r="J341" s="22"/>
      <c r="K341" s="19"/>
      <c r="L341" s="27"/>
      <c r="M341" s="23"/>
      <c r="N341" s="19"/>
      <c r="O341" s="19"/>
      <c r="P341" s="19"/>
      <c r="Q341" s="18"/>
      <c r="R341" s="21"/>
      <c r="S341" s="21"/>
    </row>
    <row r="342" spans="1:19">
      <c r="A342" s="16"/>
      <c r="B342" s="16"/>
      <c r="C342" s="16"/>
      <c r="D342" s="16"/>
      <c r="E342" s="19"/>
      <c r="F342" s="27"/>
      <c r="G342" s="16"/>
      <c r="H342" s="19"/>
      <c r="I342" s="27"/>
      <c r="J342" s="22"/>
      <c r="K342" s="19"/>
      <c r="L342" s="27"/>
      <c r="M342" s="23"/>
      <c r="N342" s="19"/>
      <c r="O342" s="19"/>
      <c r="P342" s="19"/>
      <c r="Q342" s="18"/>
      <c r="R342" s="21"/>
      <c r="S342" s="21"/>
    </row>
    <row r="343" spans="1:19">
      <c r="A343" s="16"/>
      <c r="B343" s="16"/>
      <c r="C343" s="16"/>
      <c r="D343" s="16"/>
      <c r="E343" s="19"/>
      <c r="F343" s="27"/>
      <c r="G343" s="16"/>
      <c r="H343" s="19"/>
      <c r="I343" s="27"/>
      <c r="J343" s="22"/>
      <c r="K343" s="19"/>
      <c r="L343" s="27"/>
      <c r="M343" s="23"/>
      <c r="N343" s="19"/>
      <c r="O343" s="19"/>
      <c r="P343" s="19"/>
      <c r="Q343" s="18"/>
      <c r="R343" s="21"/>
      <c r="S343" s="21"/>
    </row>
    <row r="344" spans="1:19">
      <c r="A344" s="16"/>
      <c r="B344" s="16"/>
      <c r="C344" s="16"/>
      <c r="D344" s="16"/>
      <c r="E344" s="19"/>
      <c r="F344" s="27"/>
      <c r="G344" s="16"/>
      <c r="H344" s="19"/>
      <c r="I344" s="27"/>
      <c r="J344" s="22"/>
      <c r="K344" s="19"/>
      <c r="L344" s="27"/>
      <c r="M344" s="23"/>
      <c r="N344" s="19"/>
      <c r="O344" s="19"/>
      <c r="P344" s="19"/>
      <c r="Q344" s="18"/>
      <c r="R344" s="21"/>
      <c r="S344" s="21"/>
    </row>
    <row r="345" spans="1:19">
      <c r="A345" s="16"/>
      <c r="B345" s="16"/>
      <c r="C345" s="16"/>
      <c r="D345" s="16"/>
      <c r="E345" s="19"/>
      <c r="F345" s="27"/>
      <c r="G345" s="16"/>
      <c r="H345" s="19"/>
      <c r="I345" s="27"/>
      <c r="J345" s="22"/>
      <c r="K345" s="19"/>
      <c r="L345" s="27"/>
      <c r="M345" s="23"/>
      <c r="N345" s="19"/>
      <c r="O345" s="19"/>
      <c r="P345" s="19"/>
      <c r="Q345" s="18"/>
      <c r="R345" s="21"/>
      <c r="S345" s="21"/>
    </row>
    <row r="346" spans="1:19">
      <c r="A346" s="16"/>
      <c r="B346" s="16"/>
      <c r="C346" s="16"/>
      <c r="D346" s="16"/>
      <c r="E346" s="19"/>
      <c r="F346" s="27"/>
      <c r="G346" s="16"/>
      <c r="H346" s="19"/>
      <c r="I346" s="27"/>
      <c r="J346" s="22"/>
      <c r="K346" s="19"/>
      <c r="L346" s="27"/>
      <c r="M346" s="23"/>
      <c r="N346" s="19"/>
      <c r="O346" s="19"/>
      <c r="P346" s="19"/>
      <c r="Q346" s="18"/>
      <c r="R346" s="21"/>
      <c r="S346" s="21"/>
    </row>
    <row r="347" spans="1:19">
      <c r="A347" s="16"/>
      <c r="B347" s="16"/>
      <c r="C347" s="16"/>
      <c r="D347" s="16"/>
      <c r="E347" s="19"/>
      <c r="F347" s="27"/>
      <c r="G347" s="16"/>
      <c r="H347" s="19"/>
      <c r="I347" s="27"/>
      <c r="J347" s="22"/>
      <c r="K347" s="19"/>
      <c r="L347" s="27"/>
      <c r="M347" s="23"/>
      <c r="N347" s="19"/>
      <c r="O347" s="19"/>
      <c r="P347" s="19"/>
      <c r="Q347" s="18"/>
      <c r="R347" s="21"/>
      <c r="S347" s="21"/>
    </row>
    <row r="348" spans="1:19">
      <c r="A348" s="16"/>
      <c r="B348" s="16"/>
      <c r="C348" s="16"/>
      <c r="D348" s="16"/>
      <c r="E348" s="19"/>
      <c r="F348" s="27"/>
      <c r="G348" s="16"/>
      <c r="H348" s="19"/>
      <c r="I348" s="27"/>
      <c r="J348" s="22"/>
      <c r="K348" s="19"/>
      <c r="L348" s="27"/>
      <c r="M348" s="23"/>
      <c r="N348" s="19"/>
      <c r="O348" s="19"/>
      <c r="P348" s="19"/>
      <c r="Q348" s="18"/>
      <c r="R348" s="21"/>
      <c r="S348" s="21"/>
    </row>
    <row r="349" spans="1:19">
      <c r="A349" s="16"/>
      <c r="B349" s="16"/>
      <c r="C349" s="16"/>
      <c r="D349" s="16"/>
      <c r="E349" s="19"/>
      <c r="F349" s="27"/>
      <c r="G349" s="16"/>
      <c r="H349" s="19"/>
      <c r="I349" s="27"/>
      <c r="J349" s="22"/>
      <c r="K349" s="19"/>
      <c r="L349" s="27"/>
      <c r="M349" s="23"/>
      <c r="N349" s="19"/>
      <c r="O349" s="19"/>
      <c r="P349" s="19"/>
      <c r="Q349" s="18"/>
      <c r="R349" s="21"/>
      <c r="S349" s="21"/>
    </row>
    <row r="350" spans="1:19">
      <c r="A350" s="16"/>
      <c r="B350" s="16"/>
      <c r="C350" s="16"/>
      <c r="D350" s="16"/>
      <c r="E350" s="19"/>
      <c r="F350" s="27"/>
      <c r="G350" s="16"/>
      <c r="H350" s="19"/>
      <c r="I350" s="27"/>
      <c r="J350" s="22"/>
      <c r="K350" s="19"/>
      <c r="L350" s="27"/>
      <c r="M350" s="23"/>
      <c r="N350" s="19"/>
      <c r="O350" s="19"/>
      <c r="P350" s="19"/>
      <c r="Q350" s="18"/>
      <c r="R350" s="21"/>
      <c r="S350" s="21"/>
    </row>
    <row r="351" spans="1:19">
      <c r="A351" s="16"/>
      <c r="B351" s="16"/>
      <c r="C351" s="16"/>
      <c r="D351" s="16"/>
      <c r="E351" s="19"/>
      <c r="F351" s="27"/>
      <c r="G351" s="16"/>
      <c r="H351" s="19"/>
      <c r="I351" s="27"/>
      <c r="J351" s="22"/>
      <c r="K351" s="19"/>
      <c r="L351" s="27"/>
      <c r="M351" s="23"/>
      <c r="N351" s="19"/>
      <c r="O351" s="19"/>
      <c r="P351" s="19"/>
      <c r="Q351" s="18"/>
      <c r="R351" s="21"/>
      <c r="S351" s="21"/>
    </row>
    <row r="352" spans="1:19">
      <c r="A352" s="16"/>
      <c r="B352" s="16"/>
      <c r="C352" s="16"/>
      <c r="D352" s="16"/>
      <c r="E352" s="19"/>
      <c r="F352" s="27"/>
      <c r="G352" s="16"/>
      <c r="H352" s="19"/>
      <c r="I352" s="27"/>
      <c r="J352" s="22"/>
      <c r="K352" s="19"/>
      <c r="L352" s="27"/>
      <c r="M352" s="23"/>
      <c r="N352" s="19"/>
      <c r="O352" s="19"/>
      <c r="P352" s="19"/>
      <c r="Q352" s="18"/>
      <c r="R352" s="21"/>
      <c r="S352" s="21"/>
    </row>
    <row r="353" spans="1:19">
      <c r="A353" s="16"/>
      <c r="B353" s="16"/>
      <c r="C353" s="16"/>
      <c r="D353" s="16"/>
      <c r="E353" s="19"/>
      <c r="F353" s="27"/>
      <c r="G353" s="16"/>
      <c r="H353" s="19"/>
      <c r="I353" s="27"/>
      <c r="J353" s="22"/>
      <c r="K353" s="19"/>
      <c r="L353" s="27"/>
      <c r="M353" s="23"/>
      <c r="N353" s="19"/>
      <c r="O353" s="19"/>
      <c r="P353" s="19"/>
      <c r="Q353" s="18"/>
      <c r="R353" s="21"/>
      <c r="S353" s="21"/>
    </row>
    <row r="354" spans="1:19">
      <c r="A354" s="16"/>
      <c r="B354" s="16"/>
      <c r="C354" s="16"/>
      <c r="D354" s="16"/>
      <c r="E354" s="19"/>
      <c r="F354" s="27"/>
      <c r="G354" s="16"/>
      <c r="H354" s="19"/>
      <c r="I354" s="27"/>
      <c r="J354" s="22"/>
      <c r="K354" s="19"/>
      <c r="L354" s="27"/>
      <c r="M354" s="23"/>
      <c r="N354" s="19"/>
      <c r="O354" s="19"/>
      <c r="P354" s="19"/>
      <c r="Q354" s="18"/>
      <c r="R354" s="21"/>
      <c r="S354" s="21"/>
    </row>
    <row r="355" spans="1:19">
      <c r="A355" s="16"/>
      <c r="B355" s="16"/>
      <c r="C355" s="16"/>
      <c r="D355" s="16"/>
      <c r="E355" s="19"/>
      <c r="F355" s="27"/>
      <c r="G355" s="16"/>
      <c r="H355" s="19"/>
      <c r="I355" s="27"/>
      <c r="J355" s="22"/>
      <c r="K355" s="19"/>
      <c r="L355" s="27"/>
      <c r="M355" s="23"/>
      <c r="N355" s="19"/>
      <c r="O355" s="19"/>
      <c r="P355" s="19"/>
      <c r="Q355" s="18"/>
      <c r="R355" s="21"/>
      <c r="S355" s="21"/>
    </row>
    <row r="356" spans="1:19">
      <c r="A356" s="16"/>
      <c r="B356" s="16"/>
      <c r="C356" s="16"/>
      <c r="D356" s="16"/>
      <c r="E356" s="19"/>
      <c r="F356" s="27"/>
      <c r="G356" s="16"/>
      <c r="H356" s="19"/>
      <c r="I356" s="27"/>
      <c r="J356" s="22"/>
      <c r="K356" s="19"/>
      <c r="L356" s="27"/>
      <c r="M356" s="23"/>
      <c r="N356" s="19"/>
      <c r="O356" s="19"/>
      <c r="P356" s="19"/>
      <c r="Q356" s="18"/>
      <c r="R356" s="21"/>
      <c r="S356" s="21"/>
    </row>
    <row r="357" spans="1:19">
      <c r="A357" s="16"/>
      <c r="B357" s="16"/>
      <c r="C357" s="16"/>
      <c r="D357" s="16"/>
      <c r="E357" s="19"/>
      <c r="F357" s="27"/>
      <c r="G357" s="16"/>
      <c r="H357" s="19"/>
      <c r="I357" s="27"/>
      <c r="J357" s="22"/>
      <c r="K357" s="19"/>
      <c r="L357" s="27"/>
      <c r="M357" s="23"/>
      <c r="N357" s="19"/>
      <c r="O357" s="19"/>
      <c r="P357" s="19"/>
      <c r="Q357" s="18"/>
      <c r="R357" s="21"/>
      <c r="S357" s="21"/>
    </row>
    <row r="358" spans="1:19">
      <c r="A358" s="16"/>
      <c r="B358" s="16"/>
      <c r="C358" s="16"/>
      <c r="D358" s="16"/>
      <c r="E358" s="19"/>
      <c r="F358" s="27"/>
      <c r="G358" s="16"/>
      <c r="H358" s="19"/>
      <c r="I358" s="27"/>
      <c r="J358" s="22"/>
      <c r="K358" s="19"/>
      <c r="L358" s="27"/>
      <c r="M358" s="23"/>
      <c r="N358" s="19"/>
      <c r="O358" s="19"/>
      <c r="P358" s="19"/>
      <c r="Q358" s="18"/>
      <c r="R358" s="21"/>
      <c r="S358" s="21"/>
    </row>
    <row r="359" spans="1:19">
      <c r="A359" s="16"/>
      <c r="B359" s="16"/>
      <c r="C359" s="16"/>
      <c r="D359" s="16"/>
      <c r="E359" s="19"/>
      <c r="F359" s="27"/>
      <c r="G359" s="16"/>
      <c r="H359" s="19"/>
      <c r="I359" s="27"/>
      <c r="J359" s="22"/>
      <c r="K359" s="19"/>
      <c r="L359" s="27"/>
      <c r="M359" s="23"/>
      <c r="N359" s="19"/>
      <c r="O359" s="19"/>
      <c r="P359" s="19"/>
      <c r="Q359" s="18"/>
      <c r="R359" s="21"/>
      <c r="S359" s="21"/>
    </row>
    <row r="360" spans="1:19">
      <c r="A360" s="16"/>
      <c r="B360" s="16"/>
      <c r="C360" s="16"/>
      <c r="D360" s="16"/>
      <c r="E360" s="19"/>
      <c r="F360" s="27"/>
      <c r="G360" s="16"/>
      <c r="H360" s="19"/>
      <c r="I360" s="27"/>
      <c r="J360" s="22"/>
      <c r="K360" s="19"/>
      <c r="L360" s="27"/>
      <c r="M360" s="23"/>
      <c r="N360" s="19"/>
      <c r="O360" s="19"/>
      <c r="P360" s="19"/>
      <c r="Q360" s="18"/>
      <c r="R360" s="21"/>
      <c r="S360" s="21"/>
    </row>
    <row r="361" spans="1:19">
      <c r="A361" s="16"/>
      <c r="B361" s="16"/>
      <c r="C361" s="16"/>
      <c r="D361" s="16"/>
      <c r="E361" s="19"/>
      <c r="F361" s="27"/>
      <c r="G361" s="16"/>
      <c r="H361" s="19"/>
      <c r="I361" s="27"/>
      <c r="J361" s="22"/>
      <c r="K361" s="19"/>
      <c r="L361" s="27"/>
      <c r="M361" s="23"/>
      <c r="N361" s="19"/>
      <c r="O361" s="19"/>
      <c r="P361" s="19"/>
      <c r="Q361" s="18"/>
      <c r="R361" s="21"/>
      <c r="S361" s="21"/>
    </row>
    <row r="362" spans="1:19">
      <c r="A362" s="16"/>
      <c r="B362" s="16"/>
      <c r="C362" s="16"/>
      <c r="D362" s="16"/>
      <c r="E362" s="19"/>
      <c r="F362" s="27"/>
      <c r="G362" s="16"/>
      <c r="H362" s="19"/>
      <c r="I362" s="27"/>
      <c r="J362" s="22"/>
      <c r="K362" s="19"/>
      <c r="L362" s="27"/>
      <c r="M362" s="23"/>
      <c r="N362" s="19"/>
      <c r="O362" s="19"/>
      <c r="P362" s="19"/>
      <c r="Q362" s="18"/>
      <c r="R362" s="21"/>
      <c r="S362" s="21"/>
    </row>
    <row r="363" spans="1:19">
      <c r="A363" s="16"/>
      <c r="B363" s="16"/>
      <c r="C363" s="16"/>
      <c r="D363" s="16"/>
      <c r="E363" s="19"/>
      <c r="F363" s="27"/>
      <c r="G363" s="16"/>
      <c r="H363" s="19"/>
      <c r="I363" s="27"/>
      <c r="J363" s="22"/>
      <c r="K363" s="19"/>
      <c r="L363" s="27"/>
      <c r="M363" s="23"/>
      <c r="N363" s="19"/>
      <c r="O363" s="19"/>
      <c r="P363" s="19"/>
      <c r="Q363" s="18"/>
      <c r="R363" s="21"/>
      <c r="S363" s="21"/>
    </row>
    <row r="364" spans="1:19">
      <c r="A364" s="16"/>
      <c r="B364" s="16"/>
      <c r="C364" s="16"/>
      <c r="D364" s="16"/>
      <c r="E364" s="19"/>
      <c r="F364" s="27"/>
      <c r="G364" s="16"/>
      <c r="H364" s="19"/>
      <c r="I364" s="27"/>
      <c r="J364" s="22"/>
      <c r="K364" s="19"/>
      <c r="L364" s="27"/>
      <c r="M364" s="23"/>
      <c r="N364" s="19"/>
      <c r="O364" s="19"/>
      <c r="P364" s="19"/>
      <c r="Q364" s="18"/>
      <c r="R364" s="21"/>
      <c r="S364" s="21"/>
    </row>
    <row r="365" spans="1:19">
      <c r="A365" s="16"/>
      <c r="B365" s="16"/>
      <c r="C365" s="16"/>
      <c r="D365" s="16"/>
      <c r="E365" s="19"/>
      <c r="F365" s="27"/>
      <c r="G365" s="16"/>
      <c r="H365" s="19"/>
      <c r="I365" s="27"/>
      <c r="J365" s="22"/>
      <c r="K365" s="19"/>
      <c r="L365" s="27"/>
      <c r="M365" s="23"/>
      <c r="N365" s="19"/>
      <c r="O365" s="19"/>
      <c r="P365" s="19"/>
      <c r="Q365" s="18"/>
      <c r="R365" s="21"/>
      <c r="S365" s="21"/>
    </row>
    <row r="366" spans="1:19">
      <c r="A366" s="16"/>
      <c r="B366" s="16"/>
      <c r="C366" s="16"/>
      <c r="D366" s="16"/>
      <c r="E366" s="19"/>
      <c r="F366" s="27"/>
      <c r="G366" s="16"/>
      <c r="H366" s="19"/>
      <c r="I366" s="27"/>
      <c r="J366" s="22"/>
      <c r="K366" s="19"/>
      <c r="L366" s="27"/>
      <c r="M366" s="23"/>
      <c r="N366" s="19"/>
      <c r="O366" s="19"/>
      <c r="P366" s="19"/>
      <c r="Q366" s="18"/>
      <c r="R366" s="21"/>
      <c r="S366" s="21"/>
    </row>
    <row r="367" spans="1:19">
      <c r="A367" s="16"/>
      <c r="B367" s="16"/>
      <c r="C367" s="16"/>
      <c r="D367" s="16"/>
      <c r="E367" s="19"/>
      <c r="F367" s="27"/>
      <c r="G367" s="16"/>
      <c r="H367" s="19"/>
      <c r="I367" s="27"/>
      <c r="J367" s="22"/>
      <c r="K367" s="19"/>
      <c r="L367" s="27"/>
      <c r="M367" s="23"/>
      <c r="N367" s="19"/>
      <c r="O367" s="19"/>
      <c r="P367" s="19"/>
      <c r="Q367" s="18"/>
      <c r="R367" s="21"/>
      <c r="S367" s="21"/>
    </row>
    <row r="368" spans="1:19">
      <c r="A368" s="16"/>
      <c r="B368" s="16"/>
      <c r="C368" s="16"/>
      <c r="D368" s="16"/>
      <c r="E368" s="19"/>
      <c r="F368" s="27"/>
      <c r="G368" s="16"/>
      <c r="H368" s="19"/>
      <c r="I368" s="27"/>
      <c r="J368" s="22"/>
      <c r="K368" s="19"/>
      <c r="L368" s="27"/>
      <c r="M368" s="23"/>
      <c r="N368" s="19"/>
      <c r="O368" s="19"/>
      <c r="P368" s="19"/>
      <c r="Q368" s="18"/>
      <c r="R368" s="21"/>
      <c r="S368" s="21"/>
    </row>
    <row r="369" spans="1:19">
      <c r="A369" s="16"/>
      <c r="B369" s="16"/>
      <c r="C369" s="16"/>
      <c r="D369" s="16"/>
      <c r="E369" s="19"/>
      <c r="F369" s="27"/>
      <c r="G369" s="16"/>
      <c r="H369" s="19"/>
      <c r="I369" s="27"/>
      <c r="J369" s="22"/>
      <c r="K369" s="19"/>
      <c r="L369" s="27"/>
      <c r="M369" s="23"/>
      <c r="N369" s="19"/>
      <c r="O369" s="19"/>
      <c r="P369" s="19"/>
      <c r="Q369" s="18"/>
      <c r="R369" s="21"/>
      <c r="S369" s="21"/>
    </row>
    <row r="370" spans="1:19">
      <c r="A370" s="16"/>
      <c r="B370" s="16"/>
      <c r="C370" s="16"/>
      <c r="D370" s="16"/>
      <c r="E370" s="19"/>
      <c r="F370" s="27"/>
      <c r="G370" s="16"/>
      <c r="H370" s="19"/>
      <c r="I370" s="27"/>
      <c r="J370" s="22"/>
      <c r="K370" s="19"/>
      <c r="L370" s="27"/>
      <c r="M370" s="23"/>
      <c r="N370" s="19"/>
      <c r="O370" s="19"/>
      <c r="P370" s="19"/>
      <c r="Q370" s="18"/>
      <c r="R370" s="21"/>
      <c r="S370" s="21"/>
    </row>
    <row r="371" spans="1:19">
      <c r="A371" s="16"/>
      <c r="B371" s="16"/>
      <c r="C371" s="16"/>
      <c r="D371" s="16"/>
      <c r="E371" s="19"/>
      <c r="F371" s="27"/>
      <c r="G371" s="16"/>
      <c r="H371" s="19"/>
      <c r="I371" s="27"/>
      <c r="J371" s="22"/>
      <c r="K371" s="19"/>
      <c r="L371" s="27"/>
      <c r="M371" s="23"/>
      <c r="N371" s="19"/>
      <c r="O371" s="19"/>
      <c r="P371" s="19"/>
      <c r="Q371" s="18"/>
      <c r="R371" s="21"/>
      <c r="S371" s="21"/>
    </row>
    <row r="372" spans="1:19">
      <c r="A372" s="16"/>
      <c r="B372" s="16"/>
      <c r="C372" s="16"/>
      <c r="D372" s="16"/>
      <c r="E372" s="19"/>
      <c r="F372" s="27"/>
      <c r="G372" s="16"/>
      <c r="H372" s="19"/>
      <c r="I372" s="27"/>
      <c r="J372" s="22"/>
      <c r="K372" s="19"/>
      <c r="L372" s="27"/>
      <c r="M372" s="23"/>
      <c r="N372" s="19"/>
      <c r="O372" s="19"/>
      <c r="P372" s="19"/>
      <c r="Q372" s="18"/>
      <c r="R372" s="21"/>
      <c r="S372" s="21"/>
    </row>
    <row r="373" spans="1:19">
      <c r="A373" s="16"/>
      <c r="B373" s="16"/>
      <c r="C373" s="16"/>
      <c r="D373" s="16"/>
      <c r="E373" s="19"/>
      <c r="F373" s="27"/>
      <c r="G373" s="16"/>
      <c r="H373" s="19"/>
      <c r="I373" s="27"/>
      <c r="J373" s="22"/>
      <c r="K373" s="19"/>
      <c r="L373" s="27"/>
      <c r="M373" s="23"/>
      <c r="N373" s="19"/>
      <c r="O373" s="19"/>
      <c r="P373" s="19"/>
      <c r="Q373" s="18"/>
      <c r="R373" s="21"/>
      <c r="S373" s="21"/>
    </row>
    <row r="374" spans="1:19">
      <c r="A374" s="16"/>
      <c r="B374" s="16"/>
      <c r="C374" s="16"/>
      <c r="D374" s="16"/>
      <c r="E374" s="19"/>
      <c r="F374" s="27"/>
      <c r="G374" s="16"/>
      <c r="H374" s="19"/>
      <c r="I374" s="27"/>
      <c r="J374" s="22"/>
      <c r="K374" s="19"/>
      <c r="L374" s="27"/>
      <c r="M374" s="23"/>
      <c r="N374" s="19"/>
      <c r="O374" s="19"/>
      <c r="P374" s="19"/>
      <c r="Q374" s="18"/>
      <c r="R374" s="21"/>
      <c r="S374" s="21"/>
    </row>
    <row r="375" spans="1:19">
      <c r="A375" s="16"/>
      <c r="B375" s="16"/>
      <c r="C375" s="16"/>
      <c r="D375" s="16"/>
      <c r="E375" s="19"/>
      <c r="F375" s="27"/>
      <c r="G375" s="16"/>
      <c r="H375" s="19"/>
      <c r="I375" s="27"/>
      <c r="J375" s="22"/>
      <c r="K375" s="19"/>
      <c r="L375" s="27"/>
      <c r="M375" s="23"/>
      <c r="N375" s="19"/>
      <c r="O375" s="19"/>
      <c r="P375" s="19"/>
      <c r="Q375" s="18"/>
      <c r="R375" s="21"/>
      <c r="S375" s="21"/>
    </row>
    <row r="376" spans="1:19">
      <c r="A376" s="16"/>
      <c r="B376" s="16"/>
      <c r="C376" s="16"/>
      <c r="D376" s="16"/>
      <c r="E376" s="19"/>
      <c r="F376" s="27"/>
      <c r="G376" s="16"/>
      <c r="H376" s="19"/>
      <c r="I376" s="27"/>
      <c r="J376" s="22"/>
      <c r="K376" s="19"/>
      <c r="L376" s="27"/>
      <c r="M376" s="23"/>
      <c r="N376" s="19"/>
      <c r="O376" s="19"/>
      <c r="P376" s="19"/>
      <c r="Q376" s="18"/>
      <c r="R376" s="21"/>
      <c r="S376" s="21"/>
    </row>
    <row r="377" spans="1:19">
      <c r="A377" s="16"/>
      <c r="B377" s="16"/>
      <c r="C377" s="16"/>
      <c r="D377" s="16"/>
      <c r="E377" s="19"/>
      <c r="F377" s="27"/>
      <c r="G377" s="16"/>
      <c r="H377" s="19"/>
      <c r="I377" s="27"/>
      <c r="J377" s="22"/>
      <c r="K377" s="19"/>
      <c r="L377" s="27"/>
      <c r="M377" s="23"/>
      <c r="N377" s="19"/>
      <c r="O377" s="19"/>
      <c r="P377" s="19"/>
      <c r="Q377" s="18"/>
      <c r="R377" s="21"/>
      <c r="S377" s="21"/>
    </row>
    <row r="378" spans="1:19">
      <c r="A378" s="16"/>
      <c r="B378" s="16"/>
      <c r="C378" s="16"/>
      <c r="D378" s="16"/>
      <c r="E378" s="19"/>
      <c r="F378" s="27"/>
      <c r="G378" s="16"/>
      <c r="H378" s="19"/>
      <c r="I378" s="27"/>
      <c r="J378" s="22"/>
      <c r="K378" s="19"/>
      <c r="L378" s="27"/>
      <c r="M378" s="23"/>
      <c r="N378" s="19"/>
      <c r="O378" s="19"/>
      <c r="P378" s="19"/>
      <c r="Q378" s="18"/>
      <c r="R378" s="21"/>
      <c r="S378" s="21"/>
    </row>
    <row r="379" spans="1:19">
      <c r="A379" s="16"/>
      <c r="B379" s="16"/>
      <c r="C379" s="16"/>
      <c r="D379" s="16"/>
      <c r="E379" s="19"/>
      <c r="F379" s="27"/>
      <c r="G379" s="16"/>
      <c r="H379" s="19"/>
      <c r="I379" s="27"/>
      <c r="J379" s="22"/>
      <c r="K379" s="19"/>
      <c r="L379" s="27"/>
      <c r="M379" s="23"/>
      <c r="N379" s="19"/>
      <c r="O379" s="19"/>
      <c r="P379" s="19"/>
      <c r="Q379" s="18"/>
      <c r="R379" s="21"/>
      <c r="S379" s="21"/>
    </row>
    <row r="380" spans="1:19">
      <c r="A380" s="16"/>
      <c r="B380" s="16"/>
      <c r="C380" s="16"/>
      <c r="D380" s="16"/>
      <c r="E380" s="19"/>
      <c r="F380" s="27"/>
      <c r="G380" s="16"/>
      <c r="H380" s="19"/>
      <c r="I380" s="27"/>
      <c r="J380" s="22"/>
      <c r="K380" s="19"/>
      <c r="L380" s="27"/>
      <c r="M380" s="23"/>
      <c r="N380" s="19"/>
      <c r="O380" s="19"/>
      <c r="P380" s="19"/>
      <c r="Q380" s="18"/>
      <c r="R380" s="21"/>
      <c r="S380" s="21"/>
    </row>
    <row r="381" spans="1:19">
      <c r="A381" s="16"/>
      <c r="B381" s="16"/>
      <c r="C381" s="16"/>
      <c r="D381" s="16"/>
      <c r="E381" s="19"/>
      <c r="F381" s="27"/>
      <c r="G381" s="16"/>
      <c r="H381" s="19"/>
      <c r="I381" s="27"/>
      <c r="J381" s="22"/>
      <c r="K381" s="19"/>
      <c r="L381" s="27"/>
      <c r="M381" s="23"/>
      <c r="N381" s="19"/>
      <c r="O381" s="19"/>
      <c r="P381" s="19"/>
      <c r="Q381" s="18"/>
      <c r="R381" s="21"/>
      <c r="S381" s="21"/>
    </row>
    <row r="382" spans="1:19">
      <c r="A382" s="16"/>
      <c r="B382" s="16"/>
      <c r="C382" s="16"/>
      <c r="D382" s="16"/>
      <c r="E382" s="19"/>
      <c r="F382" s="27"/>
      <c r="G382" s="16"/>
      <c r="H382" s="19"/>
      <c r="I382" s="27"/>
      <c r="J382" s="22"/>
      <c r="K382" s="19"/>
      <c r="L382" s="27"/>
      <c r="M382" s="23"/>
      <c r="N382" s="19"/>
      <c r="O382" s="19"/>
      <c r="P382" s="19"/>
      <c r="Q382" s="18"/>
      <c r="R382" s="21"/>
      <c r="S382" s="21"/>
    </row>
    <row r="383" spans="1:19">
      <c r="A383" s="16"/>
      <c r="B383" s="16"/>
      <c r="C383" s="16"/>
      <c r="D383" s="16"/>
      <c r="E383" s="19"/>
      <c r="F383" s="27"/>
      <c r="G383" s="16"/>
      <c r="H383" s="19"/>
      <c r="I383" s="27"/>
      <c r="J383" s="22"/>
      <c r="K383" s="19"/>
      <c r="L383" s="27"/>
      <c r="M383" s="23"/>
      <c r="N383" s="19"/>
      <c r="O383" s="19"/>
      <c r="P383" s="19"/>
      <c r="Q383" s="18"/>
      <c r="R383" s="21"/>
      <c r="S383" s="21"/>
    </row>
    <row r="384" spans="1:19">
      <c r="A384" s="16"/>
      <c r="B384" s="16"/>
      <c r="C384" s="16"/>
      <c r="D384" s="16"/>
      <c r="E384" s="19"/>
      <c r="F384" s="27"/>
      <c r="G384" s="16"/>
      <c r="H384" s="19"/>
      <c r="I384" s="27"/>
      <c r="J384" s="22"/>
      <c r="K384" s="19"/>
      <c r="L384" s="27"/>
      <c r="M384" s="23"/>
      <c r="N384" s="19"/>
      <c r="O384" s="19"/>
      <c r="P384" s="19"/>
      <c r="Q384" s="18"/>
      <c r="R384" s="21"/>
      <c r="S384" s="21"/>
    </row>
    <row r="385" spans="1:19">
      <c r="A385" s="16"/>
      <c r="B385" s="16"/>
      <c r="C385" s="16"/>
      <c r="D385" s="16"/>
      <c r="E385" s="19"/>
      <c r="F385" s="27"/>
      <c r="G385" s="16"/>
      <c r="H385" s="19"/>
      <c r="I385" s="27"/>
      <c r="J385" s="22"/>
      <c r="K385" s="19"/>
      <c r="L385" s="27"/>
      <c r="M385" s="23"/>
      <c r="N385" s="19"/>
      <c r="O385" s="19"/>
      <c r="P385" s="19"/>
      <c r="Q385" s="18"/>
      <c r="R385" s="21"/>
      <c r="S385" s="21"/>
    </row>
    <row r="386" spans="1:19">
      <c r="A386" s="16"/>
      <c r="B386" s="16"/>
      <c r="C386" s="16"/>
      <c r="D386" s="16"/>
      <c r="E386" s="19"/>
      <c r="F386" s="27"/>
      <c r="G386" s="16"/>
      <c r="H386" s="19"/>
      <c r="I386" s="27"/>
      <c r="J386" s="22"/>
      <c r="K386" s="19"/>
      <c r="L386" s="27"/>
      <c r="M386" s="23"/>
      <c r="N386" s="19"/>
      <c r="O386" s="19"/>
      <c r="P386" s="19"/>
      <c r="Q386" s="18"/>
      <c r="R386" s="21"/>
      <c r="S386" s="21"/>
    </row>
    <row r="387" spans="1:19">
      <c r="A387" s="16"/>
      <c r="B387" s="16"/>
      <c r="C387" s="16"/>
      <c r="D387" s="16"/>
      <c r="E387" s="19"/>
      <c r="F387" s="27"/>
      <c r="G387" s="16"/>
      <c r="H387" s="19"/>
      <c r="I387" s="27"/>
      <c r="J387" s="22"/>
      <c r="K387" s="19"/>
      <c r="L387" s="27"/>
      <c r="M387" s="23"/>
      <c r="N387" s="19"/>
      <c r="O387" s="19"/>
      <c r="P387" s="19"/>
      <c r="Q387" s="18"/>
      <c r="R387" s="21"/>
      <c r="S387" s="21"/>
    </row>
    <row r="388" spans="1:19">
      <c r="A388" s="16"/>
      <c r="B388" s="16"/>
      <c r="C388" s="16"/>
      <c r="D388" s="16"/>
      <c r="E388" s="19"/>
      <c r="F388" s="27"/>
      <c r="G388" s="16"/>
      <c r="H388" s="19"/>
      <c r="I388" s="27"/>
      <c r="J388" s="22"/>
      <c r="K388" s="19"/>
      <c r="L388" s="27"/>
      <c r="M388" s="23"/>
      <c r="N388" s="19"/>
      <c r="O388" s="19"/>
      <c r="P388" s="19"/>
      <c r="Q388" s="18"/>
      <c r="R388" s="21"/>
      <c r="S388" s="21"/>
    </row>
    <row r="389" spans="1:19">
      <c r="A389" s="16"/>
      <c r="B389" s="16"/>
      <c r="C389" s="16"/>
      <c r="D389" s="16"/>
      <c r="E389" s="19"/>
      <c r="F389" s="27"/>
      <c r="G389" s="16"/>
      <c r="H389" s="19"/>
      <c r="I389" s="27"/>
      <c r="J389" s="22"/>
      <c r="K389" s="19"/>
      <c r="L389" s="27"/>
      <c r="M389" s="23"/>
      <c r="N389" s="19"/>
      <c r="O389" s="19"/>
      <c r="P389" s="19"/>
      <c r="Q389" s="18"/>
      <c r="R389" s="21"/>
      <c r="S389" s="21"/>
    </row>
    <row r="390" spans="1:19">
      <c r="A390" s="16"/>
      <c r="B390" s="16"/>
      <c r="C390" s="16"/>
      <c r="D390" s="16"/>
      <c r="E390" s="19"/>
      <c r="F390" s="27"/>
      <c r="G390" s="16"/>
      <c r="H390" s="19"/>
      <c r="I390" s="27"/>
      <c r="J390" s="22"/>
      <c r="K390" s="19"/>
      <c r="L390" s="27"/>
      <c r="M390" s="23"/>
      <c r="N390" s="19"/>
      <c r="O390" s="19"/>
      <c r="P390" s="19"/>
      <c r="Q390" s="18"/>
      <c r="R390" s="21"/>
      <c r="S390" s="21"/>
    </row>
    <row r="391" spans="1:19">
      <c r="A391" s="16"/>
      <c r="B391" s="16"/>
      <c r="C391" s="16"/>
      <c r="D391" s="16"/>
      <c r="E391" s="19"/>
      <c r="F391" s="27"/>
      <c r="G391" s="16"/>
      <c r="H391" s="19"/>
      <c r="I391" s="27"/>
      <c r="J391" s="22"/>
      <c r="K391" s="19"/>
      <c r="L391" s="27"/>
      <c r="M391" s="23"/>
      <c r="N391" s="19"/>
      <c r="O391" s="19"/>
      <c r="P391" s="19"/>
      <c r="Q391" s="18"/>
      <c r="R391" s="21"/>
      <c r="S391" s="21"/>
    </row>
    <row r="392" spans="1:19">
      <c r="A392" s="16"/>
      <c r="B392" s="16"/>
      <c r="C392" s="16"/>
      <c r="D392" s="16"/>
      <c r="E392" s="19"/>
      <c r="F392" s="27"/>
      <c r="G392" s="16"/>
      <c r="H392" s="19"/>
      <c r="I392" s="27"/>
      <c r="J392" s="22"/>
      <c r="K392" s="19"/>
      <c r="L392" s="27"/>
      <c r="M392" s="23"/>
      <c r="N392" s="19"/>
      <c r="O392" s="19"/>
      <c r="P392" s="19"/>
      <c r="Q392" s="18"/>
      <c r="R392" s="21"/>
      <c r="S392" s="21"/>
    </row>
    <row r="393" spans="1:19">
      <c r="A393" s="16"/>
      <c r="B393" s="16"/>
      <c r="C393" s="16"/>
      <c r="D393" s="16"/>
      <c r="E393" s="19"/>
      <c r="F393" s="27"/>
      <c r="G393" s="16"/>
      <c r="H393" s="19"/>
      <c r="I393" s="27"/>
      <c r="J393" s="22"/>
      <c r="K393" s="19"/>
      <c r="L393" s="27"/>
      <c r="M393" s="23"/>
      <c r="N393" s="19"/>
      <c r="O393" s="19"/>
      <c r="P393" s="19"/>
      <c r="Q393" s="18"/>
      <c r="R393" s="21"/>
      <c r="S393" s="21"/>
    </row>
    <row r="394" spans="1:19">
      <c r="A394" s="16"/>
      <c r="B394" s="16"/>
      <c r="C394" s="16"/>
      <c r="D394" s="16"/>
      <c r="E394" s="19"/>
      <c r="F394" s="27"/>
      <c r="G394" s="16"/>
      <c r="H394" s="19"/>
      <c r="I394" s="27"/>
      <c r="J394" s="22"/>
      <c r="K394" s="19"/>
      <c r="L394" s="27"/>
      <c r="M394" s="23"/>
      <c r="N394" s="19"/>
      <c r="O394" s="19"/>
      <c r="P394" s="19"/>
      <c r="Q394" s="18"/>
      <c r="R394" s="21"/>
      <c r="S394" s="21"/>
    </row>
    <row r="395" spans="1:19">
      <c r="A395" s="16"/>
      <c r="B395" s="16"/>
      <c r="C395" s="16"/>
      <c r="D395" s="16"/>
      <c r="E395" s="19"/>
      <c r="F395" s="27"/>
      <c r="G395" s="16"/>
      <c r="H395" s="19"/>
      <c r="I395" s="27"/>
      <c r="J395" s="22"/>
      <c r="K395" s="19"/>
      <c r="L395" s="27"/>
      <c r="M395" s="23"/>
      <c r="N395" s="19"/>
      <c r="O395" s="19"/>
      <c r="P395" s="19"/>
      <c r="Q395" s="18"/>
      <c r="R395" s="21"/>
      <c r="S395" s="21"/>
    </row>
    <row r="396" spans="1:19">
      <c r="A396" s="16"/>
      <c r="B396" s="16"/>
      <c r="C396" s="16"/>
      <c r="D396" s="16"/>
      <c r="E396" s="19"/>
      <c r="F396" s="27"/>
      <c r="G396" s="16"/>
      <c r="H396" s="19"/>
      <c r="I396" s="27"/>
      <c r="J396" s="22"/>
      <c r="K396" s="19"/>
      <c r="L396" s="27"/>
      <c r="M396" s="23"/>
      <c r="N396" s="19"/>
      <c r="O396" s="19"/>
      <c r="P396" s="19"/>
      <c r="Q396" s="18"/>
      <c r="R396" s="21"/>
      <c r="S396" s="21"/>
    </row>
    <row r="397" spans="1:19">
      <c r="A397" s="16"/>
      <c r="B397" s="16"/>
      <c r="C397" s="16"/>
      <c r="D397" s="16"/>
      <c r="E397" s="19"/>
      <c r="F397" s="27"/>
      <c r="G397" s="16"/>
      <c r="H397" s="19"/>
      <c r="I397" s="27"/>
      <c r="J397" s="22"/>
      <c r="K397" s="19"/>
      <c r="L397" s="27"/>
      <c r="M397" s="23"/>
      <c r="N397" s="19"/>
      <c r="O397" s="19"/>
      <c r="P397" s="19"/>
      <c r="Q397" s="18"/>
      <c r="R397" s="21"/>
      <c r="S397" s="21"/>
    </row>
    <row r="398" spans="1:19">
      <c r="A398" s="16"/>
      <c r="B398" s="16"/>
      <c r="C398" s="16"/>
      <c r="D398" s="16"/>
      <c r="E398" s="19"/>
      <c r="F398" s="27"/>
      <c r="G398" s="16"/>
      <c r="H398" s="19"/>
      <c r="I398" s="27"/>
      <c r="J398" s="22"/>
      <c r="K398" s="19"/>
      <c r="L398" s="27"/>
      <c r="M398" s="23"/>
      <c r="N398" s="19"/>
      <c r="O398" s="19"/>
      <c r="P398" s="19"/>
      <c r="Q398" s="18"/>
      <c r="R398" s="21"/>
      <c r="S398" s="21"/>
    </row>
    <row r="399" spans="1:19">
      <c r="A399" s="16"/>
      <c r="B399" s="16"/>
      <c r="C399" s="16"/>
      <c r="D399" s="16"/>
      <c r="E399" s="19"/>
      <c r="F399" s="27"/>
      <c r="G399" s="16"/>
      <c r="H399" s="19"/>
      <c r="I399" s="27"/>
      <c r="J399" s="22"/>
      <c r="K399" s="19"/>
      <c r="L399" s="27"/>
      <c r="M399" s="23"/>
      <c r="N399" s="19"/>
      <c r="O399" s="19"/>
      <c r="P399" s="19"/>
      <c r="Q399" s="18"/>
      <c r="R399" s="21"/>
      <c r="S399" s="21"/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17" activePane="bottomLeft" state="frozen"/>
      <selection pane="bottomLeft" activeCell="A354" sqref="A354:XFD354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27" t="s">
        <v>26</v>
      </c>
      <c r="B1" s="227"/>
      <c r="C1" t="str">
        <f>Input_Analysis!G4</f>
        <v>VM00605E</v>
      </c>
      <c r="D1"/>
      <c r="E1"/>
    </row>
    <row r="2" spans="1:32">
      <c r="A2" s="227" t="s">
        <v>25</v>
      </c>
      <c r="B2" s="227"/>
      <c r="C2" s="6">
        <f>Input_Analysis!G5</f>
        <v>41554</v>
      </c>
      <c r="D2" s="6"/>
      <c r="E2"/>
    </row>
    <row r="3" spans="1:32">
      <c r="A3" s="227" t="s">
        <v>24</v>
      </c>
      <c r="B3" s="227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41</v>
      </c>
    </row>
    <row r="5" spans="1:32">
      <c r="A5" s="238" t="s">
        <v>27</v>
      </c>
      <c r="B5" s="238"/>
      <c r="C5" s="7" t="str">
        <f>Input_Analysis!G8</f>
        <v>CPT-T-13-07 (B)</v>
      </c>
      <c r="D5" s="7"/>
      <c r="E5"/>
    </row>
    <row r="7" spans="1:32">
      <c r="A7" s="5" t="s">
        <v>8</v>
      </c>
      <c r="B7" s="9">
        <f>Input_Analysis!J11</f>
        <v>3.2808299999999999</v>
      </c>
      <c r="C7" s="1" t="s">
        <v>6</v>
      </c>
      <c r="E7" s="1" t="s">
        <v>14</v>
      </c>
    </row>
    <row r="8" spans="1:32">
      <c r="A8" s="5" t="s">
        <v>9</v>
      </c>
      <c r="B8" s="10">
        <f>Input_Summary!E25</f>
        <v>15</v>
      </c>
    </row>
    <row r="9" spans="1:32">
      <c r="A9" s="96" t="s">
        <v>106</v>
      </c>
      <c r="B9" s="10">
        <f>Input_Summary!E26</f>
        <v>18</v>
      </c>
      <c r="C9" s="1" t="s">
        <v>18</v>
      </c>
    </row>
    <row r="10" spans="1:32">
      <c r="A10" s="96" t="s">
        <v>107</v>
      </c>
      <c r="B10" s="10">
        <f>Input_Summary!E27</f>
        <v>18.5</v>
      </c>
      <c r="C10" s="161" t="s">
        <v>18</v>
      </c>
    </row>
    <row r="11" spans="1:32">
      <c r="A11" s="5" t="s">
        <v>10</v>
      </c>
      <c r="B11" s="10">
        <f>Input_Summary!E28</f>
        <v>3</v>
      </c>
    </row>
    <row r="12" spans="1:32">
      <c r="A12" s="5" t="s">
        <v>29</v>
      </c>
      <c r="B12" s="10">
        <f>Input_Summary!E29</f>
        <v>9.81</v>
      </c>
      <c r="C12" s="1" t="s">
        <v>36</v>
      </c>
      <c r="J12" s="11"/>
      <c r="K12" s="132"/>
      <c r="AC12" s="11" t="s">
        <v>43</v>
      </c>
      <c r="AF12" s="62"/>
    </row>
    <row r="13" spans="1:32" ht="13.5" thickBot="1">
      <c r="A13" s="5"/>
      <c r="J13" s="7"/>
      <c r="K13" s="7"/>
      <c r="M13" s="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AC13" s="107">
        <v>0.3</v>
      </c>
      <c r="AF13" s="98">
        <f>Input_Summary!E31</f>
        <v>1.0900000000000001</v>
      </c>
    </row>
    <row r="14" spans="1:32">
      <c r="A14" s="113"/>
      <c r="B14" s="114"/>
      <c r="C14" s="115"/>
      <c r="D14" s="115"/>
      <c r="E14" s="115"/>
      <c r="F14" s="138" t="s">
        <v>121</v>
      </c>
      <c r="G14" s="157" t="s">
        <v>119</v>
      </c>
      <c r="H14" s="151"/>
      <c r="I14" s="117"/>
      <c r="J14" s="118"/>
      <c r="K14" s="118"/>
      <c r="L14" s="118" t="s">
        <v>31</v>
      </c>
      <c r="M14" s="118"/>
      <c r="N14" s="118"/>
      <c r="O14" s="118" t="s">
        <v>31</v>
      </c>
      <c r="P14" s="118" t="s">
        <v>123</v>
      </c>
      <c r="Q14" s="118"/>
      <c r="R14" s="118"/>
      <c r="S14" s="117"/>
      <c r="T14" s="117"/>
      <c r="U14" s="117"/>
      <c r="V14" s="117"/>
      <c r="W14" s="117"/>
      <c r="X14" s="116"/>
      <c r="Y14" s="117"/>
      <c r="Z14" s="234" t="s">
        <v>37</v>
      </c>
      <c r="AA14" s="234"/>
      <c r="AB14" s="117"/>
      <c r="AC14" s="117"/>
      <c r="AD14" s="117"/>
      <c r="AE14" s="228" t="s">
        <v>61</v>
      </c>
      <c r="AF14" s="231" t="s">
        <v>110</v>
      </c>
    </row>
    <row r="15" spans="1:32" s="3" customFormat="1" ht="14.25">
      <c r="A15" s="235" t="s">
        <v>0</v>
      </c>
      <c r="B15" s="236"/>
      <c r="C15" s="131" t="s">
        <v>115</v>
      </c>
      <c r="D15" s="131" t="s">
        <v>61</v>
      </c>
      <c r="E15" s="131" t="s">
        <v>62</v>
      </c>
      <c r="F15" s="131" t="s">
        <v>120</v>
      </c>
      <c r="G15" s="158" t="s">
        <v>35</v>
      </c>
      <c r="H15" s="152"/>
      <c r="I15" s="120" t="s">
        <v>16</v>
      </c>
      <c r="J15" s="120" t="s">
        <v>15</v>
      </c>
      <c r="K15" s="120"/>
      <c r="L15" s="121" t="s">
        <v>3</v>
      </c>
      <c r="M15" s="133" t="s">
        <v>122</v>
      </c>
      <c r="N15" s="121"/>
      <c r="O15" s="133" t="s">
        <v>19</v>
      </c>
      <c r="P15" s="121" t="s">
        <v>20</v>
      </c>
      <c r="Q15" s="121" t="s">
        <v>21</v>
      </c>
      <c r="R15" s="121" t="s">
        <v>22</v>
      </c>
      <c r="S15" s="121" t="s">
        <v>12</v>
      </c>
      <c r="T15" s="121" t="s">
        <v>11</v>
      </c>
      <c r="U15" s="122" t="s">
        <v>5</v>
      </c>
      <c r="V15" s="239" t="s">
        <v>4</v>
      </c>
      <c r="W15" s="239"/>
      <c r="X15" s="121" t="s">
        <v>17</v>
      </c>
      <c r="Y15" s="119"/>
      <c r="Z15" s="121" t="s">
        <v>38</v>
      </c>
      <c r="AA15" s="121" t="s">
        <v>37</v>
      </c>
      <c r="AB15" s="119"/>
      <c r="AC15" s="123" t="s">
        <v>42</v>
      </c>
      <c r="AD15" s="119"/>
      <c r="AE15" s="229"/>
      <c r="AF15" s="232"/>
    </row>
    <row r="16" spans="1:32" s="3" customFormat="1" ht="13.5" thickBot="1">
      <c r="A16" s="124" t="s">
        <v>1</v>
      </c>
      <c r="B16" s="125" t="s">
        <v>34</v>
      </c>
      <c r="C16" s="125" t="s">
        <v>13</v>
      </c>
      <c r="D16" s="125" t="s">
        <v>13</v>
      </c>
      <c r="E16" s="125" t="s">
        <v>13</v>
      </c>
      <c r="F16" s="125" t="s">
        <v>13</v>
      </c>
      <c r="G16" s="159" t="s">
        <v>13</v>
      </c>
      <c r="H16" s="153"/>
      <c r="I16" s="127" t="s">
        <v>7</v>
      </c>
      <c r="J16" s="127" t="s">
        <v>7</v>
      </c>
      <c r="K16" s="127"/>
      <c r="L16" s="127" t="s">
        <v>2</v>
      </c>
      <c r="M16" s="127"/>
      <c r="N16" s="127"/>
      <c r="O16" s="127"/>
      <c r="P16" s="127"/>
      <c r="Q16" s="127"/>
      <c r="R16" s="127"/>
      <c r="S16" s="127"/>
      <c r="T16" s="127"/>
      <c r="U16" s="128"/>
      <c r="V16" s="127" t="s">
        <v>7</v>
      </c>
      <c r="W16" s="127" t="s">
        <v>45</v>
      </c>
      <c r="X16" s="127"/>
      <c r="Y16" s="129"/>
      <c r="Z16" s="127"/>
      <c r="AA16" s="127"/>
      <c r="AB16" s="126"/>
      <c r="AC16" s="126"/>
      <c r="AD16" s="126"/>
      <c r="AE16" s="230"/>
      <c r="AF16" s="233"/>
    </row>
    <row r="17" spans="1:32" s="3" customFormat="1">
      <c r="A17" s="154">
        <f>Input_Analysis!A16</f>
        <v>0</v>
      </c>
      <c r="B17" s="154">
        <f>Input_Analysis!B16</f>
        <v>0</v>
      </c>
      <c r="C17" s="154">
        <f>Input_Analysis!I16</f>
        <v>-36.500183733799737</v>
      </c>
      <c r="D17" s="154">
        <f>Input_Analysis!F16</f>
        <v>-36.500183733799737</v>
      </c>
      <c r="E17" s="155">
        <f>Input_Analysis!L16</f>
        <v>-0.10000050338027326</v>
      </c>
      <c r="F17" s="156">
        <f>Input_Analysis!P16</f>
        <v>0</v>
      </c>
      <c r="G17" s="160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0.27397260273972607</v>
      </c>
      <c r="M17" s="139">
        <f>(E17/C17)</f>
        <v>2.7397260273972607E-3</v>
      </c>
      <c r="O17" s="13" t="e">
        <f>(C17-I17)/J17</f>
        <v>#DIV/0!</v>
      </c>
      <c r="P17" s="13">
        <f>(F17-G17)/(C17-I17)</f>
        <v>0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-2.4333455822533159</v>
      </c>
      <c r="W17" s="4">
        <f>V17*20.88543</f>
        <v>-50.821468823960871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06">
        <f>Input_Analysis!F16/100</f>
        <v>-0.36500183733799735</v>
      </c>
      <c r="AF17" s="105" t="e">
        <f t="shared" ref="AF17:AF80" si="4">SQRT((AE17/(305*$AF$13*1^0.18))*SQRT(100/J17))</f>
        <v>#DIV/0!</v>
      </c>
    </row>
    <row r="18" spans="1:32" s="3" customFormat="1">
      <c r="A18" s="154">
        <f>Input_Analysis!A17</f>
        <v>0.02</v>
      </c>
      <c r="B18" s="154">
        <f>Input_Analysis!B17</f>
        <v>6.5616599999999997E-2</v>
      </c>
      <c r="C18" s="154">
        <f>Input_Analysis!I17</f>
        <v>-36.500183733799737</v>
      </c>
      <c r="D18" s="154">
        <f>Input_Analysis!F17</f>
        <v>-36.500183733799737</v>
      </c>
      <c r="E18" s="155">
        <f>Input_Analysis!L17</f>
        <v>-0.10000050338027326</v>
      </c>
      <c r="F18" s="156">
        <f>Input_Analysis!P17</f>
        <v>0</v>
      </c>
      <c r="G18" s="160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0.27129681203562656</v>
      </c>
      <c r="M18" s="139">
        <f t="shared" ref="M18:M81" si="7">(E18/C18)</f>
        <v>2.7397260273972607E-3</v>
      </c>
      <c r="O18" s="13">
        <f t="shared" ref="O18:O81" si="8">(C18-I18)/J18</f>
        <v>-102.38939926055482</v>
      </c>
      <c r="P18" s="13">
        <f t="shared" ref="P18:P81" si="9">(F18-G18)/(C18-I18)</f>
        <v>0</v>
      </c>
      <c r="Q18" s="13">
        <f>O18*(1-P18)</f>
        <v>-102.38939926055482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-2.4573455822533159</v>
      </c>
      <c r="W18" s="4">
        <f t="shared" ref="W18:W81" si="13">V18*20.88543</f>
        <v>-51.322719143960867</v>
      </c>
      <c r="X18" s="4">
        <f t="shared" si="2"/>
        <v>-6.8259599507036555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-30.716819778166446</v>
      </c>
      <c r="AE18" s="106">
        <f>Input_Analysis!F17/100</f>
        <v>-0.36500183733799735</v>
      </c>
      <c r="AF18" s="105" t="e">
        <f t="shared" si="4"/>
        <v>#NUM!</v>
      </c>
    </row>
    <row r="19" spans="1:32" s="3" customFormat="1">
      <c r="A19" s="154">
        <f>Input_Analysis!A18</f>
        <v>0.04</v>
      </c>
      <c r="B19" s="154">
        <f>Input_Analysis!B18</f>
        <v>0.13123319999999999</v>
      </c>
      <c r="C19" s="154">
        <f>Input_Analysis!I18</f>
        <v>-36.500183733799737</v>
      </c>
      <c r="D19" s="154">
        <f>Input_Analysis!F18</f>
        <v>-36.500183733799737</v>
      </c>
      <c r="E19" s="155">
        <f>Input_Analysis!L18</f>
        <v>-0.10000050338027326</v>
      </c>
      <c r="F19" s="156">
        <f>Input_Analysis!P18</f>
        <v>0</v>
      </c>
      <c r="G19" s="160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0.26867278274465523</v>
      </c>
      <c r="M19" s="139">
        <f t="shared" si="7"/>
        <v>2.7397260273972607E-3</v>
      </c>
      <c r="O19" s="13">
        <f t="shared" si="8"/>
        <v>-51.694699630277412</v>
      </c>
      <c r="P19" s="13">
        <f t="shared" si="9"/>
        <v>0</v>
      </c>
      <c r="Q19" s="13">
        <f t="shared" ref="Q19:Q81" si="17">O19*(1-P19)</f>
        <v>-51.694699630277412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-2.4813455822533159</v>
      </c>
      <c r="W19" s="4">
        <f t="shared" si="13"/>
        <v>-51.823969463960871</v>
      </c>
      <c r="X19" s="4">
        <f t="shared" si="2"/>
        <v>-3.4463133086851609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-15.508409889083223</v>
      </c>
      <c r="AE19" s="106">
        <f>Input_Analysis!F18/100</f>
        <v>-0.36500183733799735</v>
      </c>
      <c r="AF19" s="105" t="e">
        <f t="shared" si="4"/>
        <v>#NUM!</v>
      </c>
    </row>
    <row r="20" spans="1:32" s="3" customFormat="1">
      <c r="A20" s="154">
        <f>Input_Analysis!A19</f>
        <v>0.06</v>
      </c>
      <c r="B20" s="154">
        <f>Input_Analysis!B19</f>
        <v>0.19684979999999999</v>
      </c>
      <c r="C20" s="154">
        <f>Input_Analysis!I19</f>
        <v>-36.500183733799737</v>
      </c>
      <c r="D20" s="154">
        <f>Input_Analysis!F19</f>
        <v>-36.500183733799737</v>
      </c>
      <c r="E20" s="155">
        <f>Input_Analysis!L19</f>
        <v>-0.10000050338027326</v>
      </c>
      <c r="F20" s="156">
        <f>Input_Analysis!P19</f>
        <v>0</v>
      </c>
      <c r="G20" s="160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0.26609902731883794</v>
      </c>
      <c r="M20" s="139">
        <f t="shared" si="7"/>
        <v>2.7397260273972607E-3</v>
      </c>
      <c r="O20" s="13">
        <f t="shared" si="8"/>
        <v>-34.796466420184935</v>
      </c>
      <c r="P20" s="13">
        <f t="shared" si="9"/>
        <v>0</v>
      </c>
      <c r="Q20" s="13">
        <f t="shared" si="17"/>
        <v>-34.796466420184935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-2.5053455822533155</v>
      </c>
      <c r="W20" s="4">
        <f t="shared" si="13"/>
        <v>-52.325219783960861</v>
      </c>
      <c r="X20" s="4">
        <f t="shared" si="2"/>
        <v>-2.3197644280123288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-10.438939926055481</v>
      </c>
      <c r="AE20" s="106">
        <f>Input_Analysis!F19/100</f>
        <v>-0.36500183733799735</v>
      </c>
      <c r="AF20" s="105" t="e">
        <f t="shared" si="4"/>
        <v>#NUM!</v>
      </c>
    </row>
    <row r="21" spans="1:32" s="3" customFormat="1">
      <c r="A21" s="154">
        <f>Input_Analysis!A20</f>
        <v>0.08</v>
      </c>
      <c r="B21" s="154">
        <f>Input_Analysis!B20</f>
        <v>0.26246639999999999</v>
      </c>
      <c r="C21" s="154">
        <f>Input_Analysis!I20</f>
        <v>-36.500183733799737</v>
      </c>
      <c r="D21" s="154">
        <f>Input_Analysis!F20</f>
        <v>-36.500183733799737</v>
      </c>
      <c r="E21" s="155">
        <f>Input_Analysis!L20</f>
        <v>-0.10000050338027326</v>
      </c>
      <c r="F21" s="156">
        <f>Input_Analysis!P20</f>
        <v>0</v>
      </c>
      <c r="G21" s="160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0.2635741146693128</v>
      </c>
      <c r="M21" s="139">
        <f t="shared" si="7"/>
        <v>2.7397260273972607E-3</v>
      </c>
      <c r="O21" s="13">
        <f t="shared" si="8"/>
        <v>-26.347349815138706</v>
      </c>
      <c r="P21" s="13">
        <f t="shared" si="9"/>
        <v>0</v>
      </c>
      <c r="Q21" s="13">
        <f t="shared" si="17"/>
        <v>-26.347349815138706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-2.5293455822533155</v>
      </c>
      <c r="W21" s="4">
        <f t="shared" si="13"/>
        <v>-52.826470103960865</v>
      </c>
      <c r="X21" s="4">
        <f t="shared" si="2"/>
        <v>-1.7564899876759137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-7.9042049445416112</v>
      </c>
      <c r="AE21" s="106">
        <f>Input_Analysis!F20/100</f>
        <v>-0.36500183733799735</v>
      </c>
      <c r="AF21" s="105" t="e">
        <f t="shared" si="4"/>
        <v>#NUM!</v>
      </c>
    </row>
    <row r="22" spans="1:32" s="3" customFormat="1">
      <c r="A22" s="154">
        <f>Input_Analysis!A21</f>
        <v>0.1</v>
      </c>
      <c r="B22" s="154">
        <f>Input_Analysis!B21</f>
        <v>0.32808300000000001</v>
      </c>
      <c r="C22" s="154">
        <f>Input_Analysis!I21</f>
        <v>-36.500183733799737</v>
      </c>
      <c r="D22" s="154">
        <f>Input_Analysis!F21</f>
        <v>-36.500183733799737</v>
      </c>
      <c r="E22" s="155">
        <f>Input_Analysis!L21</f>
        <v>-0.10000050338027326</v>
      </c>
      <c r="F22" s="156">
        <f>Input_Analysis!P21</f>
        <v>0</v>
      </c>
      <c r="G22" s="160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0.26109666751291138</v>
      </c>
      <c r="M22" s="139">
        <f t="shared" si="7"/>
        <v>2.7397260273972607E-3</v>
      </c>
      <c r="O22" s="13">
        <f t="shared" si="8"/>
        <v>-21.277879852110964</v>
      </c>
      <c r="P22" s="13">
        <f t="shared" si="9"/>
        <v>0</v>
      </c>
      <c r="Q22" s="13">
        <f t="shared" si="17"/>
        <v>-21.277879852110964</v>
      </c>
      <c r="R22" s="13" t="e">
        <f t="shared" si="10"/>
        <v>#NUM!</v>
      </c>
      <c r="S22" s="13">
        <f t="shared" si="11"/>
        <v>7.289581606649314</v>
      </c>
      <c r="T22" s="13" t="e">
        <f t="shared" si="0"/>
        <v>#NUM!</v>
      </c>
      <c r="U22" s="13" t="e">
        <f t="shared" si="12"/>
        <v>#NUM!</v>
      </c>
      <c r="V22" s="4">
        <f t="shared" si="1"/>
        <v>-2.5533455822533155</v>
      </c>
      <c r="W22" s="4">
        <f t="shared" si="13"/>
        <v>-53.327720423960862</v>
      </c>
      <c r="X22" s="4">
        <f t="shared" si="2"/>
        <v>-1.4185253234740642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-6.3833639556332891</v>
      </c>
      <c r="AE22" s="106">
        <f>Input_Analysis!F21/100</f>
        <v>-0.36500183733799735</v>
      </c>
      <c r="AF22" s="105" t="e">
        <f t="shared" si="4"/>
        <v>#NUM!</v>
      </c>
    </row>
    <row r="23" spans="1:32" s="3" customFormat="1">
      <c r="A23" s="154">
        <f>Input_Analysis!A22</f>
        <v>0.12</v>
      </c>
      <c r="B23" s="154">
        <f>Input_Analysis!B22</f>
        <v>0.39369959999999998</v>
      </c>
      <c r="C23" s="154">
        <f>Input_Analysis!I22</f>
        <v>-36.500183733799737</v>
      </c>
      <c r="D23" s="154">
        <f>Input_Analysis!F22</f>
        <v>-36.500183733799737</v>
      </c>
      <c r="E23" s="155">
        <f>Input_Analysis!L22</f>
        <v>-0.10000050338027326</v>
      </c>
      <c r="F23" s="156">
        <f>Input_Analysis!P22</f>
        <v>0</v>
      </c>
      <c r="G23" s="160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0.25866535986699163</v>
      </c>
      <c r="M23" s="139">
        <f t="shared" si="7"/>
        <v>2.7397260273972607E-3</v>
      </c>
      <c r="O23" s="13">
        <f t="shared" si="8"/>
        <v>-17.898233210092471</v>
      </c>
      <c r="P23" s="13">
        <f t="shared" si="9"/>
        <v>0</v>
      </c>
      <c r="Q23" s="13">
        <f t="shared" si="17"/>
        <v>-17.898233210092471</v>
      </c>
      <c r="R23" s="13" t="e">
        <f t="shared" ref="R23:R81" si="18">((3.47-LOG(O23))^2+(1.22+LOG(L23)^2))^0.5</f>
        <v>#NUM!</v>
      </c>
      <c r="S23" s="13">
        <f t="shared" si="11"/>
        <v>6.654447134560967</v>
      </c>
      <c r="T23" s="13" t="e">
        <f t="shared" si="0"/>
        <v>#NUM!</v>
      </c>
      <c r="U23" s="13" t="e">
        <f t="shared" si="12"/>
        <v>#NUM!</v>
      </c>
      <c r="V23" s="4">
        <f t="shared" si="1"/>
        <v>-2.577345582253316</v>
      </c>
      <c r="W23" s="4">
        <f t="shared" si="13"/>
        <v>-53.828970743960873</v>
      </c>
      <c r="X23" s="4">
        <f t="shared" si="2"/>
        <v>-1.1932155473394981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-5.3694699630277407</v>
      </c>
      <c r="AE23" s="106">
        <f>Input_Analysis!F22/100</f>
        <v>-0.36500183733799735</v>
      </c>
      <c r="AF23" s="105" t="e">
        <f t="shared" si="4"/>
        <v>#NUM!</v>
      </c>
    </row>
    <row r="24" spans="1:32" s="3" customFormat="1">
      <c r="A24" s="154">
        <f>Input_Analysis!A23</f>
        <v>0.14000000000000001</v>
      </c>
      <c r="B24" s="154">
        <f>Input_Analysis!B23</f>
        <v>0.45931620000000001</v>
      </c>
      <c r="C24" s="154">
        <f>Input_Analysis!I23</f>
        <v>-36.500183733799737</v>
      </c>
      <c r="D24" s="154">
        <f>Input_Analysis!F23</f>
        <v>-36.500183733799737</v>
      </c>
      <c r="E24" s="155">
        <f>Input_Analysis!L23</f>
        <v>-0.10000050338027326</v>
      </c>
      <c r="F24" s="156">
        <f>Input_Analysis!P23</f>
        <v>0</v>
      </c>
      <c r="G24" s="160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0.25627891468294561</v>
      </c>
      <c r="M24" s="139">
        <f t="shared" si="7"/>
        <v>2.7397260273972607E-3</v>
      </c>
      <c r="O24" s="13">
        <f t="shared" si="8"/>
        <v>-15.484199894364973</v>
      </c>
      <c r="P24" s="13">
        <f t="shared" si="9"/>
        <v>0</v>
      </c>
      <c r="Q24" s="13">
        <f t="shared" si="17"/>
        <v>-15.484199894364973</v>
      </c>
      <c r="R24" s="13" t="e">
        <f t="shared" si="18"/>
        <v>#NUM!</v>
      </c>
      <c r="S24" s="13">
        <f t="shared" si="11"/>
        <v>6.1608209100504032</v>
      </c>
      <c r="T24" s="13" t="e">
        <f t="shared" si="0"/>
        <v>#NUM!</v>
      </c>
      <c r="U24" s="13" t="e">
        <f t="shared" si="12"/>
        <v>#NUM!</v>
      </c>
      <c r="V24" s="4">
        <f t="shared" si="1"/>
        <v>-2.601345582253316</v>
      </c>
      <c r="W24" s="4">
        <f t="shared" si="13"/>
        <v>-54.33022106396087</v>
      </c>
      <c r="X24" s="4">
        <f t="shared" si="2"/>
        <v>-1.0322799929576649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-4.6452599683094915</v>
      </c>
      <c r="AE24" s="106">
        <f>Input_Analysis!F23/100</f>
        <v>-0.36500183733799735</v>
      </c>
      <c r="AF24" s="105" t="e">
        <f t="shared" si="4"/>
        <v>#NUM!</v>
      </c>
    </row>
    <row r="25" spans="1:32" s="3" customFormat="1">
      <c r="A25" s="154">
        <f>Input_Analysis!A24</f>
        <v>0.16</v>
      </c>
      <c r="B25" s="154">
        <f>Input_Analysis!B24</f>
        <v>0.52493279999999998</v>
      </c>
      <c r="C25" s="154">
        <f>Input_Analysis!I24</f>
        <v>17.900090105068912</v>
      </c>
      <c r="D25" s="154">
        <f>Input_Analysis!F24</f>
        <v>17.900090105068912</v>
      </c>
      <c r="E25" s="155">
        <f>Input_Analysis!L24</f>
        <v>-0.10000050338027326</v>
      </c>
      <c r="F25" s="156">
        <f>Input_Analysis!P24</f>
        <v>0</v>
      </c>
      <c r="G25" s="160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-0.66577831877669991</v>
      </c>
      <c r="M25" s="139">
        <f t="shared" si="7"/>
        <v>-5.5865921787709499E-3</v>
      </c>
      <c r="O25" s="13">
        <f t="shared" si="8"/>
        <v>5.2153090642600395</v>
      </c>
      <c r="P25" s="13">
        <f t="shared" si="9"/>
        <v>0</v>
      </c>
      <c r="Q25" s="13">
        <f t="shared" si="17"/>
        <v>5.2153090642600395</v>
      </c>
      <c r="R25" s="13" t="e">
        <f t="shared" si="18"/>
        <v>#NUM!</v>
      </c>
      <c r="S25" s="13">
        <f t="shared" si="11"/>
        <v>5.7629202666703625</v>
      </c>
      <c r="T25" s="13" t="e">
        <f t="shared" si="0"/>
        <v>#NUM!</v>
      </c>
      <c r="U25" s="13" t="e">
        <f t="shared" si="12"/>
        <v>#NUM!</v>
      </c>
      <c r="V25" s="4">
        <f t="shared" si="1"/>
        <v>1.0013393403379276</v>
      </c>
      <c r="W25" s="4">
        <f t="shared" si="13"/>
        <v>20.913402698873963</v>
      </c>
      <c r="X25" s="4">
        <f t="shared" si="2"/>
        <v>0.34768727095066931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1.5645927192780118</v>
      </c>
      <c r="AE25" s="106">
        <f>Input_Analysis!F24/100</f>
        <v>0.17900090105068911</v>
      </c>
      <c r="AF25" s="105">
        <f t="shared" si="4"/>
        <v>5.6326960680564087E-2</v>
      </c>
    </row>
    <row r="26" spans="1:32" s="3" customFormat="1">
      <c r="A26" s="154">
        <f>Input_Analysis!A25</f>
        <v>0.18</v>
      </c>
      <c r="B26" s="154">
        <f>Input_Analysis!B25</f>
        <v>0.5905494</v>
      </c>
      <c r="C26" s="154">
        <f>Input_Analysis!I25</f>
        <v>17.900090105068912</v>
      </c>
      <c r="D26" s="154">
        <f>Input_Analysis!F25</f>
        <v>17.900090105068912</v>
      </c>
      <c r="E26" s="155">
        <f>Input_Analysis!L25</f>
        <v>-0.10000050338027326</v>
      </c>
      <c r="F26" s="156">
        <f>Input_Analysis!P25</f>
        <v>0</v>
      </c>
      <c r="G26" s="160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-0.68212748123353495</v>
      </c>
      <c r="M26" s="139">
        <f t="shared" si="7"/>
        <v>-5.5865921787709499E-3</v>
      </c>
      <c r="O26" s="13">
        <f t="shared" si="8"/>
        <v>4.5247191682311456</v>
      </c>
      <c r="P26" s="13">
        <f t="shared" si="9"/>
        <v>0</v>
      </c>
      <c r="Q26" s="13">
        <f t="shared" si="17"/>
        <v>4.5247191682311456</v>
      </c>
      <c r="R26" s="13" t="e">
        <f t="shared" si="18"/>
        <v>#NUM!</v>
      </c>
      <c r="S26" s="13">
        <f t="shared" si="11"/>
        <v>5.4333333333333336</v>
      </c>
      <c r="T26" s="13" t="e">
        <f t="shared" si="0"/>
        <v>#NUM!</v>
      </c>
      <c r="U26" s="13" t="e">
        <f t="shared" si="12"/>
        <v>#NUM!</v>
      </c>
      <c r="V26" s="4">
        <f t="shared" si="1"/>
        <v>0.97733934033792746</v>
      </c>
      <c r="W26" s="4">
        <f t="shared" si="13"/>
        <v>20.412152378873959</v>
      </c>
      <c r="X26" s="4">
        <f t="shared" si="2"/>
        <v>0.30164794454874305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1.3574157504693436</v>
      </c>
      <c r="AE26" s="106">
        <f>Input_Analysis!F25/100</f>
        <v>0.17900090105068911</v>
      </c>
      <c r="AF26" s="105">
        <f t="shared" si="4"/>
        <v>5.4692551871391597E-2</v>
      </c>
    </row>
    <row r="27" spans="1:32" s="3" customFormat="1">
      <c r="A27" s="154">
        <f>Input_Analysis!A26</f>
        <v>0.2</v>
      </c>
      <c r="B27" s="154">
        <f>Input_Analysis!B26</f>
        <v>0.65616600000000003</v>
      </c>
      <c r="C27" s="154">
        <f>Input_Analysis!I26</f>
        <v>17.900090105068912</v>
      </c>
      <c r="D27" s="154">
        <f>Input_Analysis!F26</f>
        <v>17.900090105068912</v>
      </c>
      <c r="E27" s="155">
        <f>Input_Analysis!L26</f>
        <v>-0.10000050338027326</v>
      </c>
      <c r="F27" s="156">
        <f>Input_Analysis!P26</f>
        <v>0</v>
      </c>
      <c r="G27" s="160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-0.69929981311674649</v>
      </c>
      <c r="M27" s="139">
        <f t="shared" si="7"/>
        <v>-5.5865921787709499E-3</v>
      </c>
      <c r="O27" s="13">
        <f t="shared" si="8"/>
        <v>3.9722472514080311</v>
      </c>
      <c r="P27" s="13">
        <f t="shared" si="9"/>
        <v>0</v>
      </c>
      <c r="Q27" s="13">
        <f t="shared" si="17"/>
        <v>3.9722472514080311</v>
      </c>
      <c r="R27" s="13" t="e">
        <f t="shared" si="18"/>
        <v>#NUM!</v>
      </c>
      <c r="S27" s="13">
        <f t="shared" si="11"/>
        <v>5.1545125860744587</v>
      </c>
      <c r="T27" s="13" t="e">
        <f t="shared" si="0"/>
        <v>#NUM!</v>
      </c>
      <c r="U27" s="13" t="e">
        <f t="shared" si="12"/>
        <v>#NUM!</v>
      </c>
      <c r="V27" s="4">
        <f t="shared" si="1"/>
        <v>0.95333934033792755</v>
      </c>
      <c r="W27" s="4">
        <f t="shared" si="13"/>
        <v>19.910902058873962</v>
      </c>
      <c r="X27" s="4">
        <f t="shared" si="2"/>
        <v>0.2648164834272021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1.1916741754224094</v>
      </c>
      <c r="AE27" s="106">
        <f>Input_Analysis!F26/100</f>
        <v>0.17900090105068911</v>
      </c>
      <c r="AF27" s="105">
        <f t="shared" si="4"/>
        <v>5.3270750424295292E-2</v>
      </c>
    </row>
    <row r="28" spans="1:32" s="3" customFormat="1">
      <c r="A28" s="154">
        <f>Input_Analysis!A27</f>
        <v>0.22</v>
      </c>
      <c r="B28" s="154">
        <f>Input_Analysis!B27</f>
        <v>0.72178259999999994</v>
      </c>
      <c r="C28" s="154">
        <f>Input_Analysis!I27</f>
        <v>9.6000483245062309</v>
      </c>
      <c r="D28" s="154">
        <f>Input_Analysis!F27</f>
        <v>9.6000483245062309</v>
      </c>
      <c r="E28" s="155">
        <f>Input_Analysis!L27</f>
        <v>-0.10000050338027326</v>
      </c>
      <c r="F28" s="156">
        <f>Input_Analysis!P27</f>
        <v>0</v>
      </c>
      <c r="G28" s="160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-1.7730433788265103</v>
      </c>
      <c r="M28" s="139">
        <f t="shared" si="7"/>
        <v>-1.041666666666667E-2</v>
      </c>
      <c r="O28" s="13">
        <f t="shared" si="8"/>
        <v>1.4242546274005634</v>
      </c>
      <c r="P28" s="13">
        <f t="shared" si="9"/>
        <v>0</v>
      </c>
      <c r="Q28" s="13">
        <f t="shared" si="17"/>
        <v>1.4242546274005634</v>
      </c>
      <c r="R28" s="13" t="e">
        <f t="shared" si="18"/>
        <v>#NUM!</v>
      </c>
      <c r="S28" s="13">
        <f t="shared" si="11"/>
        <v>4.9146349166175467</v>
      </c>
      <c r="T28" s="13" t="e">
        <f t="shared" si="0"/>
        <v>#NUM!</v>
      </c>
      <c r="U28" s="13" t="e">
        <f t="shared" si="12"/>
        <v>#NUM!</v>
      </c>
      <c r="V28" s="4">
        <f t="shared" si="1"/>
        <v>0.37600322163374872</v>
      </c>
      <c r="W28" s="4">
        <f t="shared" si="13"/>
        <v>7.8529889652061442</v>
      </c>
      <c r="X28" s="4">
        <f t="shared" si="2"/>
        <v>9.4950308493370883E-2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0.427276388220169</v>
      </c>
      <c r="AE28" s="106">
        <f>Input_Analysis!F27/100</f>
        <v>9.6000483245062315E-2</v>
      </c>
      <c r="AF28" s="105">
        <f t="shared" si="4"/>
        <v>3.8093400651236238E-2</v>
      </c>
    </row>
    <row r="29" spans="1:32" s="3" customFormat="1">
      <c r="A29" s="154">
        <f>Input_Analysis!A28</f>
        <v>0.24</v>
      </c>
      <c r="B29" s="154">
        <f>Input_Analysis!B28</f>
        <v>0.78739919999999997</v>
      </c>
      <c r="C29" s="154">
        <f>Input_Analysis!I28</f>
        <v>10.200051344787873</v>
      </c>
      <c r="D29" s="154">
        <f>Input_Analysis!F28</f>
        <v>10.200051344787873</v>
      </c>
      <c r="E29" s="155">
        <f>Input_Analysis!L28</f>
        <v>-0.10000050338027326</v>
      </c>
      <c r="F29" s="156">
        <f>Input_Analysis!P28</f>
        <v>0</v>
      </c>
      <c r="G29" s="160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-1.7006739825310293</v>
      </c>
      <c r="M29" s="139">
        <f t="shared" si="7"/>
        <v>-9.8039215686274508E-3</v>
      </c>
      <c r="O29" s="13">
        <f t="shared" si="8"/>
        <v>1.3611229964786742</v>
      </c>
      <c r="P29" s="13">
        <f t="shared" si="9"/>
        <v>0</v>
      </c>
      <c r="Q29" s="13">
        <f t="shared" si="17"/>
        <v>1.3611229964786742</v>
      </c>
      <c r="R29" s="13" t="e">
        <f t="shared" si="18"/>
        <v>#NUM!</v>
      </c>
      <c r="S29" s="13">
        <f t="shared" si="11"/>
        <v>4.7054046938954492</v>
      </c>
      <c r="T29" s="13" t="e">
        <f t="shared" si="0"/>
        <v>#NUM!</v>
      </c>
      <c r="U29" s="13" t="e">
        <f t="shared" si="12"/>
        <v>#NUM!</v>
      </c>
      <c r="V29" s="4">
        <f t="shared" si="1"/>
        <v>0.39200342298585816</v>
      </c>
      <c r="W29" s="4">
        <f t="shared" si="13"/>
        <v>8.1871600505315314</v>
      </c>
      <c r="X29" s="4">
        <f t="shared" si="2"/>
        <v>9.074153309857827E-2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0.40833689894360226</v>
      </c>
      <c r="AE29" s="106">
        <f>Input_Analysis!F28/100</f>
        <v>0.10200051344787874</v>
      </c>
      <c r="AF29" s="105">
        <f t="shared" si="4"/>
        <v>3.8420859280462752E-2</v>
      </c>
    </row>
    <row r="30" spans="1:32" s="3" customFormat="1">
      <c r="A30" s="154">
        <f>Input_Analysis!A29</f>
        <v>0.26</v>
      </c>
      <c r="B30" s="154">
        <f>Input_Analysis!B29</f>
        <v>0.85301579999999999</v>
      </c>
      <c r="C30" s="154">
        <f>Input_Analysis!I29</f>
        <v>20.900105206477107</v>
      </c>
      <c r="D30" s="154">
        <f>Input_Analysis!F29</f>
        <v>20.900105206477107</v>
      </c>
      <c r="E30" s="155">
        <f>Input_Analysis!L29</f>
        <v>-0.10000050338027326</v>
      </c>
      <c r="F30" s="156">
        <f>Input_Analysis!P29</f>
        <v>0</v>
      </c>
      <c r="G30" s="160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-0.61652191590187999</v>
      </c>
      <c r="M30" s="139">
        <f t="shared" si="7"/>
        <v>-4.7846889952153117E-3</v>
      </c>
      <c r="O30" s="13">
        <f t="shared" si="8"/>
        <v>3.4658344458284418</v>
      </c>
      <c r="P30" s="13">
        <f t="shared" si="9"/>
        <v>0</v>
      </c>
      <c r="Q30" s="13">
        <f t="shared" si="17"/>
        <v>3.4658344458284418</v>
      </c>
      <c r="R30" s="13" t="e">
        <f t="shared" si="18"/>
        <v>#NUM!</v>
      </c>
      <c r="S30" s="13">
        <f t="shared" si="11"/>
        <v>4.520806599235617</v>
      </c>
      <c r="T30" s="13" t="e">
        <f t="shared" si="0"/>
        <v>#NUM!</v>
      </c>
      <c r="U30" s="13" t="e">
        <f t="shared" si="12"/>
        <v>#NUM!</v>
      </c>
      <c r="V30" s="4">
        <f t="shared" si="1"/>
        <v>1.0813403470984739</v>
      </c>
      <c r="W30" s="4">
        <f t="shared" si="13"/>
        <v>22.584258125500881</v>
      </c>
      <c r="X30" s="4">
        <f t="shared" si="2"/>
        <v>0.23105562972189617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1.0397503337485325</v>
      </c>
      <c r="AE30" s="106">
        <f>Input_Analysis!F29/100</f>
        <v>0.20900105206477107</v>
      </c>
      <c r="AF30" s="105">
        <f t="shared" si="4"/>
        <v>5.3907551220570962E-2</v>
      </c>
    </row>
    <row r="31" spans="1:32" s="3" customFormat="1">
      <c r="A31" s="154">
        <f>Input_Analysis!A30</f>
        <v>0.28000000000000003</v>
      </c>
      <c r="B31" s="154">
        <f>Input_Analysis!B30</f>
        <v>0.91863240000000002</v>
      </c>
      <c r="C31" s="154">
        <f>Input_Analysis!I30</f>
        <v>20.920095726982883</v>
      </c>
      <c r="D31" s="154">
        <f>Input_Analysis!F30</f>
        <v>20.900105206477107</v>
      </c>
      <c r="E31" s="155">
        <f>Input_Analysis!L30</f>
        <v>-0.10000050338027326</v>
      </c>
      <c r="F31" s="156">
        <f>Input_Analysis!P30</f>
        <v>9.995260252888441E-2</v>
      </c>
      <c r="G31" s="160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-0.63051601536308888</v>
      </c>
      <c r="M31" s="139">
        <f t="shared" si="7"/>
        <v>-4.780116911764028E-3</v>
      </c>
      <c r="O31" s="13">
        <f t="shared" si="8"/>
        <v>3.1508126442426345</v>
      </c>
      <c r="P31" s="13">
        <f t="shared" si="9"/>
        <v>6.2942065493376449E-3</v>
      </c>
      <c r="Q31" s="13">
        <f t="shared" si="17"/>
        <v>3.1309807786615065</v>
      </c>
      <c r="R31" s="13" t="e">
        <f t="shared" si="18"/>
        <v>#NUM!</v>
      </c>
      <c r="S31" s="13">
        <f t="shared" si="11"/>
        <v>4.356358243172517</v>
      </c>
      <c r="T31" s="13" t="e">
        <f t="shared" si="0"/>
        <v>#NUM!</v>
      </c>
      <c r="U31" s="13" t="e">
        <f t="shared" si="12"/>
        <v>#NUM!</v>
      </c>
      <c r="V31" s="4">
        <f t="shared" si="1"/>
        <v>1.0586730484655253</v>
      </c>
      <c r="W31" s="4">
        <f t="shared" si="13"/>
        <v>22.110841846613337</v>
      </c>
      <c r="X31" s="4">
        <f t="shared" si="2"/>
        <v>0.21005417628284229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0.94524379327279029</v>
      </c>
      <c r="AE31" s="106">
        <f>Input_Analysis!F30/100</f>
        <v>0.20900105206477107</v>
      </c>
      <c r="AF31" s="105">
        <f t="shared" si="4"/>
        <v>5.2918001390834669E-2</v>
      </c>
    </row>
    <row r="32" spans="1:32" s="3" customFormat="1">
      <c r="A32" s="154">
        <f>Input_Analysis!A31</f>
        <v>0.3</v>
      </c>
      <c r="B32" s="154">
        <f>Input_Analysis!B31</f>
        <v>0.98424899999999993</v>
      </c>
      <c r="C32" s="154">
        <f>Input_Analysis!I31</f>
        <v>20.920095726982883</v>
      </c>
      <c r="D32" s="154">
        <f>Input_Analysis!F31</f>
        <v>20.900105206477107</v>
      </c>
      <c r="E32" s="155">
        <f>Input_Analysis!L31</f>
        <v>-0.10000050338027326</v>
      </c>
      <c r="F32" s="156">
        <f>Input_Analysis!P31</f>
        <v>9.995260252888441E-2</v>
      </c>
      <c r="G32" s="160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-0.64516015890321532</v>
      </c>
      <c r="M32" s="139">
        <f t="shared" si="7"/>
        <v>-4.780116911764028E-3</v>
      </c>
      <c r="O32" s="13">
        <f t="shared" si="8"/>
        <v>2.8740918012931269</v>
      </c>
      <c r="P32" s="13">
        <f t="shared" si="9"/>
        <v>6.4402052852746972E-3</v>
      </c>
      <c r="Q32" s="13">
        <f t="shared" si="17"/>
        <v>2.8555820600840742</v>
      </c>
      <c r="R32" s="13" t="e">
        <f t="shared" si="18"/>
        <v>#NUM!</v>
      </c>
      <c r="S32" s="13">
        <f t="shared" si="11"/>
        <v>4.2086419028787265</v>
      </c>
      <c r="T32" s="13" t="e">
        <f t="shared" si="0"/>
        <v>#NUM!</v>
      </c>
      <c r="U32" s="13" t="e">
        <f t="shared" si="12"/>
        <v>#NUM!</v>
      </c>
      <c r="V32" s="4">
        <f t="shared" si="1"/>
        <v>1.0346730484655255</v>
      </c>
      <c r="W32" s="4">
        <f t="shared" si="13"/>
        <v>21.60959152661334</v>
      </c>
      <c r="X32" s="4">
        <f t="shared" si="2"/>
        <v>0.19160612008620845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0.86222754038793803</v>
      </c>
      <c r="AE32" s="106">
        <f>Input_Analysis!F31/100</f>
        <v>0.20900105206477107</v>
      </c>
      <c r="AF32" s="105">
        <f t="shared" si="4"/>
        <v>5.2013086690768928E-2</v>
      </c>
    </row>
    <row r="33" spans="1:32" s="3" customFormat="1">
      <c r="A33" s="154">
        <f>Input_Analysis!A32</f>
        <v>0.32</v>
      </c>
      <c r="B33" s="154">
        <f>Input_Analysis!B32</f>
        <v>1.0498656</v>
      </c>
      <c r="C33" s="154">
        <f>Input_Analysis!I32</f>
        <v>26.320122909517643</v>
      </c>
      <c r="D33" s="154">
        <f>Input_Analysis!F32</f>
        <v>26.300132389011868</v>
      </c>
      <c r="E33" s="155">
        <f>Input_Analysis!L32</f>
        <v>-0.10000050338027326</v>
      </c>
      <c r="F33" s="156">
        <f>Input_Analysis!P32</f>
        <v>9.995260252888441E-2</v>
      </c>
      <c r="G33" s="160">
        <f>Input_Analysis!Q32</f>
        <v>0</v>
      </c>
      <c r="H33" s="4"/>
      <c r="I33" s="4">
        <f t="shared" si="16"/>
        <v>5.76</v>
      </c>
      <c r="J33" s="4">
        <f t="shared" si="5"/>
        <v>5.76</v>
      </c>
      <c r="K33" s="4"/>
      <c r="L33" s="4">
        <f t="shared" si="6"/>
        <v>-0.48685422998426947</v>
      </c>
      <c r="M33" s="139">
        <f t="shared" si="7"/>
        <v>-3.7993934801919937E-3</v>
      </c>
      <c r="O33" s="13">
        <f t="shared" si="8"/>
        <v>3.5694657829023693</v>
      </c>
      <c r="P33" s="13">
        <f t="shared" si="9"/>
        <v>4.861478842746343E-3</v>
      </c>
      <c r="Q33" s="13">
        <f t="shared" si="17"/>
        <v>3.5521129005188823</v>
      </c>
      <c r="R33" s="13" t="e">
        <f t="shared" si="18"/>
        <v>#NUM!</v>
      </c>
      <c r="S33" s="13">
        <f t="shared" si="11"/>
        <v>4.0750000000000002</v>
      </c>
      <c r="T33" s="13" t="e">
        <f t="shared" si="0"/>
        <v>#NUM!</v>
      </c>
      <c r="U33" s="13" t="e">
        <f t="shared" si="12"/>
        <v>#NUM!</v>
      </c>
      <c r="V33" s="4">
        <f t="shared" si="1"/>
        <v>1.3706748606345096</v>
      </c>
      <c r="W33" s="4">
        <f t="shared" si="13"/>
        <v>28.627133854541807</v>
      </c>
      <c r="X33" s="4">
        <f t="shared" si="2"/>
        <v>0.23796438552682458</v>
      </c>
      <c r="Z33" s="13">
        <f t="shared" si="14"/>
        <v>0.99755199999999999</v>
      </c>
      <c r="AA33" s="25">
        <f t="shared" si="3"/>
        <v>8.4293144E-2</v>
      </c>
      <c r="AC33" s="3">
        <f t="shared" si="15"/>
        <v>1.0708397348707108</v>
      </c>
      <c r="AE33" s="106">
        <f>Input_Analysis!F32/100</f>
        <v>0.26300132389011865</v>
      </c>
      <c r="AF33" s="105">
        <f t="shared" si="4"/>
        <v>5.7412991695323733E-2</v>
      </c>
    </row>
    <row r="34" spans="1:32" s="3" customFormat="1">
      <c r="A34" s="154">
        <f>Input_Analysis!A33</f>
        <v>0.34</v>
      </c>
      <c r="B34" s="154">
        <f>Input_Analysis!B33</f>
        <v>1.1154822</v>
      </c>
      <c r="C34" s="154">
        <f>Input_Analysis!I33</f>
        <v>26.320122909517643</v>
      </c>
      <c r="D34" s="154">
        <f>Input_Analysis!F33</f>
        <v>26.300132389011868</v>
      </c>
      <c r="E34" s="155">
        <f>Input_Analysis!L33</f>
        <v>-0.10000050338027326</v>
      </c>
      <c r="F34" s="156">
        <f>Input_Analysis!P33</f>
        <v>9.995260252888441E-2</v>
      </c>
      <c r="G34" s="160">
        <f>Input_Analysis!Q33</f>
        <v>0</v>
      </c>
      <c r="H34" s="4"/>
      <c r="I34" s="4">
        <f t="shared" si="16"/>
        <v>6.12</v>
      </c>
      <c r="J34" s="4">
        <f t="shared" si="5"/>
        <v>6.12</v>
      </c>
      <c r="K34" s="4"/>
      <c r="L34" s="4">
        <f t="shared" si="6"/>
        <v>-0.49553938226254546</v>
      </c>
      <c r="M34" s="139">
        <f t="shared" si="7"/>
        <v>-3.7993934801919937E-3</v>
      </c>
      <c r="O34" s="13">
        <f t="shared" si="8"/>
        <v>3.3006736780257584</v>
      </c>
      <c r="P34" s="13">
        <f t="shared" si="9"/>
        <v>4.9481185325753628E-3</v>
      </c>
      <c r="Q34" s="13">
        <f t="shared" si="17"/>
        <v>3.2843415534295355</v>
      </c>
      <c r="R34" s="13" t="e">
        <f t="shared" si="18"/>
        <v>#NUM!</v>
      </c>
      <c r="S34" s="13">
        <f t="shared" si="11"/>
        <v>3.9533306880922274</v>
      </c>
      <c r="T34" s="13" t="e">
        <f t="shared" si="0"/>
        <v>#NUM!</v>
      </c>
      <c r="U34" s="13" t="e">
        <f t="shared" si="12"/>
        <v>#NUM!</v>
      </c>
      <c r="V34" s="4">
        <f t="shared" si="1"/>
        <v>1.3466748606345094</v>
      </c>
      <c r="W34" s="4">
        <f t="shared" si="13"/>
        <v>28.125883534541799</v>
      </c>
      <c r="X34" s="4">
        <f t="shared" si="2"/>
        <v>0.22004491186838387</v>
      </c>
      <c r="Z34" s="13">
        <f t="shared" si="14"/>
        <v>0.99739900000000004</v>
      </c>
      <c r="AA34" s="25">
        <f t="shared" si="3"/>
        <v>8.4280215500000005E-2</v>
      </c>
      <c r="AC34" s="3">
        <f t="shared" si="15"/>
        <v>0.99020210340772752</v>
      </c>
      <c r="AE34" s="106">
        <f>Input_Analysis!F33/100</f>
        <v>0.26300132389011865</v>
      </c>
      <c r="AF34" s="105">
        <f t="shared" si="4"/>
        <v>5.6549392421840733E-2</v>
      </c>
    </row>
    <row r="35" spans="1:32" s="3" customFormat="1">
      <c r="A35" s="154">
        <f>Input_Analysis!A34</f>
        <v>0.36</v>
      </c>
      <c r="B35" s="154">
        <f>Input_Analysis!B34</f>
        <v>1.1810988</v>
      </c>
      <c r="C35" s="154">
        <f>Input_Analysis!I34</f>
        <v>27.779430906439355</v>
      </c>
      <c r="D35" s="154">
        <f>Input_Analysis!F34</f>
        <v>26.300132389011868</v>
      </c>
      <c r="E35" s="155">
        <f>Input_Analysis!L34</f>
        <v>0</v>
      </c>
      <c r="F35" s="156">
        <f>Input_Analysis!P34</f>
        <v>7.3964925871374474</v>
      </c>
      <c r="G35" s="160">
        <f>Input_Analysis!Q34</f>
        <v>0</v>
      </c>
      <c r="H35" s="4"/>
      <c r="I35" s="4">
        <f t="shared" si="16"/>
        <v>6.4799999999999995</v>
      </c>
      <c r="J35" s="4">
        <f t="shared" si="5"/>
        <v>6.4799999999999995</v>
      </c>
      <c r="K35" s="4"/>
      <c r="L35" s="4">
        <f t="shared" si="6"/>
        <v>0</v>
      </c>
      <c r="M35" s="139">
        <f t="shared" si="7"/>
        <v>0</v>
      </c>
      <c r="O35" s="13">
        <f t="shared" si="8"/>
        <v>3.2869492139566909</v>
      </c>
      <c r="P35" s="13">
        <f t="shared" si="9"/>
        <v>0.34726245126583644</v>
      </c>
      <c r="Q35" s="13">
        <f t="shared" si="17"/>
        <v>2.1455151727317761</v>
      </c>
      <c r="R35" s="13" t="e">
        <f t="shared" si="18"/>
        <v>#NUM!</v>
      </c>
      <c r="S35" s="13">
        <f t="shared" si="11"/>
        <v>3.841946844446908</v>
      </c>
      <c r="T35" s="13" t="e">
        <f t="shared" si="0"/>
        <v>#NUM!</v>
      </c>
      <c r="U35" s="13" t="e">
        <f t="shared" si="12"/>
        <v>#NUM!</v>
      </c>
      <c r="V35" s="4">
        <f t="shared" si="1"/>
        <v>1.4199620604292904</v>
      </c>
      <c r="W35" s="4">
        <f t="shared" si="13"/>
        <v>29.656518215751714</v>
      </c>
      <c r="X35" s="4">
        <f t="shared" si="2"/>
        <v>0.21912994759711274</v>
      </c>
      <c r="Z35" s="13">
        <f t="shared" si="14"/>
        <v>0.99724599999999997</v>
      </c>
      <c r="AA35" s="25">
        <f t="shared" si="3"/>
        <v>8.4267286999999996E-2</v>
      </c>
      <c r="AC35" s="3">
        <f t="shared" si="15"/>
        <v>0.98608476418700719</v>
      </c>
      <c r="AE35" s="106">
        <f>Input_Analysis!F34/100</f>
        <v>0.26300132389011865</v>
      </c>
      <c r="AF35" s="105">
        <f t="shared" si="4"/>
        <v>5.5747070114361134E-2</v>
      </c>
    </row>
    <row r="36" spans="1:32" s="3" customFormat="1">
      <c r="A36" s="154">
        <f>Input_Analysis!A35</f>
        <v>0.38</v>
      </c>
      <c r="B36" s="154">
        <f>Input_Analysis!B35</f>
        <v>1.2467154</v>
      </c>
      <c r="C36" s="154">
        <f>Input_Analysis!I35</f>
        <v>163.98011651037152</v>
      </c>
      <c r="D36" s="154">
        <f>Input_Analysis!F35</f>
        <v>162.50081799294404</v>
      </c>
      <c r="E36" s="155">
        <f>Input_Analysis!L35</f>
        <v>0</v>
      </c>
      <c r="F36" s="156">
        <f>Input_Analysis!P35</f>
        <v>7.3964925871374474</v>
      </c>
      <c r="G36" s="160">
        <f>Input_Analysis!Q35</f>
        <v>0</v>
      </c>
      <c r="H36" s="4"/>
      <c r="I36" s="4">
        <f t="shared" si="16"/>
        <v>6.84</v>
      </c>
      <c r="J36" s="4">
        <f t="shared" si="5"/>
        <v>6.84</v>
      </c>
      <c r="K36" s="4"/>
      <c r="L36" s="4">
        <f t="shared" si="6"/>
        <v>0</v>
      </c>
      <c r="M36" s="139">
        <f t="shared" si="7"/>
        <v>0</v>
      </c>
      <c r="O36" s="13">
        <f t="shared" si="8"/>
        <v>22.973701244206364</v>
      </c>
      <c r="P36" s="13">
        <f t="shared" si="9"/>
        <v>4.7069410099675385E-2</v>
      </c>
      <c r="Q36" s="13">
        <f t="shared" si="17"/>
        <v>21.892342678835391</v>
      </c>
      <c r="R36" s="13" t="e">
        <f t="shared" si="18"/>
        <v>#NUM!</v>
      </c>
      <c r="S36" s="13">
        <f t="shared" si="11"/>
        <v>3.7394764620901566</v>
      </c>
      <c r="T36" s="13" t="e">
        <f t="shared" si="0"/>
        <v>#NUM!</v>
      </c>
      <c r="U36" s="13" t="e">
        <f t="shared" si="12"/>
        <v>#NUM!</v>
      </c>
      <c r="V36" s="4">
        <f t="shared" si="1"/>
        <v>10.476007767358102</v>
      </c>
      <c r="W36" s="4">
        <f t="shared" si="13"/>
        <v>218.79592690461391</v>
      </c>
      <c r="X36" s="4">
        <f t="shared" si="2"/>
        <v>1.5315800829470909</v>
      </c>
      <c r="Z36" s="13">
        <f t="shared" si="14"/>
        <v>0.99709300000000001</v>
      </c>
      <c r="AA36" s="25">
        <f t="shared" si="3"/>
        <v>8.4254358500000001E-2</v>
      </c>
      <c r="AC36" s="3">
        <f t="shared" si="15"/>
        <v>6.8921103732619091</v>
      </c>
      <c r="AE36" s="106">
        <f>Input_Analysis!F35/100</f>
        <v>1.6250081799294405</v>
      </c>
      <c r="AF36" s="105">
        <f t="shared" si="4"/>
        <v>0.13671009391820196</v>
      </c>
    </row>
    <row r="37" spans="1:32" s="3" customFormat="1">
      <c r="A37" s="154">
        <f>Input_Analysis!A36</f>
        <v>0.4</v>
      </c>
      <c r="B37" s="154">
        <f>Input_Analysis!B36</f>
        <v>1.3123320000000001</v>
      </c>
      <c r="C37" s="154">
        <f>Input_Analysis!I36</f>
        <v>163.98011651037152</v>
      </c>
      <c r="D37" s="154">
        <f>Input_Analysis!F36</f>
        <v>162.50081799294404</v>
      </c>
      <c r="E37" s="155">
        <f>Input_Analysis!L36</f>
        <v>0</v>
      </c>
      <c r="F37" s="156">
        <f>Input_Analysis!P36</f>
        <v>7.3964925871374474</v>
      </c>
      <c r="G37" s="160">
        <f>Input_Analysis!Q36</f>
        <v>0</v>
      </c>
      <c r="H37" s="4"/>
      <c r="I37" s="4">
        <f t="shared" si="16"/>
        <v>7.2</v>
      </c>
      <c r="J37" s="4">
        <f t="shared" si="5"/>
        <v>7.2</v>
      </c>
      <c r="K37" s="4"/>
      <c r="L37" s="4">
        <f t="shared" si="6"/>
        <v>0</v>
      </c>
      <c r="M37" s="139">
        <f t="shared" si="7"/>
        <v>0</v>
      </c>
      <c r="O37" s="13">
        <f t="shared" si="8"/>
        <v>21.775016181996044</v>
      </c>
      <c r="P37" s="13">
        <f t="shared" si="9"/>
        <v>4.7177491328424574E-2</v>
      </c>
      <c r="Q37" s="13">
        <f t="shared" si="17"/>
        <v>20.747725544893623</v>
      </c>
      <c r="R37" s="13" t="e">
        <f t="shared" si="18"/>
        <v>#NUM!</v>
      </c>
      <c r="S37" s="13">
        <f t="shared" si="11"/>
        <v>3.644790803324657</v>
      </c>
      <c r="T37" s="13" t="e">
        <f t="shared" si="0"/>
        <v>#NUM!</v>
      </c>
      <c r="U37" s="13" t="e">
        <f t="shared" si="12"/>
        <v>#NUM!</v>
      </c>
      <c r="V37" s="4">
        <f t="shared" si="1"/>
        <v>10.452007767358102</v>
      </c>
      <c r="W37" s="4">
        <f t="shared" si="13"/>
        <v>218.29467658461394</v>
      </c>
      <c r="X37" s="4">
        <f t="shared" si="2"/>
        <v>1.4516677454664031</v>
      </c>
      <c r="Z37" s="13">
        <f t="shared" si="14"/>
        <v>0.99694000000000005</v>
      </c>
      <c r="AA37" s="25">
        <f t="shared" si="3"/>
        <v>8.4241430000000006E-2</v>
      </c>
      <c r="AC37" s="3">
        <f t="shared" si="15"/>
        <v>6.5325048545988134</v>
      </c>
      <c r="AE37" s="106">
        <f>Input_Analysis!F36/100</f>
        <v>1.6250081799294405</v>
      </c>
      <c r="AF37" s="105">
        <f t="shared" si="4"/>
        <v>0.13496820839502241</v>
      </c>
    </row>
    <row r="38" spans="1:32" s="3" customFormat="1">
      <c r="A38" s="154">
        <f>Input_Analysis!A37</f>
        <v>0.42</v>
      </c>
      <c r="B38" s="154">
        <f>Input_Analysis!B37</f>
        <v>1.3779485999999999</v>
      </c>
      <c r="C38" s="154">
        <f>Input_Analysis!I37</f>
        <v>164.73975628959104</v>
      </c>
      <c r="D38" s="154">
        <f>Input_Analysis!F37</f>
        <v>162.50081799294404</v>
      </c>
      <c r="E38" s="155">
        <f>Input_Analysis!L37</f>
        <v>0</v>
      </c>
      <c r="F38" s="156">
        <f>Input_Analysis!P37</f>
        <v>11.194691483235053</v>
      </c>
      <c r="G38" s="160">
        <f>Input_Analysis!Q37</f>
        <v>0</v>
      </c>
      <c r="H38" s="4"/>
      <c r="I38" s="4">
        <f t="shared" si="16"/>
        <v>7.56</v>
      </c>
      <c r="J38" s="4">
        <f t="shared" si="5"/>
        <v>7.56</v>
      </c>
      <c r="K38" s="4"/>
      <c r="L38" s="4">
        <f t="shared" si="6"/>
        <v>0</v>
      </c>
      <c r="M38" s="139">
        <f t="shared" si="7"/>
        <v>0</v>
      </c>
      <c r="O38" s="13">
        <f t="shared" si="8"/>
        <v>20.790973054178711</v>
      </c>
      <c r="P38" s="13">
        <f t="shared" si="9"/>
        <v>7.1222221916477174E-2</v>
      </c>
      <c r="Q38" s="13">
        <f t="shared" si="17"/>
        <v>19.310193757454496</v>
      </c>
      <c r="R38" s="13" t="e">
        <f t="shared" si="18"/>
        <v>#NUM!</v>
      </c>
      <c r="S38" s="13">
        <f t="shared" si="11"/>
        <v>3.5569516108466757</v>
      </c>
      <c r="T38" s="13" t="e">
        <f t="shared" si="0"/>
        <v>#NUM!</v>
      </c>
      <c r="U38" s="13" t="e">
        <f t="shared" si="12"/>
        <v>#NUM!</v>
      </c>
      <c r="V38" s="4">
        <f t="shared" si="1"/>
        <v>10.478650419306069</v>
      </c>
      <c r="W38" s="4">
        <f t="shared" si="13"/>
        <v>218.85111982688755</v>
      </c>
      <c r="X38" s="4">
        <f t="shared" si="2"/>
        <v>1.3860648702785807</v>
      </c>
      <c r="Z38" s="13">
        <f t="shared" si="14"/>
        <v>0.99678699999999998</v>
      </c>
      <c r="AA38" s="25">
        <f t="shared" si="3"/>
        <v>8.4228501499999997E-2</v>
      </c>
      <c r="AC38" s="3">
        <f t="shared" si="15"/>
        <v>6.2372919162536133</v>
      </c>
      <c r="AE38" s="106">
        <f>Input_Analysis!F37/100</f>
        <v>1.6250081799294405</v>
      </c>
      <c r="AF38" s="105">
        <f t="shared" si="4"/>
        <v>0.13333192772115271</v>
      </c>
    </row>
    <row r="39" spans="1:32" s="3" customFormat="1">
      <c r="A39" s="154">
        <f>Input_Analysis!A38</f>
        <v>0.44</v>
      </c>
      <c r="B39" s="154">
        <f>Input_Analysis!B38</f>
        <v>1.4435651999999999</v>
      </c>
      <c r="C39" s="154">
        <f>Input_Analysis!I38</f>
        <v>117.0191903507352</v>
      </c>
      <c r="D39" s="154">
        <f>Input_Analysis!F38</f>
        <v>114.10057435689178</v>
      </c>
      <c r="E39" s="155">
        <f>Input_Analysis!L38</f>
        <v>0</v>
      </c>
      <c r="F39" s="156">
        <f>Input_Analysis!P38</f>
        <v>14.593079969217124</v>
      </c>
      <c r="G39" s="160">
        <f>Input_Analysis!Q38</f>
        <v>0</v>
      </c>
      <c r="H39" s="4"/>
      <c r="I39" s="4">
        <f t="shared" si="16"/>
        <v>7.92</v>
      </c>
      <c r="J39" s="4">
        <f t="shared" si="5"/>
        <v>7.92</v>
      </c>
      <c r="K39" s="4"/>
      <c r="L39" s="4">
        <f t="shared" si="6"/>
        <v>0</v>
      </c>
      <c r="M39" s="139">
        <f t="shared" si="7"/>
        <v>0</v>
      </c>
      <c r="O39" s="13">
        <f t="shared" si="8"/>
        <v>13.775150296810001</v>
      </c>
      <c r="P39" s="13">
        <f t="shared" si="9"/>
        <v>0.13375974580840494</v>
      </c>
      <c r="Q39" s="13">
        <f t="shared" si="17"/>
        <v>11.932589694636119</v>
      </c>
      <c r="R39" s="13" t="e">
        <f t="shared" si="18"/>
        <v>#NUM!</v>
      </c>
      <c r="S39" s="13">
        <f t="shared" si="11"/>
        <v>3.47517167659645</v>
      </c>
      <c r="T39" s="13" t="e">
        <f t="shared" si="0"/>
        <v>#NUM!</v>
      </c>
      <c r="U39" s="13" t="e">
        <f t="shared" si="12"/>
        <v>#NUM!</v>
      </c>
      <c r="V39" s="4">
        <f t="shared" si="1"/>
        <v>7.2732793567156797</v>
      </c>
      <c r="W39" s="4">
        <f t="shared" si="13"/>
        <v>151.90556687513035</v>
      </c>
      <c r="X39" s="4">
        <f t="shared" si="2"/>
        <v>0.91834335312066662</v>
      </c>
      <c r="Z39" s="13">
        <f t="shared" si="14"/>
        <v>0.99663400000000002</v>
      </c>
      <c r="AA39" s="25">
        <f t="shared" si="3"/>
        <v>8.4215573000000002E-2</v>
      </c>
      <c r="AC39" s="3">
        <f t="shared" si="15"/>
        <v>4.132545089043</v>
      </c>
      <c r="AE39" s="106">
        <f>Input_Analysis!F38/100</f>
        <v>1.1410057435689178</v>
      </c>
      <c r="AF39" s="105">
        <f t="shared" si="4"/>
        <v>0.11043314772770056</v>
      </c>
    </row>
    <row r="40" spans="1:32" s="3" customFormat="1">
      <c r="A40" s="154">
        <f>Input_Analysis!A39</f>
        <v>0.46</v>
      </c>
      <c r="B40" s="154">
        <f>Input_Analysis!B39</f>
        <v>1.5091818000000001</v>
      </c>
      <c r="C40" s="154">
        <f>Input_Analysis!I39</f>
        <v>124.81922961439651</v>
      </c>
      <c r="D40" s="154">
        <f>Input_Analysis!F39</f>
        <v>121.90061362055309</v>
      </c>
      <c r="E40" s="155">
        <f>Input_Analysis!L39</f>
        <v>0</v>
      </c>
      <c r="F40" s="156">
        <f>Input_Analysis!P39</f>
        <v>14.593079969217124</v>
      </c>
      <c r="G40" s="160">
        <f>Input_Analysis!Q39</f>
        <v>0</v>
      </c>
      <c r="H40" s="4"/>
      <c r="I40" s="4">
        <f t="shared" si="16"/>
        <v>8.2800000000000011</v>
      </c>
      <c r="J40" s="4">
        <f t="shared" si="5"/>
        <v>8.2800000000000011</v>
      </c>
      <c r="K40" s="4"/>
      <c r="L40" s="4">
        <f t="shared" si="6"/>
        <v>0</v>
      </c>
      <c r="M40" s="139">
        <f t="shared" si="7"/>
        <v>0</v>
      </c>
      <c r="O40" s="13">
        <f t="shared" si="8"/>
        <v>14.074786185313586</v>
      </c>
      <c r="P40" s="13">
        <f t="shared" si="9"/>
        <v>0.12522032295478971</v>
      </c>
      <c r="Q40" s="13">
        <f t="shared" si="17"/>
        <v>12.312336913669007</v>
      </c>
      <c r="R40" s="13" t="e">
        <f t="shared" si="18"/>
        <v>#NUM!</v>
      </c>
      <c r="S40" s="13">
        <f t="shared" si="11"/>
        <v>3.3987849491303179</v>
      </c>
      <c r="T40" s="13" t="e">
        <f t="shared" si="0"/>
        <v>#NUM!</v>
      </c>
      <c r="U40" s="13" t="e">
        <f t="shared" si="12"/>
        <v>#NUM!</v>
      </c>
      <c r="V40" s="4">
        <f t="shared" si="1"/>
        <v>7.7692819742930999</v>
      </c>
      <c r="W40" s="4">
        <f t="shared" si="13"/>
        <v>162.26479482436034</v>
      </c>
      <c r="X40" s="4">
        <f t="shared" si="2"/>
        <v>0.93831907902090561</v>
      </c>
      <c r="Z40" s="13">
        <f t="shared" si="14"/>
        <v>0.99648099999999995</v>
      </c>
      <c r="AA40" s="25">
        <f t="shared" si="3"/>
        <v>8.4202644500000007E-2</v>
      </c>
      <c r="AC40" s="3">
        <f t="shared" si="15"/>
        <v>4.2224358555940755</v>
      </c>
      <c r="AE40" s="106">
        <f>Input_Analysis!F39/100</f>
        <v>1.2190061362055309</v>
      </c>
      <c r="AF40" s="105">
        <f t="shared" si="4"/>
        <v>0.11288394878707166</v>
      </c>
    </row>
    <row r="41" spans="1:32" s="3" customFormat="1">
      <c r="A41" s="154">
        <f>Input_Analysis!A40</f>
        <v>0.48</v>
      </c>
      <c r="B41" s="154">
        <f>Input_Analysis!B40</f>
        <v>1.5747983999999999</v>
      </c>
      <c r="C41" s="154">
        <f>Input_Analysis!I40</f>
        <v>124.43940972478676</v>
      </c>
      <c r="D41" s="154">
        <f>Input_Analysis!F40</f>
        <v>121.90061362055309</v>
      </c>
      <c r="E41" s="155">
        <f>Input_Analysis!L40</f>
        <v>0</v>
      </c>
      <c r="F41" s="156">
        <f>Input_Analysis!P40</f>
        <v>12.693980521168321</v>
      </c>
      <c r="G41" s="160">
        <f>Input_Analysis!Q40</f>
        <v>0</v>
      </c>
      <c r="H41" s="4"/>
      <c r="I41" s="4">
        <f t="shared" si="16"/>
        <v>8.64</v>
      </c>
      <c r="J41" s="4">
        <f t="shared" si="5"/>
        <v>8.64</v>
      </c>
      <c r="K41" s="4"/>
      <c r="L41" s="4">
        <f t="shared" si="6"/>
        <v>0</v>
      </c>
      <c r="M41" s="139">
        <f t="shared" si="7"/>
        <v>0</v>
      </c>
      <c r="O41" s="13">
        <f t="shared" si="8"/>
        <v>13.402709458887355</v>
      </c>
      <c r="P41" s="13">
        <f t="shared" si="9"/>
        <v>0.10962042510697864</v>
      </c>
      <c r="Q41" s="13">
        <f t="shared" si="17"/>
        <v>11.933498750418799</v>
      </c>
      <c r="R41" s="13" t="e">
        <f t="shared" si="18"/>
        <v>#NUM!</v>
      </c>
      <c r="S41" s="13">
        <f t="shared" si="11"/>
        <v>3.3272235672804835</v>
      </c>
      <c r="T41" s="13" t="e">
        <f t="shared" si="0"/>
        <v>#NUM!</v>
      </c>
      <c r="U41" s="13" t="e">
        <f t="shared" si="12"/>
        <v>#NUM!</v>
      </c>
      <c r="V41" s="4">
        <f t="shared" si="1"/>
        <v>7.719960648319117</v>
      </c>
      <c r="W41" s="4">
        <f t="shared" si="13"/>
        <v>161.23469772322352</v>
      </c>
      <c r="X41" s="4">
        <f t="shared" si="2"/>
        <v>0.89351396392582372</v>
      </c>
      <c r="Z41" s="13">
        <f t="shared" si="14"/>
        <v>0.99632799999999999</v>
      </c>
      <c r="AA41" s="25">
        <f t="shared" si="3"/>
        <v>8.4189716000000012E-2</v>
      </c>
      <c r="AC41" s="3">
        <f t="shared" si="15"/>
        <v>4.020812837666206</v>
      </c>
      <c r="AE41" s="106">
        <f>Input_Analysis!F40/100</f>
        <v>1.2190061362055309</v>
      </c>
      <c r="AF41" s="105">
        <f t="shared" si="4"/>
        <v>0.11168924150939684</v>
      </c>
    </row>
    <row r="42" spans="1:32" s="3" customFormat="1">
      <c r="A42" s="154">
        <f>Input_Analysis!A41</f>
        <v>0.5</v>
      </c>
      <c r="B42" s="154">
        <f>Input_Analysis!B41</f>
        <v>1.640415</v>
      </c>
      <c r="C42" s="154">
        <f>Input_Analysis!I41</f>
        <v>104.73931055887294</v>
      </c>
      <c r="D42" s="154">
        <f>Input_Analysis!F41</f>
        <v>102.20051445463928</v>
      </c>
      <c r="E42" s="155">
        <f>Input_Analysis!L41</f>
        <v>0</v>
      </c>
      <c r="F42" s="156">
        <f>Input_Analysis!P41</f>
        <v>12.693980521168321</v>
      </c>
      <c r="G42" s="160">
        <f>Input_Analysis!Q41</f>
        <v>0</v>
      </c>
      <c r="H42" s="4"/>
      <c r="I42" s="4">
        <f t="shared" si="16"/>
        <v>9</v>
      </c>
      <c r="J42" s="4">
        <f t="shared" si="5"/>
        <v>9</v>
      </c>
      <c r="K42" s="4"/>
      <c r="L42" s="4">
        <f t="shared" si="6"/>
        <v>0</v>
      </c>
      <c r="M42" s="139">
        <f t="shared" si="7"/>
        <v>0</v>
      </c>
      <c r="O42" s="13">
        <f t="shared" si="8"/>
        <v>10.637701173208105</v>
      </c>
      <c r="P42" s="13">
        <f t="shared" si="9"/>
        <v>0.13258901121250935</v>
      </c>
      <c r="Q42" s="13">
        <f t="shared" si="17"/>
        <v>9.2272588930782931</v>
      </c>
      <c r="R42" s="13" t="e">
        <f t="shared" si="18"/>
        <v>#NUM!</v>
      </c>
      <c r="S42" s="13">
        <f t="shared" si="11"/>
        <v>3.26</v>
      </c>
      <c r="T42" s="13" t="e">
        <f t="shared" si="0"/>
        <v>#NUM!</v>
      </c>
      <c r="U42" s="13" t="e">
        <f t="shared" si="12"/>
        <v>#NUM!</v>
      </c>
      <c r="V42" s="4">
        <f t="shared" si="1"/>
        <v>6.3826207039248626</v>
      </c>
      <c r="W42" s="4">
        <f t="shared" si="13"/>
        <v>133.30377792837345</v>
      </c>
      <c r="X42" s="4">
        <f t="shared" si="2"/>
        <v>0.70918007821387363</v>
      </c>
      <c r="Z42" s="13">
        <f t="shared" si="14"/>
        <v>0.99617500000000003</v>
      </c>
      <c r="AA42" s="25">
        <f t="shared" si="3"/>
        <v>8.4176787500000003E-2</v>
      </c>
      <c r="AC42" s="3">
        <f t="shared" si="15"/>
        <v>3.1913103519624317</v>
      </c>
      <c r="AE42" s="106">
        <f>Input_Analysis!F41/100</f>
        <v>1.0220051445463927</v>
      </c>
      <c r="AF42" s="105">
        <f t="shared" si="4"/>
        <v>0.10122848681474178</v>
      </c>
    </row>
    <row r="43" spans="1:32" s="3" customFormat="1">
      <c r="A43" s="154">
        <f>Input_Analysis!A42</f>
        <v>0.52</v>
      </c>
      <c r="B43" s="154">
        <f>Input_Analysis!B42</f>
        <v>1.7060316</v>
      </c>
      <c r="C43" s="154">
        <f>Input_Analysis!I42</f>
        <v>104.49942431280361</v>
      </c>
      <c r="D43" s="154">
        <f>Input_Analysis!F42</f>
        <v>102.20051445463928</v>
      </c>
      <c r="E43" s="155">
        <f>Input_Analysis!L42</f>
        <v>0</v>
      </c>
      <c r="F43" s="156">
        <f>Input_Analysis!P42</f>
        <v>11.494549290821707</v>
      </c>
      <c r="G43" s="160">
        <f>Input_Analysis!Q42</f>
        <v>0</v>
      </c>
      <c r="H43" s="4"/>
      <c r="I43" s="4">
        <f t="shared" si="16"/>
        <v>9.36</v>
      </c>
      <c r="J43" s="4">
        <f t="shared" si="5"/>
        <v>9.36</v>
      </c>
      <c r="K43" s="4"/>
      <c r="L43" s="4">
        <f t="shared" si="6"/>
        <v>0</v>
      </c>
      <c r="M43" s="139">
        <f t="shared" si="7"/>
        <v>0</v>
      </c>
      <c r="O43" s="13">
        <f t="shared" si="8"/>
        <v>10.164468409487567</v>
      </c>
      <c r="P43" s="13">
        <f t="shared" si="9"/>
        <v>0.12081794034226462</v>
      </c>
      <c r="Q43" s="13">
        <f t="shared" si="17"/>
        <v>8.9364182715792637</v>
      </c>
      <c r="R43" s="13" t="e">
        <f t="shared" si="18"/>
        <v>#NUM!</v>
      </c>
      <c r="S43" s="13">
        <f t="shared" si="11"/>
        <v>3.1966930027523994</v>
      </c>
      <c r="T43" s="13" t="e">
        <f t="shared" si="0"/>
        <v>#NUM!</v>
      </c>
      <c r="U43" s="13" t="e">
        <f t="shared" si="12"/>
        <v>#NUM!</v>
      </c>
      <c r="V43" s="4">
        <f t="shared" si="1"/>
        <v>6.3426282875202409</v>
      </c>
      <c r="W43" s="4">
        <f t="shared" si="13"/>
        <v>132.46851911502387</v>
      </c>
      <c r="X43" s="4">
        <f t="shared" si="2"/>
        <v>0.67763122729917102</v>
      </c>
      <c r="Z43" s="13">
        <f t="shared" si="14"/>
        <v>0.99602199999999996</v>
      </c>
      <c r="AA43" s="25">
        <f t="shared" si="3"/>
        <v>8.4163859000000008E-2</v>
      </c>
      <c r="AC43" s="3">
        <f t="shared" si="15"/>
        <v>3.0493405228462698</v>
      </c>
      <c r="AE43" s="106">
        <f>Input_Analysis!F42/100</f>
        <v>1.0220051445463927</v>
      </c>
      <c r="AF43" s="105">
        <f t="shared" si="4"/>
        <v>0.10024077371851012</v>
      </c>
    </row>
    <row r="44" spans="1:32" s="3" customFormat="1">
      <c r="A44" s="154">
        <f>Input_Analysis!A43</f>
        <v>0.54</v>
      </c>
      <c r="B44" s="154">
        <f>Input_Analysis!B43</f>
        <v>1.7716482</v>
      </c>
      <c r="C44" s="154">
        <f>Input_Analysis!I43</f>
        <v>113.19932440433323</v>
      </c>
      <c r="D44" s="154">
        <f>Input_Analysis!F43</f>
        <v>110.60055673858223</v>
      </c>
      <c r="E44" s="155">
        <f>Input_Analysis!L43</f>
        <v>0</v>
      </c>
      <c r="F44" s="156">
        <f>Input_Analysis!P43</f>
        <v>12.993838328754972</v>
      </c>
      <c r="G44" s="160">
        <f>Input_Analysis!Q43</f>
        <v>0</v>
      </c>
      <c r="H44" s="4"/>
      <c r="I44" s="4">
        <f t="shared" si="16"/>
        <v>9.7200000000000006</v>
      </c>
      <c r="J44" s="4">
        <f t="shared" si="5"/>
        <v>9.7200000000000006</v>
      </c>
      <c r="K44" s="4"/>
      <c r="L44" s="4">
        <f t="shared" si="6"/>
        <v>0</v>
      </c>
      <c r="M44" s="139">
        <f t="shared" si="7"/>
        <v>0</v>
      </c>
      <c r="O44" s="13">
        <f t="shared" si="8"/>
        <v>10.646021029252388</v>
      </c>
      <c r="P44" s="13">
        <f t="shared" si="9"/>
        <v>0.1255694159538874</v>
      </c>
      <c r="Q44" s="13">
        <f t="shared" si="17"/>
        <v>9.3092063863763634</v>
      </c>
      <c r="R44" s="13" t="e">
        <f t="shared" si="18"/>
        <v>#NUM!</v>
      </c>
      <c r="S44" s="13">
        <f t="shared" si="11"/>
        <v>3.1369364625969665</v>
      </c>
      <c r="T44" s="13" t="e">
        <f t="shared" si="0"/>
        <v>#NUM!</v>
      </c>
      <c r="U44" s="13" t="e">
        <f t="shared" si="12"/>
        <v>#NUM!</v>
      </c>
      <c r="V44" s="4">
        <f t="shared" si="1"/>
        <v>6.8986216269555483</v>
      </c>
      <c r="W44" s="4">
        <f t="shared" si="13"/>
        <v>144.0806790862662</v>
      </c>
      <c r="X44" s="4">
        <f t="shared" si="2"/>
        <v>0.70973473528349262</v>
      </c>
      <c r="Z44" s="13">
        <f t="shared" si="14"/>
        <v>0.995869</v>
      </c>
      <c r="AA44" s="25">
        <f t="shared" si="3"/>
        <v>8.4150930500000012E-2</v>
      </c>
      <c r="AC44" s="3">
        <f t="shared" si="15"/>
        <v>3.1938063087757165</v>
      </c>
      <c r="AE44" s="106">
        <f>Input_Analysis!F43/100</f>
        <v>1.1060055673858222</v>
      </c>
      <c r="AF44" s="105">
        <f t="shared" si="4"/>
        <v>0.10329966703946768</v>
      </c>
    </row>
    <row r="45" spans="1:32" s="3" customFormat="1">
      <c r="A45" s="154">
        <f>Input_Analysis!A44</f>
        <v>0.56000000000000005</v>
      </c>
      <c r="B45" s="154">
        <f>Input_Analysis!B44</f>
        <v>1.8372648</v>
      </c>
      <c r="C45" s="154">
        <f>Input_Analysis!I44</f>
        <v>329.84053946957084</v>
      </c>
      <c r="D45" s="154">
        <f>Input_Analysis!F44</f>
        <v>327.50164857039493</v>
      </c>
      <c r="E45" s="155">
        <f>Input_Analysis!L44</f>
        <v>0</v>
      </c>
      <c r="F45" s="156">
        <f>Input_Analysis!P44</f>
        <v>11.694454495879475</v>
      </c>
      <c r="G45" s="160">
        <f>Input_Analysis!Q44</f>
        <v>0</v>
      </c>
      <c r="H45" s="4"/>
      <c r="I45" s="4">
        <f t="shared" si="16"/>
        <v>10.080000000000002</v>
      </c>
      <c r="J45" s="4">
        <f t="shared" si="5"/>
        <v>10.080000000000002</v>
      </c>
      <c r="K45" s="4"/>
      <c r="L45" s="4">
        <f t="shared" si="6"/>
        <v>0</v>
      </c>
      <c r="M45" s="139">
        <f t="shared" si="7"/>
        <v>0</v>
      </c>
      <c r="O45" s="13">
        <f t="shared" si="8"/>
        <v>31.722275741028849</v>
      </c>
      <c r="P45" s="13">
        <f t="shared" si="9"/>
        <v>3.6572538047623435E-2</v>
      </c>
      <c r="Q45" s="13">
        <f t="shared" si="17"/>
        <v>30.56211160453287</v>
      </c>
      <c r="R45" s="13" t="e">
        <f t="shared" si="18"/>
        <v>#NUM!</v>
      </c>
      <c r="S45" s="13">
        <f t="shared" si="11"/>
        <v>3.0804104550252016</v>
      </c>
      <c r="T45" s="13" t="e">
        <f t="shared" si="0"/>
        <v>#NUM!</v>
      </c>
      <c r="U45" s="13" t="e">
        <f t="shared" si="12"/>
        <v>#NUM!</v>
      </c>
      <c r="V45" s="4">
        <f t="shared" si="1"/>
        <v>21.317369297971389</v>
      </c>
      <c r="W45" s="4">
        <f t="shared" si="13"/>
        <v>445.22242425693059</v>
      </c>
      <c r="X45" s="4">
        <f t="shared" si="2"/>
        <v>2.1148183827352565</v>
      </c>
      <c r="Z45" s="13">
        <f t="shared" si="14"/>
        <v>0.99571600000000005</v>
      </c>
      <c r="AA45" s="25">
        <f t="shared" si="3"/>
        <v>8.4138002000000003E-2</v>
      </c>
      <c r="AC45" s="3">
        <f t="shared" si="15"/>
        <v>9.516682722308655</v>
      </c>
      <c r="AE45" s="106">
        <f>Input_Analysis!F44/100</f>
        <v>3.2750164857039494</v>
      </c>
      <c r="AF45" s="105">
        <f t="shared" si="4"/>
        <v>0.17614829488427014</v>
      </c>
    </row>
    <row r="46" spans="1:32" s="3" customFormat="1">
      <c r="A46" s="154">
        <f>Input_Analysis!A45</f>
        <v>0.57999999999999996</v>
      </c>
      <c r="B46" s="154">
        <f>Input_Analysis!B45</f>
        <v>1.9028813999999998</v>
      </c>
      <c r="C46" s="154">
        <f>Input_Analysis!I45</f>
        <v>435.62132102965109</v>
      </c>
      <c r="D46" s="154">
        <f>Input_Analysis!F45</f>
        <v>433.80218366362539</v>
      </c>
      <c r="E46" s="155">
        <f>Input_Analysis!L45</f>
        <v>0</v>
      </c>
      <c r="F46" s="156">
        <f>Input_Analysis!P45</f>
        <v>9.0956868301284821</v>
      </c>
      <c r="G46" s="160">
        <f>Input_Analysis!Q45</f>
        <v>0</v>
      </c>
      <c r="H46" s="4"/>
      <c r="I46" s="4">
        <f t="shared" si="16"/>
        <v>10.44</v>
      </c>
      <c r="J46" s="4">
        <f t="shared" si="5"/>
        <v>10.44</v>
      </c>
      <c r="K46" s="4"/>
      <c r="L46" s="4">
        <f t="shared" si="6"/>
        <v>0</v>
      </c>
      <c r="M46" s="139">
        <f t="shared" si="7"/>
        <v>0</v>
      </c>
      <c r="O46" s="13">
        <f t="shared" si="8"/>
        <v>40.726180175253937</v>
      </c>
      <c r="P46" s="13">
        <f t="shared" si="9"/>
        <v>2.139248922812903E-2</v>
      </c>
      <c r="Q46" s="13">
        <f t="shared" si="17"/>
        <v>39.854945804551974</v>
      </c>
      <c r="R46" s="13" t="e">
        <f t="shared" si="18"/>
        <v>#NUM!</v>
      </c>
      <c r="S46" s="13">
        <f t="shared" si="11"/>
        <v>3.0268340122859452</v>
      </c>
      <c r="T46" s="13" t="e">
        <f t="shared" si="0"/>
        <v>#NUM!</v>
      </c>
      <c r="U46" s="13" t="e">
        <f t="shared" si="12"/>
        <v>#NUM!</v>
      </c>
      <c r="V46" s="4">
        <f t="shared" si="1"/>
        <v>28.34542140197674</v>
      </c>
      <c r="W46" s="4">
        <f t="shared" si="13"/>
        <v>592.00631451148706</v>
      </c>
      <c r="X46" s="4">
        <f t="shared" si="2"/>
        <v>2.7150786783502627</v>
      </c>
      <c r="Z46" s="13">
        <f t="shared" si="14"/>
        <v>0.99556299999999998</v>
      </c>
      <c r="AA46" s="25">
        <f t="shared" si="3"/>
        <v>8.4125073500000008E-2</v>
      </c>
      <c r="AC46" s="3">
        <f t="shared" si="15"/>
        <v>12.217854052576181</v>
      </c>
      <c r="AE46" s="106">
        <f>Input_Analysis!F45/100</f>
        <v>4.338021836636254</v>
      </c>
      <c r="AF46" s="105">
        <f t="shared" si="4"/>
        <v>0.20095905212593265</v>
      </c>
    </row>
    <row r="47" spans="1:32" s="3" customFormat="1">
      <c r="A47" s="154">
        <f>Input_Analysis!A46</f>
        <v>0.6</v>
      </c>
      <c r="B47" s="154">
        <f>Input_Analysis!B46</f>
        <v>1.9684979999999999</v>
      </c>
      <c r="C47" s="154">
        <f>Input_Analysis!I46</f>
        <v>431.86142664476648</v>
      </c>
      <c r="D47" s="154">
        <f>Input_Analysis!F46</f>
        <v>430.30216604531586</v>
      </c>
      <c r="E47" s="155">
        <f>Input_Analysis!L46</f>
        <v>0</v>
      </c>
      <c r="F47" s="156">
        <f>Input_Analysis!P46</f>
        <v>7.7963029972529831</v>
      </c>
      <c r="G47" s="160">
        <f>Input_Analysis!Q46</f>
        <v>0</v>
      </c>
      <c r="H47" s="4"/>
      <c r="I47" s="4">
        <f t="shared" si="16"/>
        <v>10.799999999999999</v>
      </c>
      <c r="J47" s="4">
        <f t="shared" si="5"/>
        <v>10.799999999999999</v>
      </c>
      <c r="K47" s="4"/>
      <c r="L47" s="4">
        <f t="shared" si="6"/>
        <v>0</v>
      </c>
      <c r="M47" s="139">
        <f t="shared" si="7"/>
        <v>0</v>
      </c>
      <c r="O47" s="13">
        <f t="shared" si="8"/>
        <v>38.987169133774678</v>
      </c>
      <c r="P47" s="13">
        <f t="shared" si="9"/>
        <v>1.8515832854550288E-2</v>
      </c>
      <c r="Q47" s="13">
        <f t="shared" si="17"/>
        <v>38.265289226621626</v>
      </c>
      <c r="R47" s="13" t="e">
        <f t="shared" si="18"/>
        <v>#NUM!</v>
      </c>
      <c r="S47" s="13">
        <f t="shared" si="11"/>
        <v>2.9759592291114023</v>
      </c>
      <c r="T47" s="13" t="e">
        <f t="shared" si="0"/>
        <v>#NUM!</v>
      </c>
      <c r="U47" s="13" t="e">
        <f t="shared" si="12"/>
        <v>#NUM!</v>
      </c>
      <c r="V47" s="4">
        <f t="shared" si="1"/>
        <v>28.070761776317763</v>
      </c>
      <c r="W47" s="4">
        <f t="shared" si="13"/>
        <v>586.26993012596029</v>
      </c>
      <c r="X47" s="4">
        <f t="shared" si="2"/>
        <v>2.5991446089183117</v>
      </c>
      <c r="Z47" s="13">
        <f t="shared" si="14"/>
        <v>0.99541000000000002</v>
      </c>
      <c r="AA47" s="25">
        <f t="shared" si="3"/>
        <v>8.4112145000000013E-2</v>
      </c>
      <c r="AC47" s="3">
        <f t="shared" si="15"/>
        <v>11.696150740132403</v>
      </c>
      <c r="AE47" s="106">
        <f>Input_Analysis!F46/100</f>
        <v>4.3030216604531581</v>
      </c>
      <c r="AF47" s="105">
        <f t="shared" si="4"/>
        <v>0.19845756508132381</v>
      </c>
    </row>
    <row r="48" spans="1:32" s="3" customFormat="1">
      <c r="A48" s="154">
        <f>Input_Analysis!A47</f>
        <v>0.62</v>
      </c>
      <c r="B48" s="154">
        <f>Input_Analysis!B47</f>
        <v>2.0341146000000001</v>
      </c>
      <c r="C48" s="154">
        <f>Input_Analysis!I47</f>
        <v>346.40097729564434</v>
      </c>
      <c r="D48" s="154">
        <f>Input_Analysis!F47</f>
        <v>344.8017356551822</v>
      </c>
      <c r="E48" s="155">
        <f>Input_Analysis!L47</f>
        <v>0</v>
      </c>
      <c r="F48" s="156">
        <f>Input_Analysis!P47</f>
        <v>7.9962082023107524</v>
      </c>
      <c r="G48" s="160">
        <f>Input_Analysis!Q47</f>
        <v>0</v>
      </c>
      <c r="H48" s="4"/>
      <c r="I48" s="4">
        <f t="shared" si="16"/>
        <v>11.16</v>
      </c>
      <c r="J48" s="4">
        <f t="shared" si="5"/>
        <v>11.16</v>
      </c>
      <c r="K48" s="4"/>
      <c r="L48" s="4">
        <f t="shared" si="6"/>
        <v>0</v>
      </c>
      <c r="M48" s="139">
        <f t="shared" si="7"/>
        <v>0</v>
      </c>
      <c r="O48" s="13">
        <f t="shared" si="8"/>
        <v>30.039514094591784</v>
      </c>
      <c r="P48" s="13">
        <f t="shared" si="9"/>
        <v>2.3852120545690358E-2</v>
      </c>
      <c r="Q48" s="13">
        <f t="shared" si="17"/>
        <v>29.323007983273616</v>
      </c>
      <c r="R48" s="13" t="e">
        <f t="shared" si="18"/>
        <v>#NUM!</v>
      </c>
      <c r="S48" s="13">
        <f t="shared" si="11"/>
        <v>2.9275664230364304</v>
      </c>
      <c r="T48" s="13" t="e">
        <f t="shared" si="0"/>
        <v>#NUM!</v>
      </c>
      <c r="U48" s="13" t="e">
        <f t="shared" si="12"/>
        <v>#NUM!</v>
      </c>
      <c r="V48" s="4">
        <f t="shared" si="1"/>
        <v>22.349398486376288</v>
      </c>
      <c r="W48" s="4">
        <f t="shared" si="13"/>
        <v>466.77679762931791</v>
      </c>
      <c r="X48" s="4">
        <f t="shared" si="2"/>
        <v>2.0026342729727857</v>
      </c>
      <c r="Z48" s="13">
        <f t="shared" si="14"/>
        <v>0.99525699999999995</v>
      </c>
      <c r="AA48" s="25">
        <f t="shared" si="3"/>
        <v>8.4099216500000004E-2</v>
      </c>
      <c r="AC48" s="3">
        <f t="shared" si="15"/>
        <v>9.0118542283775351</v>
      </c>
      <c r="AE48" s="106">
        <f>Input_Analysis!F47/100</f>
        <v>3.448017356551822</v>
      </c>
      <c r="AF48" s="105">
        <f t="shared" si="4"/>
        <v>0.17619983782741167</v>
      </c>
    </row>
    <row r="49" spans="1:32" s="3" customFormat="1">
      <c r="A49" s="154">
        <f>Input_Analysis!A48</f>
        <v>0.64</v>
      </c>
      <c r="B49" s="154">
        <f>Input_Analysis!B48</f>
        <v>2.0997311999999999</v>
      </c>
      <c r="C49" s="154">
        <f>Input_Analysis!I48</f>
        <v>346.44095833665591</v>
      </c>
      <c r="D49" s="154">
        <f>Input_Analysis!F48</f>
        <v>344.8017356551822</v>
      </c>
      <c r="E49" s="155">
        <f>Input_Analysis!L48</f>
        <v>0</v>
      </c>
      <c r="F49" s="156">
        <f>Input_Analysis!P48</f>
        <v>8.1961134073685198</v>
      </c>
      <c r="G49" s="160">
        <f>Input_Analysis!Q48</f>
        <v>0</v>
      </c>
      <c r="H49" s="4"/>
      <c r="I49" s="4">
        <f t="shared" si="16"/>
        <v>11.52</v>
      </c>
      <c r="J49" s="4">
        <f t="shared" si="5"/>
        <v>11.52</v>
      </c>
      <c r="K49" s="4"/>
      <c r="L49" s="4">
        <f t="shared" si="6"/>
        <v>0</v>
      </c>
      <c r="M49" s="139">
        <f t="shared" si="7"/>
        <v>0</v>
      </c>
      <c r="O49" s="13">
        <f t="shared" si="8"/>
        <v>29.072999855612494</v>
      </c>
      <c r="P49" s="13">
        <f t="shared" si="9"/>
        <v>2.4471784172819512E-2</v>
      </c>
      <c r="Q49" s="13">
        <f t="shared" si="17"/>
        <v>28.361531677889534</v>
      </c>
      <c r="R49" s="13" t="e">
        <f t="shared" si="18"/>
        <v>#NUM!</v>
      </c>
      <c r="S49" s="13">
        <f t="shared" si="11"/>
        <v>2.8814601333351813</v>
      </c>
      <c r="T49" s="13" t="e">
        <f t="shared" si="0"/>
        <v>#NUM!</v>
      </c>
      <c r="U49" s="13" t="e">
        <f t="shared" si="12"/>
        <v>#NUM!</v>
      </c>
      <c r="V49" s="4">
        <f t="shared" si="1"/>
        <v>22.328063889110396</v>
      </c>
      <c r="W49" s="4">
        <f t="shared" si="13"/>
        <v>466.33121539154291</v>
      </c>
      <c r="X49" s="4">
        <f t="shared" si="2"/>
        <v>1.9381999903741665</v>
      </c>
      <c r="Z49" s="13">
        <f t="shared" si="14"/>
        <v>0.99510399999999999</v>
      </c>
      <c r="AA49" s="25">
        <f t="shared" si="3"/>
        <v>8.4086288000000009E-2</v>
      </c>
      <c r="AC49" s="3">
        <f t="shared" si="15"/>
        <v>8.7218999566837478</v>
      </c>
      <c r="AE49" s="106">
        <f>Input_Analysis!F48/100</f>
        <v>3.448017356551822</v>
      </c>
      <c r="AF49" s="105">
        <f t="shared" si="4"/>
        <v>0.17480684448259007</v>
      </c>
    </row>
    <row r="50" spans="1:32" s="3" customFormat="1">
      <c r="A50" s="154">
        <f>Input_Analysis!A49</f>
        <v>0.66</v>
      </c>
      <c r="B50" s="154">
        <f>Input_Analysis!B49</f>
        <v>2.1653478000000002</v>
      </c>
      <c r="C50" s="154">
        <f>Input_Analysis!I49</f>
        <v>457.54151759213948</v>
      </c>
      <c r="D50" s="154">
        <f>Input_Analysis!F49</f>
        <v>455.90229491066577</v>
      </c>
      <c r="E50" s="155">
        <f>Input_Analysis!L49</f>
        <v>0</v>
      </c>
      <c r="F50" s="156">
        <f>Input_Analysis!P49</f>
        <v>8.1961134073685198</v>
      </c>
      <c r="G50" s="160">
        <f>Input_Analysis!Q49</f>
        <v>0</v>
      </c>
      <c r="H50" s="4"/>
      <c r="I50" s="4">
        <f t="shared" si="16"/>
        <v>11.88</v>
      </c>
      <c r="J50" s="4">
        <f t="shared" si="5"/>
        <v>11.88</v>
      </c>
      <c r="K50" s="4"/>
      <c r="L50" s="4">
        <f t="shared" si="6"/>
        <v>0</v>
      </c>
      <c r="M50" s="139">
        <f t="shared" si="7"/>
        <v>0</v>
      </c>
      <c r="O50" s="13">
        <f t="shared" si="8"/>
        <v>37.513595756914093</v>
      </c>
      <c r="P50" s="13">
        <f t="shared" si="9"/>
        <v>1.8390893276249709E-2</v>
      </c>
      <c r="Q50" s="13">
        <f t="shared" si="17"/>
        <v>36.823687220940307</v>
      </c>
      <c r="R50" s="13" t="e">
        <f t="shared" si="18"/>
        <v>#NUM!</v>
      </c>
      <c r="S50" s="13">
        <f t="shared" si="11"/>
        <v>2.8374657920778743</v>
      </c>
      <c r="T50" s="13" t="e">
        <f t="shared" si="0"/>
        <v>#NUM!</v>
      </c>
      <c r="U50" s="13" t="e">
        <f t="shared" si="12"/>
        <v>#NUM!</v>
      </c>
      <c r="V50" s="4">
        <f t="shared" si="1"/>
        <v>29.710767839475967</v>
      </c>
      <c r="W50" s="4">
        <f t="shared" si="13"/>
        <v>620.52216195762651</v>
      </c>
      <c r="X50" s="4">
        <f t="shared" si="2"/>
        <v>2.5009063837942733</v>
      </c>
      <c r="Z50" s="13">
        <f t="shared" si="14"/>
        <v>0.99495100000000003</v>
      </c>
      <c r="AA50" s="25">
        <f t="shared" si="3"/>
        <v>8.4073359500000014E-2</v>
      </c>
      <c r="AC50" s="3">
        <f t="shared" si="15"/>
        <v>11.254078727074228</v>
      </c>
      <c r="AE50" s="106">
        <f>Input_Analysis!F49/100</f>
        <v>4.5590229491066578</v>
      </c>
      <c r="AF50" s="105">
        <f t="shared" si="4"/>
        <v>0.19946587679814848</v>
      </c>
    </row>
    <row r="51" spans="1:32" s="3" customFormat="1">
      <c r="A51" s="154">
        <f>Input_Analysis!A50</f>
        <v>0.68</v>
      </c>
      <c r="B51" s="154">
        <f>Input_Analysis!B50</f>
        <v>2.2309644</v>
      </c>
      <c r="C51" s="154">
        <f>Input_Analysis!I50</f>
        <v>457.54151759213948</v>
      </c>
      <c r="D51" s="154">
        <f>Input_Analysis!F50</f>
        <v>455.90229491066577</v>
      </c>
      <c r="E51" s="155">
        <f>Input_Analysis!L50</f>
        <v>0</v>
      </c>
      <c r="F51" s="156">
        <f>Input_Analysis!P50</f>
        <v>8.1961134073685198</v>
      </c>
      <c r="G51" s="160">
        <f>Input_Analysis!Q50</f>
        <v>0</v>
      </c>
      <c r="H51" s="4"/>
      <c r="I51" s="4">
        <f t="shared" si="16"/>
        <v>12.24</v>
      </c>
      <c r="J51" s="4">
        <f t="shared" si="5"/>
        <v>12.24</v>
      </c>
      <c r="K51" s="4"/>
      <c r="L51" s="4">
        <f t="shared" si="6"/>
        <v>0</v>
      </c>
      <c r="M51" s="139">
        <f t="shared" si="7"/>
        <v>0</v>
      </c>
      <c r="O51" s="13">
        <f t="shared" si="8"/>
        <v>36.380842940534272</v>
      </c>
      <c r="P51" s="13">
        <f t="shared" si="9"/>
        <v>1.8405761228228068E-2</v>
      </c>
      <c r="Q51" s="13">
        <f t="shared" si="17"/>
        <v>35.711225832089134</v>
      </c>
      <c r="R51" s="13" t="e">
        <f t="shared" si="18"/>
        <v>#NUM!</v>
      </c>
      <c r="S51" s="13">
        <f t="shared" si="11"/>
        <v>2.7954269378228935</v>
      </c>
      <c r="T51" s="13" t="e">
        <f t="shared" si="0"/>
        <v>#NUM!</v>
      </c>
      <c r="U51" s="13" t="e">
        <f t="shared" si="12"/>
        <v>#NUM!</v>
      </c>
      <c r="V51" s="4">
        <f t="shared" si="1"/>
        <v>29.686767839475966</v>
      </c>
      <c r="W51" s="4">
        <f t="shared" si="13"/>
        <v>620.02091163762645</v>
      </c>
      <c r="X51" s="4">
        <f t="shared" si="2"/>
        <v>2.4253895293689514</v>
      </c>
      <c r="Z51" s="13">
        <f t="shared" si="14"/>
        <v>0.99479799999999996</v>
      </c>
      <c r="AA51" s="25">
        <f t="shared" si="3"/>
        <v>8.4060431000000005E-2</v>
      </c>
      <c r="AC51" s="3">
        <f t="shared" si="15"/>
        <v>10.914252882160282</v>
      </c>
      <c r="AE51" s="106">
        <f>Input_Analysis!F50/100</f>
        <v>4.5590229491066578</v>
      </c>
      <c r="AF51" s="105">
        <f t="shared" si="4"/>
        <v>0.19798275625772516</v>
      </c>
    </row>
    <row r="52" spans="1:32" s="3" customFormat="1">
      <c r="A52" s="154">
        <f>Input_Analysis!A51</f>
        <v>0.7</v>
      </c>
      <c r="B52" s="154">
        <f>Input_Analysis!B51</f>
        <v>2.2965809999999998</v>
      </c>
      <c r="C52" s="154">
        <f>Input_Analysis!I51</f>
        <v>721.74284752282142</v>
      </c>
      <c r="D52" s="154">
        <f>Input_Analysis!F51</f>
        <v>720.10362484134771</v>
      </c>
      <c r="E52" s="155">
        <f>Input_Analysis!L51</f>
        <v>0</v>
      </c>
      <c r="F52" s="156">
        <f>Input_Analysis!P51</f>
        <v>8.1961134073685198</v>
      </c>
      <c r="G52" s="160">
        <f>Input_Analysis!Q51</f>
        <v>0</v>
      </c>
      <c r="H52" s="4"/>
      <c r="I52" s="4">
        <f t="shared" si="16"/>
        <v>12.6</v>
      </c>
      <c r="J52" s="4">
        <f t="shared" si="5"/>
        <v>12.6</v>
      </c>
      <c r="K52" s="4"/>
      <c r="L52" s="4">
        <f t="shared" si="6"/>
        <v>0</v>
      </c>
      <c r="M52" s="139">
        <f t="shared" si="7"/>
        <v>0</v>
      </c>
      <c r="O52" s="13">
        <f t="shared" si="8"/>
        <v>56.2811783748271</v>
      </c>
      <c r="P52" s="13">
        <f t="shared" si="9"/>
        <v>1.155777490529474E-2</v>
      </c>
      <c r="Q52" s="13">
        <f t="shared" si="17"/>
        <v>55.630693183766105</v>
      </c>
      <c r="R52" s="13" t="e">
        <f t="shared" si="18"/>
        <v>#NUM!</v>
      </c>
      <c r="S52" s="13">
        <f t="shared" si="11"/>
        <v>2.7552028704149638</v>
      </c>
      <c r="T52" s="13" t="e">
        <f t="shared" si="0"/>
        <v>#NUM!</v>
      </c>
      <c r="U52" s="13" t="e">
        <f t="shared" si="12"/>
        <v>#NUM!</v>
      </c>
      <c r="V52" s="4">
        <f t="shared" si="1"/>
        <v>47.276189834854762</v>
      </c>
      <c r="W52" s="4">
        <f t="shared" si="13"/>
        <v>987.38355346257072</v>
      </c>
      <c r="X52" s="4">
        <f t="shared" si="2"/>
        <v>3.7520785583218066</v>
      </c>
      <c r="Z52" s="13">
        <f t="shared" si="14"/>
        <v>0.994645</v>
      </c>
      <c r="AA52" s="25">
        <f t="shared" si="3"/>
        <v>8.404750250000001E-2</v>
      </c>
      <c r="AC52" s="3">
        <f t="shared" si="15"/>
        <v>16.884353512448129</v>
      </c>
      <c r="AE52" s="106">
        <f>Input_Analysis!F51/100</f>
        <v>7.2010362484134767</v>
      </c>
      <c r="AF52" s="105">
        <f t="shared" si="4"/>
        <v>0.24702544687182559</v>
      </c>
    </row>
    <row r="53" spans="1:32" s="3" customFormat="1">
      <c r="A53" s="154">
        <f>Input_Analysis!A52</f>
        <v>0.72</v>
      </c>
      <c r="B53" s="154">
        <f>Input_Analysis!B52</f>
        <v>2.3621976</v>
      </c>
      <c r="C53" s="154">
        <f>Input_Analysis!I52</f>
        <v>721.52295179725786</v>
      </c>
      <c r="D53" s="154">
        <f>Input_Analysis!F52</f>
        <v>720.10362484134771</v>
      </c>
      <c r="E53" s="155">
        <f>Input_Analysis!L52</f>
        <v>0</v>
      </c>
      <c r="F53" s="156">
        <f>Input_Analysis!P52</f>
        <v>7.0966347795507927</v>
      </c>
      <c r="G53" s="160">
        <f>Input_Analysis!Q52</f>
        <v>0</v>
      </c>
      <c r="H53" s="4"/>
      <c r="I53" s="4">
        <f t="shared" si="16"/>
        <v>12.959999999999999</v>
      </c>
      <c r="J53" s="4">
        <f t="shared" si="5"/>
        <v>12.959999999999999</v>
      </c>
      <c r="K53" s="4"/>
      <c r="L53" s="4">
        <f t="shared" si="6"/>
        <v>0</v>
      </c>
      <c r="M53" s="139">
        <f t="shared" si="7"/>
        <v>0</v>
      </c>
      <c r="O53" s="13">
        <f t="shared" si="8"/>
        <v>54.673067268306937</v>
      </c>
      <c r="P53" s="13">
        <f t="shared" si="9"/>
        <v>1.0015531804972727E-2</v>
      </c>
      <c r="Q53" s="13">
        <f t="shared" si="17"/>
        <v>54.125487424205794</v>
      </c>
      <c r="R53" s="13" t="e">
        <f t="shared" si="18"/>
        <v>#NUM!</v>
      </c>
      <c r="S53" s="13">
        <f t="shared" si="11"/>
        <v>2.7166666666666668</v>
      </c>
      <c r="T53" s="13" t="e">
        <f t="shared" si="0"/>
        <v>#NUM!</v>
      </c>
      <c r="U53" s="13" t="e">
        <f t="shared" si="12"/>
        <v>#NUM!</v>
      </c>
      <c r="V53" s="4">
        <f t="shared" si="1"/>
        <v>47.237530119817187</v>
      </c>
      <c r="W53" s="4">
        <f t="shared" si="13"/>
        <v>986.57612869033346</v>
      </c>
      <c r="X53" s="4">
        <f t="shared" si="2"/>
        <v>3.6448711512204621</v>
      </c>
      <c r="Z53" s="13">
        <f t="shared" si="14"/>
        <v>0.99449200000000004</v>
      </c>
      <c r="AA53" s="25">
        <f t="shared" si="3"/>
        <v>8.4034574000000015E-2</v>
      </c>
      <c r="AC53" s="3">
        <f t="shared" si="15"/>
        <v>16.40192018049208</v>
      </c>
      <c r="AE53" s="106">
        <f>Input_Analysis!F52/100</f>
        <v>7.2010362484134767</v>
      </c>
      <c r="AF53" s="105">
        <f t="shared" si="4"/>
        <v>0.245291827865529</v>
      </c>
    </row>
    <row r="54" spans="1:32" s="3" customFormat="1">
      <c r="A54" s="154">
        <f>Input_Analysis!A53</f>
        <v>0.74</v>
      </c>
      <c r="B54" s="154">
        <f>Input_Analysis!B53</f>
        <v>2.4278141999999998</v>
      </c>
      <c r="C54" s="154">
        <f>Input_Analysis!I53</f>
        <v>694.62281638796435</v>
      </c>
      <c r="D54" s="154">
        <f>Input_Analysis!F53</f>
        <v>693.2034894320542</v>
      </c>
      <c r="E54" s="155">
        <f>Input_Analysis!L53</f>
        <v>0</v>
      </c>
      <c r="F54" s="156">
        <f>Input_Analysis!P53</f>
        <v>7.0966347795507927</v>
      </c>
      <c r="G54" s="160">
        <f>Input_Analysis!Q53</f>
        <v>0</v>
      </c>
      <c r="H54" s="4"/>
      <c r="I54" s="4">
        <f t="shared" si="16"/>
        <v>13.32</v>
      </c>
      <c r="J54" s="4">
        <f t="shared" si="5"/>
        <v>13.32</v>
      </c>
      <c r="K54" s="4"/>
      <c r="L54" s="4">
        <f t="shared" si="6"/>
        <v>0</v>
      </c>
      <c r="M54" s="139">
        <f t="shared" si="7"/>
        <v>0</v>
      </c>
      <c r="O54" s="13">
        <f t="shared" si="8"/>
        <v>51.148860089186506</v>
      </c>
      <c r="P54" s="13">
        <f t="shared" si="9"/>
        <v>1.0416271016131616E-2</v>
      </c>
      <c r="Q54" s="13">
        <f t="shared" si="17"/>
        <v>50.616079700331341</v>
      </c>
      <c r="R54" s="13" t="e">
        <f t="shared" si="18"/>
        <v>#NUM!</v>
      </c>
      <c r="S54" s="13">
        <f t="shared" si="11"/>
        <v>2.6797034930773238</v>
      </c>
      <c r="T54" s="13" t="e">
        <f t="shared" si="0"/>
        <v>#NUM!</v>
      </c>
      <c r="U54" s="13" t="e">
        <f t="shared" si="12"/>
        <v>#NUM!</v>
      </c>
      <c r="V54" s="4">
        <f t="shared" si="1"/>
        <v>45.420187759197617</v>
      </c>
      <c r="W54" s="4">
        <f t="shared" si="13"/>
        <v>948.62015203157864</v>
      </c>
      <c r="X54" s="4">
        <f t="shared" si="2"/>
        <v>3.4099240059457672</v>
      </c>
      <c r="Z54" s="13">
        <f t="shared" si="14"/>
        <v>0.99433899999999997</v>
      </c>
      <c r="AA54" s="25">
        <f t="shared" si="3"/>
        <v>8.4021645500000006E-2</v>
      </c>
      <c r="AC54" s="3">
        <f t="shared" si="15"/>
        <v>15.344658026755951</v>
      </c>
      <c r="AE54" s="106">
        <f>Input_Analysis!F53/100</f>
        <v>6.9320348943205419</v>
      </c>
      <c r="AF54" s="105">
        <f t="shared" si="4"/>
        <v>0.23902379929130085</v>
      </c>
    </row>
    <row r="55" spans="1:32" s="3" customFormat="1">
      <c r="A55" s="154">
        <f>Input_Analysis!A54</f>
        <v>0.76</v>
      </c>
      <c r="B55" s="154">
        <f>Input_Analysis!B54</f>
        <v>2.4934308000000001</v>
      </c>
      <c r="C55" s="154">
        <f>Input_Analysis!I54</f>
        <v>694.62281638796435</v>
      </c>
      <c r="D55" s="154">
        <f>Input_Analysis!F54</f>
        <v>693.2034894320542</v>
      </c>
      <c r="E55" s="155">
        <f>Input_Analysis!L54</f>
        <v>0</v>
      </c>
      <c r="F55" s="156">
        <f>Input_Analysis!P54</f>
        <v>7.0966347795507927</v>
      </c>
      <c r="G55" s="160">
        <f>Input_Analysis!Q54</f>
        <v>0</v>
      </c>
      <c r="H55" s="4"/>
      <c r="I55" s="4">
        <f t="shared" si="16"/>
        <v>13.68</v>
      </c>
      <c r="J55" s="4">
        <f t="shared" si="5"/>
        <v>13.68</v>
      </c>
      <c r="K55" s="4"/>
      <c r="L55" s="4">
        <f t="shared" si="6"/>
        <v>0</v>
      </c>
      <c r="M55" s="139">
        <f t="shared" si="7"/>
        <v>0</v>
      </c>
      <c r="O55" s="13">
        <f t="shared" si="8"/>
        <v>49.776521665786873</v>
      </c>
      <c r="P55" s="13">
        <f t="shared" si="9"/>
        <v>1.0421777877318135E-2</v>
      </c>
      <c r="Q55" s="13">
        <f t="shared" si="17"/>
        <v>49.257761813480528</v>
      </c>
      <c r="R55" s="13" t="e">
        <f t="shared" si="18"/>
        <v>#NUM!</v>
      </c>
      <c r="S55" s="13">
        <f t="shared" si="11"/>
        <v>2.6442091644314289</v>
      </c>
      <c r="T55" s="13" t="e">
        <f t="shared" si="0"/>
        <v>#NUM!</v>
      </c>
      <c r="U55" s="13" t="e">
        <f t="shared" si="12"/>
        <v>#NUM!</v>
      </c>
      <c r="V55" s="4">
        <f t="shared" si="1"/>
        <v>45.396187759197623</v>
      </c>
      <c r="W55" s="4">
        <f t="shared" si="13"/>
        <v>948.11890171157881</v>
      </c>
      <c r="X55" s="4">
        <f t="shared" si="2"/>
        <v>3.3184347777191245</v>
      </c>
      <c r="Z55" s="13">
        <f t="shared" si="14"/>
        <v>0.99418600000000001</v>
      </c>
      <c r="AA55" s="25">
        <f t="shared" si="3"/>
        <v>8.4008717000000011E-2</v>
      </c>
      <c r="AC55" s="3">
        <f t="shared" si="15"/>
        <v>14.932956499736061</v>
      </c>
      <c r="AE55" s="106">
        <f>Input_Analysis!F54/100</f>
        <v>6.9320348943205419</v>
      </c>
      <c r="AF55" s="105">
        <f t="shared" si="4"/>
        <v>0.23743551334030233</v>
      </c>
    </row>
    <row r="56" spans="1:32" s="3" customFormat="1">
      <c r="A56" s="154">
        <f>Input_Analysis!A55</f>
        <v>0.78</v>
      </c>
      <c r="B56" s="154">
        <f>Input_Analysis!B55</f>
        <v>2.5590473999999999</v>
      </c>
      <c r="C56" s="154">
        <f>Input_Analysis!I55</f>
        <v>694.66279742897586</v>
      </c>
      <c r="D56" s="154">
        <f>Input_Analysis!F55</f>
        <v>693.2034894320542</v>
      </c>
      <c r="E56" s="155">
        <f>Input_Analysis!L55</f>
        <v>0</v>
      </c>
      <c r="F56" s="156">
        <f>Input_Analysis!P55</f>
        <v>7.2965399846085619</v>
      </c>
      <c r="G56" s="160">
        <f>Input_Analysis!Q55</f>
        <v>0</v>
      </c>
      <c r="H56" s="4"/>
      <c r="I56" s="4">
        <f t="shared" si="16"/>
        <v>14.040000000000001</v>
      </c>
      <c r="J56" s="4">
        <f t="shared" si="5"/>
        <v>14.040000000000001</v>
      </c>
      <c r="K56" s="4"/>
      <c r="L56" s="4">
        <f t="shared" si="6"/>
        <v>0</v>
      </c>
      <c r="M56" s="139">
        <f t="shared" si="7"/>
        <v>0</v>
      </c>
      <c r="O56" s="13">
        <f t="shared" si="8"/>
        <v>48.477407224286033</v>
      </c>
      <c r="P56" s="13">
        <f t="shared" si="9"/>
        <v>1.0720387286718775E-2</v>
      </c>
      <c r="Q56" s="13">
        <f t="shared" si="17"/>
        <v>47.95771064418571</v>
      </c>
      <c r="R56" s="13" t="e">
        <f t="shared" si="18"/>
        <v>#NUM!</v>
      </c>
      <c r="S56" s="13">
        <f t="shared" si="11"/>
        <v>2.6100889070229201</v>
      </c>
      <c r="T56" s="13" t="e">
        <f t="shared" si="0"/>
        <v>#NUM!</v>
      </c>
      <c r="U56" s="13" t="e">
        <f t="shared" si="12"/>
        <v>#NUM!</v>
      </c>
      <c r="V56" s="4">
        <f t="shared" si="1"/>
        <v>45.374853161931725</v>
      </c>
      <c r="W56" s="4">
        <f t="shared" si="13"/>
        <v>947.67331947380364</v>
      </c>
      <c r="X56" s="4">
        <f t="shared" si="2"/>
        <v>3.2318271482857353</v>
      </c>
      <c r="Z56" s="13">
        <f t="shared" si="14"/>
        <v>0.99403299999999994</v>
      </c>
      <c r="AA56" s="25">
        <f t="shared" si="3"/>
        <v>8.3995788500000002E-2</v>
      </c>
      <c r="AC56" s="3">
        <f t="shared" si="15"/>
        <v>14.543222167285808</v>
      </c>
      <c r="AE56" s="106">
        <f>Input_Analysis!F55/100</f>
        <v>6.9320348943205419</v>
      </c>
      <c r="AF56" s="105">
        <f t="shared" si="4"/>
        <v>0.23589863315538659</v>
      </c>
    </row>
    <row r="57" spans="1:32" s="3" customFormat="1">
      <c r="A57" s="154">
        <f>Input_Analysis!A56</f>
        <v>0.8</v>
      </c>
      <c r="B57" s="154">
        <f>Input_Analysis!B56</f>
        <v>2.6246640000000001</v>
      </c>
      <c r="C57" s="154">
        <f>Input_Analysis!I56</f>
        <v>686.26275514503288</v>
      </c>
      <c r="D57" s="154">
        <f>Input_Analysis!F56</f>
        <v>684.80344714811122</v>
      </c>
      <c r="E57" s="155">
        <f>Input_Analysis!L56</f>
        <v>0</v>
      </c>
      <c r="F57" s="156">
        <f>Input_Analysis!P56</f>
        <v>7.2965399846085619</v>
      </c>
      <c r="G57" s="160">
        <f>Input_Analysis!Q56</f>
        <v>0</v>
      </c>
      <c r="H57" s="4"/>
      <c r="I57" s="4">
        <f t="shared" si="16"/>
        <v>14.4</v>
      </c>
      <c r="J57" s="4">
        <f t="shared" si="5"/>
        <v>14.4</v>
      </c>
      <c r="K57" s="4"/>
      <c r="L57" s="4">
        <f t="shared" si="6"/>
        <v>0</v>
      </c>
      <c r="M57" s="139">
        <f t="shared" si="7"/>
        <v>0</v>
      </c>
      <c r="O57" s="13">
        <f t="shared" si="8"/>
        <v>46.657135773960619</v>
      </c>
      <c r="P57" s="13">
        <f t="shared" si="9"/>
        <v>1.0860164414134671E-2</v>
      </c>
      <c r="Q57" s="13">
        <f t="shared" si="17"/>
        <v>46.150431608362801</v>
      </c>
      <c r="R57" s="13" t="e">
        <f t="shared" si="18"/>
        <v>#NUM!</v>
      </c>
      <c r="S57" s="13">
        <f t="shared" si="11"/>
        <v>2.5772562930372294</v>
      </c>
      <c r="T57" s="13" t="e">
        <f t="shared" si="0"/>
        <v>#NUM!</v>
      </c>
      <c r="U57" s="13" t="e">
        <f t="shared" si="12"/>
        <v>#NUM!</v>
      </c>
      <c r="V57" s="4">
        <f t="shared" si="1"/>
        <v>44.790850343002191</v>
      </c>
      <c r="W57" s="4">
        <f t="shared" si="13"/>
        <v>935.47616947924826</v>
      </c>
      <c r="X57" s="4">
        <f t="shared" si="2"/>
        <v>3.1104757182640408</v>
      </c>
      <c r="Z57" s="13">
        <f t="shared" si="14"/>
        <v>0.99387999999999999</v>
      </c>
      <c r="AA57" s="25">
        <f t="shared" si="3"/>
        <v>8.3982860000000006E-2</v>
      </c>
      <c r="AC57" s="3">
        <f t="shared" si="15"/>
        <v>13.997140732188186</v>
      </c>
      <c r="AE57" s="106">
        <f>Input_Analysis!F56/100</f>
        <v>6.8480344714811121</v>
      </c>
      <c r="AF57" s="105">
        <f t="shared" si="4"/>
        <v>0.23298565233869617</v>
      </c>
    </row>
    <row r="58" spans="1:32" s="3" customFormat="1">
      <c r="A58" s="154">
        <f>Input_Analysis!A57</f>
        <v>0.82</v>
      </c>
      <c r="B58" s="154">
        <f>Input_Analysis!B57</f>
        <v>2.6902805999999999</v>
      </c>
      <c r="C58" s="154">
        <f>Input_Analysis!I57</f>
        <v>686.1628025425041</v>
      </c>
      <c r="D58" s="154">
        <f>Input_Analysis!F57</f>
        <v>684.80344714811122</v>
      </c>
      <c r="E58" s="155">
        <f>Input_Analysis!L57</f>
        <v>0</v>
      </c>
      <c r="F58" s="156">
        <f>Input_Analysis!P57</f>
        <v>6.7967769719641398</v>
      </c>
      <c r="G58" s="160">
        <f>Input_Analysis!Q57</f>
        <v>0</v>
      </c>
      <c r="H58" s="4"/>
      <c r="I58" s="4">
        <f t="shared" si="16"/>
        <v>14.76</v>
      </c>
      <c r="J58" s="4">
        <f t="shared" si="5"/>
        <v>14.76</v>
      </c>
      <c r="K58" s="4"/>
      <c r="L58" s="4">
        <f t="shared" si="6"/>
        <v>0</v>
      </c>
      <c r="M58" s="139">
        <f t="shared" si="7"/>
        <v>0</v>
      </c>
      <c r="O58" s="13">
        <f t="shared" si="8"/>
        <v>45.487994752202177</v>
      </c>
      <c r="P58" s="13">
        <f t="shared" si="9"/>
        <v>1.0123247842019336E-2</v>
      </c>
      <c r="Q58" s="13">
        <f t="shared" si="17"/>
        <v>45.027508507489159</v>
      </c>
      <c r="R58" s="13" t="e">
        <f t="shared" si="18"/>
        <v>#NUM!</v>
      </c>
      <c r="S58" s="13">
        <f t="shared" si="11"/>
        <v>2.5456323187842789</v>
      </c>
      <c r="T58" s="13" t="e">
        <f t="shared" si="0"/>
        <v>#NUM!</v>
      </c>
      <c r="U58" s="13" t="e">
        <f t="shared" si="12"/>
        <v>#NUM!</v>
      </c>
      <c r="V58" s="4">
        <f t="shared" si="1"/>
        <v>44.760186836166937</v>
      </c>
      <c r="W58" s="4">
        <f t="shared" si="13"/>
        <v>934.83574895368599</v>
      </c>
      <c r="X58" s="4">
        <f t="shared" si="2"/>
        <v>3.0325329834801447</v>
      </c>
      <c r="Z58" s="13">
        <f t="shared" si="14"/>
        <v>0.99372700000000003</v>
      </c>
      <c r="AA58" s="25">
        <f t="shared" si="3"/>
        <v>8.3969931500000011E-2</v>
      </c>
      <c r="AC58" s="3">
        <f t="shared" si="15"/>
        <v>13.646398425660653</v>
      </c>
      <c r="AE58" s="106">
        <f>Input_Analysis!F57/100</f>
        <v>6.8480344714811121</v>
      </c>
      <c r="AF58" s="105">
        <f t="shared" si="4"/>
        <v>0.23155182639252275</v>
      </c>
    </row>
    <row r="59" spans="1:32" s="3" customFormat="1">
      <c r="A59" s="154">
        <f>Input_Analysis!A58</f>
        <v>0.84</v>
      </c>
      <c r="B59" s="154">
        <f>Input_Analysis!B58</f>
        <v>2.7558971999999997</v>
      </c>
      <c r="C59" s="154">
        <f>Input_Analysis!I58</f>
        <v>399.36135884788041</v>
      </c>
      <c r="D59" s="154">
        <f>Input_Analysis!F58</f>
        <v>398.00200345348759</v>
      </c>
      <c r="E59" s="155">
        <f>Input_Analysis!L58</f>
        <v>0</v>
      </c>
      <c r="F59" s="156">
        <f>Input_Analysis!P58</f>
        <v>6.7967769719641398</v>
      </c>
      <c r="G59" s="160">
        <f>Input_Analysis!Q58</f>
        <v>0</v>
      </c>
      <c r="H59" s="4"/>
      <c r="I59" s="4">
        <f t="shared" si="16"/>
        <v>15.12</v>
      </c>
      <c r="J59" s="4">
        <f t="shared" si="5"/>
        <v>15.12</v>
      </c>
      <c r="K59" s="4"/>
      <c r="L59" s="4">
        <f t="shared" si="6"/>
        <v>0</v>
      </c>
      <c r="M59" s="139">
        <f t="shared" si="7"/>
        <v>0</v>
      </c>
      <c r="O59" s="13">
        <f t="shared" si="8"/>
        <v>25.412788283589975</v>
      </c>
      <c r="P59" s="13">
        <f t="shared" si="9"/>
        <v>1.7688821922615977E-2</v>
      </c>
      <c r="Q59" s="13">
        <f t="shared" si="17"/>
        <v>24.96326599708441</v>
      </c>
      <c r="R59" s="13" t="e">
        <f t="shared" si="18"/>
        <v>#NUM!</v>
      </c>
      <c r="S59" s="13">
        <f t="shared" si="11"/>
        <v>2.515144604382098</v>
      </c>
      <c r="T59" s="13" t="e">
        <f t="shared" si="0"/>
        <v>#NUM!</v>
      </c>
      <c r="U59" s="13" t="e">
        <f t="shared" si="12"/>
        <v>#NUM!</v>
      </c>
      <c r="V59" s="4">
        <f t="shared" si="1"/>
        <v>25.616090589858693</v>
      </c>
      <c r="W59" s="4">
        <f t="shared" si="13"/>
        <v>535.00306688815249</v>
      </c>
      <c r="X59" s="4">
        <f t="shared" si="2"/>
        <v>1.694185885572665</v>
      </c>
      <c r="Z59" s="13">
        <f t="shared" si="14"/>
        <v>0.99357399999999996</v>
      </c>
      <c r="AA59" s="25">
        <f t="shared" si="3"/>
        <v>8.3957003000000002E-2</v>
      </c>
      <c r="AC59" s="3">
        <f t="shared" si="15"/>
        <v>7.6238364850769926</v>
      </c>
      <c r="AE59" s="106">
        <f>Input_Analysis!F58/100</f>
        <v>3.980020034534876</v>
      </c>
      <c r="AF59" s="105">
        <f t="shared" si="4"/>
        <v>0.17546540885018178</v>
      </c>
    </row>
    <row r="60" spans="1:32">
      <c r="A60" s="154">
        <f>Input_Analysis!A59</f>
        <v>0.86</v>
      </c>
      <c r="B60" s="154">
        <f>Input_Analysis!B59</f>
        <v>2.8215138</v>
      </c>
      <c r="C60" s="154">
        <f>Input_Analysis!I59</f>
        <v>399.4413209299035</v>
      </c>
      <c r="D60" s="154">
        <f>Input_Analysis!F59</f>
        <v>398.00200345348759</v>
      </c>
      <c r="E60" s="155">
        <f>Input_Analysis!L59</f>
        <v>0</v>
      </c>
      <c r="F60" s="156">
        <f>Input_Analysis!P59</f>
        <v>7.1965873820796782</v>
      </c>
      <c r="G60" s="160">
        <f>Input_Analysis!Q59</f>
        <v>0</v>
      </c>
      <c r="H60" s="4"/>
      <c r="I60" s="4">
        <f t="shared" si="16"/>
        <v>15.48</v>
      </c>
      <c r="J60" s="4">
        <f t="shared" si="5"/>
        <v>15.48</v>
      </c>
      <c r="K60" s="4"/>
      <c r="L60" s="4">
        <f t="shared" si="6"/>
        <v>0</v>
      </c>
      <c r="M60" s="139">
        <f t="shared" si="7"/>
        <v>0</v>
      </c>
      <c r="N60" s="3"/>
      <c r="O60" s="13">
        <f t="shared" si="8"/>
        <v>24.803702902448546</v>
      </c>
      <c r="P60" s="13">
        <f t="shared" si="9"/>
        <v>1.8743000895638386E-2</v>
      </c>
      <c r="Q60" s="13">
        <f t="shared" si="17"/>
        <v>24.338807076732802</v>
      </c>
      <c r="R60" s="13" t="e">
        <f t="shared" si="18"/>
        <v>#NUM!</v>
      </c>
      <c r="S60" s="13">
        <f t="shared" si="11"/>
        <v>2.4857266964214557</v>
      </c>
      <c r="T60" s="13" t="e">
        <f t="shared" si="0"/>
        <v>#NUM!</v>
      </c>
      <c r="U60" s="13" t="e">
        <f t="shared" si="12"/>
        <v>#NUM!</v>
      </c>
      <c r="V60" s="4">
        <f t="shared" si="1"/>
        <v>25.597421395326897</v>
      </c>
      <c r="W60" s="4">
        <f t="shared" si="13"/>
        <v>534.6131527326022</v>
      </c>
      <c r="X60" s="4">
        <f t="shared" si="2"/>
        <v>1.6535801934965695</v>
      </c>
      <c r="Y60" s="3"/>
      <c r="Z60" s="13">
        <f t="shared" si="14"/>
        <v>0.993421</v>
      </c>
      <c r="AA60" s="25">
        <f t="shared" si="3"/>
        <v>8.3944074500000007E-2</v>
      </c>
      <c r="AB60" s="3"/>
      <c r="AC60" s="3">
        <f t="shared" si="15"/>
        <v>7.4411108707345637</v>
      </c>
      <c r="AE60" s="106">
        <f>Input_Analysis!F59/100</f>
        <v>3.980020034534876</v>
      </c>
      <c r="AF60" s="105">
        <f t="shared" si="4"/>
        <v>0.17443624183241235</v>
      </c>
    </row>
    <row r="61" spans="1:32">
      <c r="A61" s="154">
        <f>Input_Analysis!A60</f>
        <v>0.88</v>
      </c>
      <c r="B61" s="154">
        <f>Input_Analysis!B60</f>
        <v>2.8871303999999998</v>
      </c>
      <c r="C61" s="154">
        <f>Input_Analysis!I60</f>
        <v>440.1214873843175</v>
      </c>
      <c r="D61" s="154">
        <f>Input_Analysis!F60</f>
        <v>438.60220782587845</v>
      </c>
      <c r="E61" s="155">
        <f>Input_Analysis!L60</f>
        <v>0</v>
      </c>
      <c r="F61" s="156">
        <f>Input_Analysis!P60</f>
        <v>7.5963977921952148</v>
      </c>
      <c r="G61" s="160">
        <f>Input_Analysis!Q60</f>
        <v>0</v>
      </c>
      <c r="H61" s="4"/>
      <c r="I61" s="4">
        <f t="shared" si="16"/>
        <v>15.84</v>
      </c>
      <c r="J61" s="4">
        <f t="shared" si="5"/>
        <v>15.84</v>
      </c>
      <c r="K61" s="4"/>
      <c r="L61" s="4">
        <f t="shared" si="6"/>
        <v>0</v>
      </c>
      <c r="M61" s="139">
        <f t="shared" si="7"/>
        <v>0</v>
      </c>
      <c r="N61" s="3"/>
      <c r="O61" s="13">
        <f t="shared" si="8"/>
        <v>26.785447435878631</v>
      </c>
      <c r="P61" s="13">
        <f t="shared" si="9"/>
        <v>1.7904146228549297E-2</v>
      </c>
      <c r="Q61" s="13">
        <f t="shared" si="17"/>
        <v>26.305876868189539</v>
      </c>
      <c r="R61" s="13" t="e">
        <f t="shared" si="18"/>
        <v>#NUM!</v>
      </c>
      <c r="S61" s="13">
        <f t="shared" si="11"/>
        <v>2.4573174583087734</v>
      </c>
      <c r="T61" s="13" t="e">
        <f t="shared" si="0"/>
        <v>#NUM!</v>
      </c>
      <c r="U61" s="13" t="e">
        <f t="shared" si="12"/>
        <v>#NUM!</v>
      </c>
      <c r="V61" s="4">
        <f t="shared" si="1"/>
        <v>28.285432492287836</v>
      </c>
      <c r="W61" s="4">
        <f t="shared" si="13"/>
        <v>590.7534203374031</v>
      </c>
      <c r="X61" s="4">
        <f t="shared" si="2"/>
        <v>1.7856964957252421</v>
      </c>
      <c r="Y61" s="3"/>
      <c r="Z61" s="13">
        <f t="shared" si="14"/>
        <v>0.99326800000000004</v>
      </c>
      <c r="AA61" s="25">
        <f t="shared" si="3"/>
        <v>8.3931146000000012E-2</v>
      </c>
      <c r="AB61" s="3"/>
      <c r="AC61" s="3">
        <f t="shared" si="15"/>
        <v>8.0356342307635895</v>
      </c>
      <c r="AE61" s="106">
        <f>Input_Analysis!F60/100</f>
        <v>4.3860220782587849</v>
      </c>
      <c r="AF61" s="105">
        <f t="shared" si="4"/>
        <v>0.18206792547626352</v>
      </c>
    </row>
    <row r="62" spans="1:32">
      <c r="A62" s="154">
        <f>Input_Analysis!A61</f>
        <v>0.9</v>
      </c>
      <c r="B62" s="154">
        <f>Input_Analysis!B61</f>
        <v>2.952747</v>
      </c>
      <c r="C62" s="154">
        <f>Input_Analysis!I61</f>
        <v>505.34180610876149</v>
      </c>
      <c r="D62" s="154">
        <f>Input_Analysis!F61</f>
        <v>503.80253602981668</v>
      </c>
      <c r="E62" s="155">
        <f>Input_Analysis!L61</f>
        <v>0</v>
      </c>
      <c r="F62" s="156">
        <f>Input_Analysis!P61</f>
        <v>7.6963503947240994</v>
      </c>
      <c r="G62" s="160">
        <f>Input_Analysis!Q61</f>
        <v>0</v>
      </c>
      <c r="H62" s="4"/>
      <c r="I62" s="4">
        <f t="shared" si="16"/>
        <v>16.2</v>
      </c>
      <c r="J62" s="4">
        <f t="shared" si="5"/>
        <v>16.2</v>
      </c>
      <c r="K62" s="4"/>
      <c r="L62" s="4">
        <f t="shared" si="6"/>
        <v>0</v>
      </c>
      <c r="M62" s="139">
        <f t="shared" si="7"/>
        <v>0</v>
      </c>
      <c r="N62" s="3"/>
      <c r="O62" s="13">
        <f t="shared" si="8"/>
        <v>30.193938648688984</v>
      </c>
      <c r="P62" s="13">
        <f t="shared" si="9"/>
        <v>1.5734395013074803E-2</v>
      </c>
      <c r="Q62" s="13">
        <f t="shared" si="17"/>
        <v>29.718855290989964</v>
      </c>
      <c r="R62" s="13" t="e">
        <f t="shared" si="18"/>
        <v>#NUM!</v>
      </c>
      <c r="S62" s="13">
        <f t="shared" si="11"/>
        <v>2.4298605355497713</v>
      </c>
      <c r="T62" s="13" t="e">
        <f t="shared" si="0"/>
        <v>#NUM!</v>
      </c>
      <c r="U62" s="13" t="e">
        <f t="shared" si="12"/>
        <v>#NUM!</v>
      </c>
      <c r="V62" s="4">
        <f t="shared" si="1"/>
        <v>32.609453740584101</v>
      </c>
      <c r="W62" s="4">
        <f t="shared" si="13"/>
        <v>681.06246343720738</v>
      </c>
      <c r="X62" s="4">
        <f t="shared" si="2"/>
        <v>2.012929243245932</v>
      </c>
      <c r="Y62" s="3"/>
      <c r="Z62" s="13">
        <f t="shared" si="14"/>
        <v>0.99311499999999997</v>
      </c>
      <c r="AA62" s="25">
        <f t="shared" si="3"/>
        <v>8.3918217500000003E-2</v>
      </c>
      <c r="AB62" s="3"/>
      <c r="AC62" s="3">
        <f t="shared" si="15"/>
        <v>9.0581815946066957</v>
      </c>
      <c r="AE62" s="106">
        <f>Input_Analysis!F61/100</f>
        <v>5.0380253602981666</v>
      </c>
      <c r="AF62" s="105">
        <f t="shared" si="4"/>
        <v>0.19403865355695288</v>
      </c>
    </row>
    <row r="63" spans="1:32">
      <c r="A63" s="154">
        <f>Input_Analysis!A62</f>
        <v>0.92</v>
      </c>
      <c r="B63" s="154">
        <f>Input_Analysis!B62</f>
        <v>3.0183636000000003</v>
      </c>
      <c r="C63" s="154">
        <f>Input_Analysis!I62</f>
        <v>769.48311657707472</v>
      </c>
      <c r="D63" s="154">
        <f>Input_Analysis!F62</f>
        <v>767.9038654571184</v>
      </c>
      <c r="E63" s="155">
        <f>Input_Analysis!L62</f>
        <v>0</v>
      </c>
      <c r="F63" s="156">
        <f>Input_Analysis!P62</f>
        <v>7.8962555997818686</v>
      </c>
      <c r="G63" s="160">
        <f>Input_Analysis!Q62</f>
        <v>0</v>
      </c>
      <c r="H63" s="4"/>
      <c r="I63" s="4">
        <f t="shared" si="16"/>
        <v>16.560000000000002</v>
      </c>
      <c r="J63" s="4">
        <f t="shared" si="5"/>
        <v>16.560000000000002</v>
      </c>
      <c r="K63" s="4"/>
      <c r="L63" s="4">
        <f t="shared" si="6"/>
        <v>0</v>
      </c>
      <c r="M63" s="139">
        <f t="shared" si="7"/>
        <v>0</v>
      </c>
      <c r="N63" s="3"/>
      <c r="O63" s="13">
        <f t="shared" si="8"/>
        <v>45.46637177397794</v>
      </c>
      <c r="P63" s="13">
        <f t="shared" si="9"/>
        <v>1.0487466018681536E-2</v>
      </c>
      <c r="Q63" s="13">
        <f t="shared" si="17"/>
        <v>44.989544745005603</v>
      </c>
      <c r="R63" s="13" t="e">
        <f t="shared" si="18"/>
        <v>#NUM!</v>
      </c>
      <c r="S63" s="13">
        <f t="shared" si="11"/>
        <v>2.403303885324823</v>
      </c>
      <c r="T63" s="13" t="e">
        <f t="shared" si="0"/>
        <v>#NUM!</v>
      </c>
      <c r="U63" s="13" t="e">
        <f t="shared" si="12"/>
        <v>#NUM!</v>
      </c>
      <c r="V63" s="4">
        <f t="shared" si="1"/>
        <v>50.194874438471651</v>
      </c>
      <c r="W63" s="4">
        <f t="shared" si="13"/>
        <v>1048.3415364434888</v>
      </c>
      <c r="X63" s="4">
        <f t="shared" si="2"/>
        <v>3.0310914515985292</v>
      </c>
      <c r="Y63" s="3"/>
      <c r="Z63" s="13">
        <f t="shared" si="14"/>
        <v>0.99296200000000001</v>
      </c>
      <c r="AA63" s="25">
        <f t="shared" si="3"/>
        <v>8.3905289000000008E-2</v>
      </c>
      <c r="AB63" s="3"/>
      <c r="AC63" s="3">
        <f t="shared" si="15"/>
        <v>13.639911532193382</v>
      </c>
      <c r="AE63" s="106">
        <f>Input_Analysis!F62/100</f>
        <v>7.6790386545711842</v>
      </c>
      <c r="AF63" s="105">
        <f t="shared" si="4"/>
        <v>0.23824575712705398</v>
      </c>
    </row>
    <row r="64" spans="1:32">
      <c r="A64" s="154">
        <f>Input_Analysis!A63</f>
        <v>0.94</v>
      </c>
      <c r="B64" s="154">
        <f>Input_Analysis!B63</f>
        <v>3.0839801999999996</v>
      </c>
      <c r="C64" s="154">
        <f>Input_Analysis!I63</f>
        <v>1071.7246667341233</v>
      </c>
      <c r="D64" s="154">
        <f>Input_Analysis!F63</f>
        <v>1070.2053871756843</v>
      </c>
      <c r="E64" s="155">
        <f>Input_Analysis!L63</f>
        <v>0</v>
      </c>
      <c r="F64" s="156">
        <f>Input_Analysis!P63</f>
        <v>7.5963977921952148</v>
      </c>
      <c r="G64" s="160">
        <f>Input_Analysis!Q63</f>
        <v>0</v>
      </c>
      <c r="H64" s="4"/>
      <c r="I64" s="4">
        <f t="shared" si="16"/>
        <v>16.919999999999998</v>
      </c>
      <c r="J64" s="4">
        <f t="shared" si="5"/>
        <v>16.919999999999998</v>
      </c>
      <c r="K64" s="4"/>
      <c r="L64" s="4">
        <f t="shared" si="6"/>
        <v>0</v>
      </c>
      <c r="M64" s="139">
        <f t="shared" si="7"/>
        <v>0</v>
      </c>
      <c r="N64" s="3"/>
      <c r="O64" s="13">
        <f t="shared" si="8"/>
        <v>62.34070134362431</v>
      </c>
      <c r="P64" s="13">
        <f t="shared" si="9"/>
        <v>7.2017104510118581E-3</v>
      </c>
      <c r="Q64" s="13">
        <f t="shared" si="17"/>
        <v>61.891741663234527</v>
      </c>
      <c r="R64" s="13" t="e">
        <f t="shared" si="18"/>
        <v>#NUM!</v>
      </c>
      <c r="S64" s="13">
        <f t="shared" si="11"/>
        <v>2.3775993614156814</v>
      </c>
      <c r="T64" s="13" t="e">
        <f t="shared" si="0"/>
        <v>#NUM!</v>
      </c>
      <c r="U64" s="13" t="e">
        <f t="shared" si="12"/>
        <v>#NUM!</v>
      </c>
      <c r="V64" s="4">
        <f t="shared" si="1"/>
        <v>70.32031111560822</v>
      </c>
      <c r="W64" s="4">
        <f t="shared" si="13"/>
        <v>1468.6699353832573</v>
      </c>
      <c r="X64" s="4">
        <f t="shared" si="2"/>
        <v>4.1560467562416212</v>
      </c>
      <c r="Y64" s="3"/>
      <c r="Z64" s="13">
        <f t="shared" si="14"/>
        <v>0.99280900000000005</v>
      </c>
      <c r="AA64" s="25">
        <f t="shared" si="3"/>
        <v>8.3892360500000013E-2</v>
      </c>
      <c r="AB64" s="3"/>
      <c r="AC64" s="3">
        <f t="shared" si="15"/>
        <v>18.702210403087292</v>
      </c>
      <c r="AE64" s="106">
        <f>Input_Analysis!F63/100</f>
        <v>10.702053871756844</v>
      </c>
      <c r="AF64" s="105">
        <f t="shared" si="4"/>
        <v>0.27975013712172347</v>
      </c>
    </row>
    <row r="65" spans="1:32">
      <c r="A65" s="154">
        <f>Input_Analysis!A64</f>
        <v>0.96</v>
      </c>
      <c r="B65" s="154">
        <f>Input_Analysis!B64</f>
        <v>3.1495967999999999</v>
      </c>
      <c r="C65" s="154">
        <f>Input_Analysis!I64</f>
        <v>1071.5447520495713</v>
      </c>
      <c r="D65" s="154">
        <f>Input_Analysis!F64</f>
        <v>1070.2053871756843</v>
      </c>
      <c r="E65" s="155">
        <f>Input_Analysis!L64</f>
        <v>0</v>
      </c>
      <c r="F65" s="156">
        <f>Input_Analysis!P64</f>
        <v>6.6968243694352552</v>
      </c>
      <c r="G65" s="160">
        <f>Input_Analysis!Q64</f>
        <v>0</v>
      </c>
      <c r="H65" s="4"/>
      <c r="I65" s="4">
        <f t="shared" si="16"/>
        <v>17.28</v>
      </c>
      <c r="J65" s="4">
        <f t="shared" si="5"/>
        <v>17.28</v>
      </c>
      <c r="K65" s="4"/>
      <c r="L65" s="4">
        <f t="shared" si="6"/>
        <v>0</v>
      </c>
      <c r="M65" s="139">
        <f t="shared" si="7"/>
        <v>0</v>
      </c>
      <c r="N65" s="3"/>
      <c r="O65" s="13">
        <f t="shared" si="8"/>
        <v>61.010691669535376</v>
      </c>
      <c r="P65" s="13">
        <f t="shared" si="9"/>
        <v>6.3521277330159396E-3</v>
      </c>
      <c r="Q65" s="13">
        <f t="shared" si="17"/>
        <v>60.623143962970836</v>
      </c>
      <c r="R65" s="13" t="e">
        <f t="shared" si="18"/>
        <v>#NUM!</v>
      </c>
      <c r="S65" s="13">
        <f t="shared" si="11"/>
        <v>2.3527023469477246</v>
      </c>
      <c r="T65" s="13" t="e">
        <f t="shared" si="0"/>
        <v>#NUM!</v>
      </c>
      <c r="U65" s="13" t="e">
        <f t="shared" si="12"/>
        <v>#NUM!</v>
      </c>
      <c r="V65" s="4">
        <f t="shared" si="1"/>
        <v>70.284316803304762</v>
      </c>
      <c r="W65" s="4">
        <f t="shared" si="13"/>
        <v>1467.9181786932454</v>
      </c>
      <c r="X65" s="4">
        <f t="shared" si="2"/>
        <v>4.0673794446356917</v>
      </c>
      <c r="Y65" s="3"/>
      <c r="Z65" s="13">
        <f t="shared" si="14"/>
        <v>0.99265599999999998</v>
      </c>
      <c r="AA65" s="25">
        <f t="shared" si="3"/>
        <v>8.3879432000000004E-2</v>
      </c>
      <c r="AB65" s="3"/>
      <c r="AC65" s="3">
        <f t="shared" si="15"/>
        <v>18.303207500860612</v>
      </c>
      <c r="AE65" s="106">
        <f>Input_Analysis!F64/100</f>
        <v>10.702053871756844</v>
      </c>
      <c r="AF65" s="105">
        <f t="shared" si="4"/>
        <v>0.27828158174665113</v>
      </c>
    </row>
    <row r="66" spans="1:32">
      <c r="A66" s="154">
        <f>Input_Analysis!A65</f>
        <v>0.98</v>
      </c>
      <c r="B66" s="154">
        <f>Input_Analysis!B65</f>
        <v>3.2152133999999997</v>
      </c>
      <c r="C66" s="154">
        <f>Input_Analysis!I65</f>
        <v>985.54431914253632</v>
      </c>
      <c r="D66" s="154">
        <f>Input_Analysis!F65</f>
        <v>984.20495426864932</v>
      </c>
      <c r="E66" s="155">
        <f>Input_Analysis!L65</f>
        <v>0</v>
      </c>
      <c r="F66" s="156">
        <f>Input_Analysis!P65</f>
        <v>6.6968243694352552</v>
      </c>
      <c r="G66" s="160">
        <f>Input_Analysis!Q65</f>
        <v>0</v>
      </c>
      <c r="H66" s="4"/>
      <c r="I66" s="4">
        <f t="shared" si="16"/>
        <v>17.64</v>
      </c>
      <c r="J66" s="4">
        <f t="shared" si="5"/>
        <v>17.64</v>
      </c>
      <c r="K66" s="4"/>
      <c r="L66" s="4">
        <f t="shared" si="6"/>
        <v>0</v>
      </c>
      <c r="M66" s="139">
        <f t="shared" si="7"/>
        <v>0</v>
      </c>
      <c r="N66" s="3"/>
      <c r="O66" s="13">
        <f t="shared" si="8"/>
        <v>54.869859361821788</v>
      </c>
      <c r="P66" s="13">
        <f t="shared" si="9"/>
        <v>6.9188908831070749E-3</v>
      </c>
      <c r="Q66" s="13">
        <f t="shared" si="17"/>
        <v>54.490220792125911</v>
      </c>
      <c r="R66" s="13" t="e">
        <f t="shared" si="18"/>
        <v>#NUM!</v>
      </c>
      <c r="S66" s="13">
        <f t="shared" si="11"/>
        <v>2.3285714285714283</v>
      </c>
      <c r="T66" s="13" t="e">
        <f t="shared" si="0"/>
        <v>#NUM!</v>
      </c>
      <c r="U66" s="13" t="e">
        <f t="shared" si="12"/>
        <v>#NUM!</v>
      </c>
      <c r="V66" s="4">
        <f t="shared" si="1"/>
        <v>64.526954609502425</v>
      </c>
      <c r="W66" s="4">
        <f t="shared" si="13"/>
        <v>1347.6731936099402</v>
      </c>
      <c r="X66" s="4">
        <f t="shared" si="2"/>
        <v>3.6579906241214526</v>
      </c>
      <c r="Y66" s="3"/>
      <c r="Z66" s="13">
        <f t="shared" si="14"/>
        <v>0.99250300000000002</v>
      </c>
      <c r="AA66" s="25">
        <f t="shared" si="3"/>
        <v>8.3866503500000009E-2</v>
      </c>
      <c r="AB66" s="3"/>
      <c r="AC66" s="3">
        <f t="shared" si="15"/>
        <v>16.460957808546535</v>
      </c>
      <c r="AE66" s="106">
        <f>Input_Analysis!F65/100</f>
        <v>9.8420495426864925</v>
      </c>
      <c r="AF66" s="105">
        <f t="shared" si="4"/>
        <v>0.26549415212030336</v>
      </c>
    </row>
    <row r="67" spans="1:32">
      <c r="A67" s="154">
        <f>Input_Analysis!A66</f>
        <v>1</v>
      </c>
      <c r="B67" s="154">
        <f>Input_Analysis!B66</f>
        <v>3.2808299999999999</v>
      </c>
      <c r="C67" s="154">
        <f>Input_Analysis!I66</f>
        <v>984.68472676078795</v>
      </c>
      <c r="D67" s="154">
        <f>Input_Analysis!F66</f>
        <v>984.20495426864932</v>
      </c>
      <c r="E67" s="155">
        <f>Input_Analysis!L66</f>
        <v>0</v>
      </c>
      <c r="F67" s="156">
        <f>Input_Analysis!P66</f>
        <v>2.3988624606932256</v>
      </c>
      <c r="G67" s="160">
        <f>Input_Analysis!Q66</f>
        <v>0</v>
      </c>
      <c r="H67" s="4"/>
      <c r="I67" s="4">
        <f t="shared" si="16"/>
        <v>18</v>
      </c>
      <c r="J67" s="4">
        <f t="shared" si="5"/>
        <v>18</v>
      </c>
      <c r="K67" s="4"/>
      <c r="L67" s="4">
        <f t="shared" si="6"/>
        <v>0</v>
      </c>
      <c r="M67" s="139">
        <f t="shared" si="7"/>
        <v>0</v>
      </c>
      <c r="N67" s="3"/>
      <c r="O67" s="13">
        <f t="shared" si="8"/>
        <v>53.704707042265994</v>
      </c>
      <c r="P67" s="13">
        <f t="shared" si="9"/>
        <v>2.4815354937192868E-3</v>
      </c>
      <c r="Q67" s="13">
        <f t="shared" si="17"/>
        <v>53.571436905560816</v>
      </c>
      <c r="R67" s="13" t="e">
        <f t="shared" si="18"/>
        <v>#NUM!</v>
      </c>
      <c r="S67" s="13">
        <f t="shared" si="11"/>
        <v>2.3051681066681446</v>
      </c>
      <c r="T67" s="13" t="e">
        <f t="shared" si="0"/>
        <v>#NUM!</v>
      </c>
      <c r="U67" s="13" t="e">
        <f t="shared" si="12"/>
        <v>#NUM!</v>
      </c>
      <c r="V67" s="4">
        <f t="shared" si="1"/>
        <v>64.44564845071919</v>
      </c>
      <c r="W67" s="4">
        <f t="shared" si="13"/>
        <v>1345.9750795221041</v>
      </c>
      <c r="X67" s="4">
        <f t="shared" si="2"/>
        <v>3.5803138028177326</v>
      </c>
      <c r="Y67" s="3"/>
      <c r="Z67" s="13">
        <f t="shared" si="14"/>
        <v>0.99234999999999995</v>
      </c>
      <c r="AA67" s="25">
        <f t="shared" si="3"/>
        <v>8.3853575E-2</v>
      </c>
      <c r="AB67" s="3"/>
      <c r="AC67" s="3">
        <f t="shared" si="15"/>
        <v>16.111412112679798</v>
      </c>
      <c r="AE67" s="106">
        <f>Input_Analysis!F66/100</f>
        <v>9.8420495426864925</v>
      </c>
      <c r="AF67" s="105">
        <f t="shared" si="4"/>
        <v>0.26415660755385018</v>
      </c>
    </row>
    <row r="68" spans="1:32">
      <c r="A68" s="154">
        <f>Input_Analysis!A67</f>
        <v>1.02</v>
      </c>
      <c r="B68" s="154">
        <f>Input_Analysis!B67</f>
        <v>3.3464466000000002</v>
      </c>
      <c r="C68" s="154">
        <f>Input_Analysis!I67</f>
        <v>275.9811593047915</v>
      </c>
      <c r="D68" s="154">
        <f>Input_Analysis!F67</f>
        <v>275.50138681265287</v>
      </c>
      <c r="E68" s="155">
        <f>Input_Analysis!L67</f>
        <v>0</v>
      </c>
      <c r="F68" s="156">
        <f>Input_Analysis!P67</f>
        <v>2.3988624606932256</v>
      </c>
      <c r="G68" s="160">
        <f>Input_Analysis!Q67</f>
        <v>0.19620000000000018</v>
      </c>
      <c r="H68" s="4"/>
      <c r="I68" s="4">
        <f t="shared" si="16"/>
        <v>18.37</v>
      </c>
      <c r="J68" s="4">
        <f t="shared" si="5"/>
        <v>18.1738</v>
      </c>
      <c r="K68" s="4"/>
      <c r="L68" s="4">
        <f t="shared" si="6"/>
        <v>0</v>
      </c>
      <c r="M68" s="139">
        <f t="shared" si="7"/>
        <v>0</v>
      </c>
      <c r="N68" s="3"/>
      <c r="O68" s="13">
        <f t="shared" si="8"/>
        <v>14.174864877174366</v>
      </c>
      <c r="P68" s="13">
        <f t="shared" si="9"/>
        <v>8.5503379070902552E-3</v>
      </c>
      <c r="Q68" s="13">
        <f t="shared" si="17"/>
        <v>14.05366499268718</v>
      </c>
      <c r="R68" s="13" t="e">
        <f t="shared" si="18"/>
        <v>#NUM!</v>
      </c>
      <c r="S68" s="13">
        <f t="shared" si="11"/>
        <v>2.2941192156233274</v>
      </c>
      <c r="T68" s="13" t="e">
        <f t="shared" si="0"/>
        <v>#NUM!</v>
      </c>
      <c r="U68" s="13" t="e">
        <f t="shared" si="12"/>
        <v>#NUM!</v>
      </c>
      <c r="V68" s="4">
        <f t="shared" si="1"/>
        <v>17.174077286986101</v>
      </c>
      <c r="W68" s="4">
        <f t="shared" si="13"/>
        <v>358.68798899193814</v>
      </c>
      <c r="X68" s="4">
        <f t="shared" si="2"/>
        <v>0.94499099181162449</v>
      </c>
      <c r="Y68" s="3"/>
      <c r="Z68" s="13">
        <f t="shared" si="14"/>
        <v>0.992197</v>
      </c>
      <c r="AA68" s="25">
        <f t="shared" si="3"/>
        <v>8.4745770075878482E-2</v>
      </c>
      <c r="AB68" s="3"/>
      <c r="AC68" s="3">
        <f t="shared" si="15"/>
        <v>4.2524594631523094</v>
      </c>
      <c r="AE68" s="106">
        <f>Input_Analysis!F67/100</f>
        <v>2.7550138681265288</v>
      </c>
      <c r="AF68" s="105">
        <f t="shared" si="4"/>
        <v>0.13942392027699266</v>
      </c>
    </row>
    <row r="69" spans="1:32">
      <c r="A69" s="154">
        <f>Input_Analysis!A68</f>
        <v>1.04</v>
      </c>
      <c r="B69" s="154">
        <f>Input_Analysis!B68</f>
        <v>3.4120632</v>
      </c>
      <c r="C69" s="154">
        <f>Input_Analysis!I68</f>
        <v>11.599100375083918</v>
      </c>
      <c r="D69" s="154">
        <f>Input_Analysis!F68</f>
        <v>9.6000483245062309</v>
      </c>
      <c r="E69" s="155">
        <f>Input_Analysis!L68</f>
        <v>-0.10000050338027326</v>
      </c>
      <c r="F69" s="156">
        <f>Input_Analysis!P68</f>
        <v>9.9952602528884409</v>
      </c>
      <c r="G69" s="160">
        <f>Input_Analysis!Q68</f>
        <v>0.39240000000000036</v>
      </c>
      <c r="H69" s="4"/>
      <c r="I69" s="4">
        <f t="shared" si="16"/>
        <v>18.740000000000002</v>
      </c>
      <c r="J69" s="4">
        <f t="shared" si="5"/>
        <v>18.3476</v>
      </c>
      <c r="K69" s="4"/>
      <c r="L69" s="4">
        <f t="shared" si="6"/>
        <v>1.0941031958450798</v>
      </c>
      <c r="M69" s="139">
        <f t="shared" si="7"/>
        <v>-8.62140167310603E-3</v>
      </c>
      <c r="N69" s="3"/>
      <c r="O69" s="13">
        <f t="shared" si="8"/>
        <v>-0.38920074695960694</v>
      </c>
      <c r="P69" s="13">
        <f t="shared" si="9"/>
        <v>-1.3447689727190764</v>
      </c>
      <c r="Q69" s="13">
        <f t="shared" si="17"/>
        <v>-0.91258583562997464</v>
      </c>
      <c r="R69" s="13" t="e">
        <f t="shared" si="18"/>
        <v>#NUM!</v>
      </c>
      <c r="S69" s="13">
        <f t="shared" si="11"/>
        <v>2.2832276917953331</v>
      </c>
      <c r="T69" s="13" t="e">
        <f t="shared" si="0"/>
        <v>#NUM!</v>
      </c>
      <c r="U69" s="13" t="e">
        <f t="shared" si="12"/>
        <v>#NUM!</v>
      </c>
      <c r="V69" s="4">
        <f t="shared" si="1"/>
        <v>-0.47605997499440561</v>
      </c>
      <c r="W69" s="4">
        <f t="shared" si="13"/>
        <v>-9.9427172835474078</v>
      </c>
      <c r="X69" s="4">
        <f t="shared" si="2"/>
        <v>-2.5946716463973795E-2</v>
      </c>
      <c r="Y69" s="3"/>
      <c r="Z69" s="13">
        <f t="shared" si="14"/>
        <v>0.99204400000000004</v>
      </c>
      <c r="AA69" s="25">
        <f t="shared" si="3"/>
        <v>8.5620540851119503E-2</v>
      </c>
      <c r="AB69" s="3"/>
      <c r="AC69" s="3">
        <f t="shared" si="15"/>
        <v>-0.11676022408788207</v>
      </c>
      <c r="AE69" s="106">
        <f>Input_Analysis!F68/100</f>
        <v>9.6000483245062315E-2</v>
      </c>
      <c r="AF69" s="105">
        <f t="shared" si="4"/>
        <v>2.5964425945057708E-2</v>
      </c>
    </row>
    <row r="70" spans="1:32">
      <c r="A70" s="154">
        <f>Input_Analysis!A69</f>
        <v>1.06</v>
      </c>
      <c r="B70" s="154">
        <f>Input_Analysis!B69</f>
        <v>3.4776798000000002</v>
      </c>
      <c r="C70" s="154">
        <f>Input_Analysis!I69</f>
        <v>11.599100375083918</v>
      </c>
      <c r="D70" s="154">
        <f>Input_Analysis!F69</f>
        <v>9.6000483245062309</v>
      </c>
      <c r="E70" s="155">
        <f>Input_Analysis!L69</f>
        <v>-0.10000050338027326</v>
      </c>
      <c r="F70" s="156">
        <f>Input_Analysis!P69</f>
        <v>9.9952602528884409</v>
      </c>
      <c r="G70" s="160">
        <f>Input_Analysis!Q69</f>
        <v>0.58860000000000057</v>
      </c>
      <c r="H70" s="4"/>
      <c r="I70" s="4">
        <f t="shared" si="16"/>
        <v>19.110000000000003</v>
      </c>
      <c r="J70" s="4">
        <f t="shared" si="5"/>
        <v>18.521400000000003</v>
      </c>
      <c r="K70" s="4"/>
      <c r="L70" s="4">
        <f t="shared" si="6"/>
        <v>1.0515353473137505</v>
      </c>
      <c r="M70" s="139">
        <f t="shared" si="7"/>
        <v>-8.62140167310603E-3</v>
      </c>
      <c r="N70" s="3"/>
      <c r="O70" s="13">
        <f t="shared" si="8"/>
        <v>-0.40552547998078353</v>
      </c>
      <c r="P70" s="13">
        <f t="shared" si="9"/>
        <v>-1.2524012731688627</v>
      </c>
      <c r="Q70" s="13">
        <f t="shared" si="17"/>
        <v>-0.91340610741113093</v>
      </c>
      <c r="R70" s="13" t="e">
        <f t="shared" si="18"/>
        <v>#NUM!</v>
      </c>
      <c r="S70" s="13">
        <f t="shared" si="11"/>
        <v>2.2724898347223439</v>
      </c>
      <c r="T70" s="13" t="e">
        <f t="shared" si="0"/>
        <v>#NUM!</v>
      </c>
      <c r="U70" s="13" t="e">
        <f t="shared" si="12"/>
        <v>#NUM!</v>
      </c>
      <c r="V70" s="4">
        <f t="shared" si="1"/>
        <v>-0.50072664166107239</v>
      </c>
      <c r="W70" s="4">
        <f t="shared" si="13"/>
        <v>-10.457891223547412</v>
      </c>
      <c r="X70" s="4">
        <f t="shared" si="2"/>
        <v>-2.7035031998718904E-2</v>
      </c>
      <c r="Y70" s="3"/>
      <c r="Z70" s="13">
        <f t="shared" si="14"/>
        <v>0.99189099999999997</v>
      </c>
      <c r="AA70" s="25">
        <f t="shared" si="3"/>
        <v>8.6478377841037943E-2</v>
      </c>
      <c r="AB70" s="3"/>
      <c r="AC70" s="3">
        <f t="shared" si="15"/>
        <v>-0.12165764399423505</v>
      </c>
      <c r="AE70" s="106">
        <f>Input_Analysis!F69/100</f>
        <v>9.6000483245062315E-2</v>
      </c>
      <c r="AF70" s="105">
        <f t="shared" si="4"/>
        <v>2.5903299569951011E-2</v>
      </c>
    </row>
    <row r="71" spans="1:32">
      <c r="A71" s="154">
        <f>Input_Analysis!A70</f>
        <v>1.08</v>
      </c>
      <c r="B71" s="154">
        <f>Input_Analysis!B70</f>
        <v>3.5432964</v>
      </c>
      <c r="C71" s="154">
        <f>Input_Analysis!I70</f>
        <v>60.599347031417814</v>
      </c>
      <c r="D71" s="154">
        <f>Input_Analysis!F70</f>
        <v>58.600294980840125</v>
      </c>
      <c r="E71" s="155">
        <f>Input_Analysis!L70</f>
        <v>-0.10000050338027326</v>
      </c>
      <c r="F71" s="156">
        <f>Input_Analysis!P70</f>
        <v>9.9952602528884409</v>
      </c>
      <c r="G71" s="160">
        <f>Input_Analysis!Q70</f>
        <v>0.78480000000000072</v>
      </c>
      <c r="H71" s="4"/>
      <c r="I71" s="4">
        <f t="shared" si="16"/>
        <v>19.480000000000004</v>
      </c>
      <c r="J71" s="4">
        <f t="shared" si="5"/>
        <v>18.695200000000003</v>
      </c>
      <c r="K71" s="4"/>
      <c r="L71" s="4">
        <f t="shared" si="6"/>
        <v>-0.25562308113793702</v>
      </c>
      <c r="M71" s="139">
        <f t="shared" si="7"/>
        <v>-1.6501911040135114E-3</v>
      </c>
      <c r="N71" s="3"/>
      <c r="O71" s="13">
        <f t="shared" si="8"/>
        <v>2.1994601304836432</v>
      </c>
      <c r="P71" s="13">
        <f t="shared" si="9"/>
        <v>0.22399334906391047</v>
      </c>
      <c r="Q71" s="13">
        <f t="shared" si="17"/>
        <v>1.7067956897240666</v>
      </c>
      <c r="R71" s="13" t="e">
        <f t="shared" si="18"/>
        <v>#NUM!</v>
      </c>
      <c r="S71" s="13">
        <f t="shared" si="11"/>
        <v>2.2619020646297803</v>
      </c>
      <c r="T71" s="13" t="e">
        <f t="shared" si="0"/>
        <v>#NUM!</v>
      </c>
      <c r="U71" s="13" t="e">
        <f t="shared" si="12"/>
        <v>#NUM!</v>
      </c>
      <c r="V71" s="4">
        <f t="shared" si="1"/>
        <v>2.7412898020945207</v>
      </c>
      <c r="W71" s="4">
        <f t="shared" si="13"/>
        <v>57.253016271358966</v>
      </c>
      <c r="X71" s="4">
        <f t="shared" si="2"/>
        <v>0.1466306753655762</v>
      </c>
      <c r="Y71" s="3"/>
      <c r="Z71" s="13">
        <f t="shared" si="14"/>
        <v>0.99173800000000001</v>
      </c>
      <c r="AA71" s="25">
        <f t="shared" si="3"/>
        <v>8.7319753320638446E-2</v>
      </c>
      <c r="AB71" s="3"/>
      <c r="AC71" s="3">
        <f t="shared" si="15"/>
        <v>0.65983803914509298</v>
      </c>
      <c r="AE71" s="106">
        <f>Input_Analysis!F70/100</f>
        <v>0.58600294980840129</v>
      </c>
      <c r="AF71" s="105">
        <f t="shared" si="4"/>
        <v>6.3849015259514141E-2</v>
      </c>
    </row>
    <row r="72" spans="1:32">
      <c r="A72" s="154">
        <f>Input_Analysis!A71</f>
        <v>1.1000000000000001</v>
      </c>
      <c r="B72" s="154">
        <f>Input_Analysis!B71</f>
        <v>3.6089130000000003</v>
      </c>
      <c r="C72" s="154">
        <f>Input_Analysis!I71</f>
        <v>60.159555580290721</v>
      </c>
      <c r="D72" s="154">
        <f>Input_Analysis!F71</f>
        <v>58.600294980840125</v>
      </c>
      <c r="E72" s="155">
        <f>Input_Analysis!L71</f>
        <v>-0.10000050338027326</v>
      </c>
      <c r="F72" s="156">
        <f>Input_Analysis!P71</f>
        <v>7.7963029972529831</v>
      </c>
      <c r="G72" s="160">
        <f>Input_Analysis!Q71</f>
        <v>0.98100000000000087</v>
      </c>
      <c r="H72" s="4"/>
      <c r="I72" s="4">
        <f t="shared" si="16"/>
        <v>19.850000000000005</v>
      </c>
      <c r="J72" s="4">
        <f t="shared" si="5"/>
        <v>18.869000000000003</v>
      </c>
      <c r="K72" s="4"/>
      <c r="L72" s="4">
        <f t="shared" si="6"/>
        <v>-0.25806385068737664</v>
      </c>
      <c r="M72" s="139">
        <f t="shared" si="7"/>
        <v>-1.662254689478376E-3</v>
      </c>
      <c r="N72" s="3"/>
      <c r="O72" s="13">
        <f t="shared" si="8"/>
        <v>2.1362846775287885</v>
      </c>
      <c r="P72" s="13">
        <f t="shared" si="9"/>
        <v>0.16907412892900539</v>
      </c>
      <c r="Q72" s="13">
        <f t="shared" si="17"/>
        <v>1.7750942065312274</v>
      </c>
      <c r="R72" s="13" t="e">
        <f t="shared" si="18"/>
        <v>#NUM!</v>
      </c>
      <c r="S72" s="13">
        <f t="shared" si="11"/>
        <v>2.2514609174162956</v>
      </c>
      <c r="T72" s="13" t="e">
        <f t="shared" si="0"/>
        <v>#NUM!</v>
      </c>
      <c r="U72" s="13" t="e">
        <f t="shared" si="12"/>
        <v>#NUM!</v>
      </c>
      <c r="V72" s="4">
        <f t="shared" si="1"/>
        <v>2.6873037053527145</v>
      </c>
      <c r="W72" s="4">
        <f t="shared" si="13"/>
        <v>56.125493426884745</v>
      </c>
      <c r="X72" s="4">
        <f t="shared" si="2"/>
        <v>0.14241897850191923</v>
      </c>
      <c r="Y72" s="3"/>
      <c r="Z72" s="13">
        <f t="shared" si="14"/>
        <v>0.99158500000000005</v>
      </c>
      <c r="AA72" s="25">
        <f t="shared" si="3"/>
        <v>8.8145122164661638E-2</v>
      </c>
      <c r="AB72" s="3"/>
      <c r="AC72" s="3">
        <f t="shared" si="15"/>
        <v>0.64088540325863652</v>
      </c>
      <c r="AE72" s="106">
        <f>Input_Analysis!F71/100</f>
        <v>0.58600294980840129</v>
      </c>
      <c r="AF72" s="105">
        <f t="shared" si="4"/>
        <v>6.3701478348783772E-2</v>
      </c>
    </row>
    <row r="73" spans="1:32">
      <c r="A73" s="154">
        <f>Input_Analysis!A72</f>
        <v>1.1200000000000001</v>
      </c>
      <c r="B73" s="154">
        <f>Input_Analysis!B72</f>
        <v>3.6745296000000001</v>
      </c>
      <c r="C73" s="154">
        <f>Input_Analysis!I72</f>
        <v>53.559522357192691</v>
      </c>
      <c r="D73" s="154">
        <f>Input_Analysis!F72</f>
        <v>52.000261757742095</v>
      </c>
      <c r="E73" s="155">
        <f>Input_Analysis!L72</f>
        <v>-0.10000050338027326</v>
      </c>
      <c r="F73" s="156">
        <f>Input_Analysis!P72</f>
        <v>7.7963029972529831</v>
      </c>
      <c r="G73" s="160">
        <f>Input_Analysis!Q72</f>
        <v>1.1772000000000011</v>
      </c>
      <c r="H73" s="4"/>
      <c r="I73" s="4">
        <f t="shared" si="16"/>
        <v>20.220000000000006</v>
      </c>
      <c r="J73" s="4">
        <f t="shared" si="5"/>
        <v>19.042800000000003</v>
      </c>
      <c r="K73" s="4"/>
      <c r="L73" s="4">
        <f t="shared" si="6"/>
        <v>-0.31466230247745464</v>
      </c>
      <c r="M73" s="139">
        <f t="shared" si="7"/>
        <v>-1.8670910228317944E-3</v>
      </c>
      <c r="N73" s="3"/>
      <c r="O73" s="13">
        <f t="shared" si="8"/>
        <v>1.7507678680232255</v>
      </c>
      <c r="P73" s="13">
        <f t="shared" si="9"/>
        <v>0.19853622755411113</v>
      </c>
      <c r="Q73" s="13">
        <f t="shared" si="17"/>
        <v>1.4031770201829403</v>
      </c>
      <c r="R73" s="13" t="e">
        <f t="shared" si="18"/>
        <v>#NUM!</v>
      </c>
      <c r="S73" s="13">
        <f t="shared" si="11"/>
        <v>2.2411630398920459</v>
      </c>
      <c r="T73" s="13" t="e">
        <f t="shared" si="0"/>
        <v>#NUM!</v>
      </c>
      <c r="U73" s="13" t="e">
        <f t="shared" si="12"/>
        <v>#NUM!</v>
      </c>
      <c r="V73" s="4">
        <f t="shared" si="1"/>
        <v>2.2226348238128457</v>
      </c>
      <c r="W73" s="4">
        <f t="shared" si="13"/>
        <v>46.420684028305523</v>
      </c>
      <c r="X73" s="4">
        <f t="shared" si="2"/>
        <v>0.11671785786821504</v>
      </c>
      <c r="Y73" s="3"/>
      <c r="Z73" s="13">
        <f t="shared" si="14"/>
        <v>0.99143199999999998</v>
      </c>
      <c r="AA73" s="25">
        <f t="shared" si="3"/>
        <v>8.8954922641628353E-2</v>
      </c>
      <c r="AB73" s="3"/>
      <c r="AC73" s="3">
        <f t="shared" si="15"/>
        <v>0.52523036040696758</v>
      </c>
      <c r="AE73" s="106">
        <f>Input_Analysis!F72/100</f>
        <v>0.52000261757742094</v>
      </c>
      <c r="AF73" s="105">
        <f t="shared" si="4"/>
        <v>5.9869674186293104E-2</v>
      </c>
    </row>
    <row r="74" spans="1:32">
      <c r="A74" s="154">
        <f>Input_Analysis!A73</f>
        <v>1.1399999999999999</v>
      </c>
      <c r="B74" s="154">
        <f>Input_Analysis!B73</f>
        <v>3.7401461999999994</v>
      </c>
      <c r="C74" s="154">
        <f>Input_Analysis!I73</f>
        <v>74.139491830469041</v>
      </c>
      <c r="D74" s="154">
        <f>Input_Analysis!F73</f>
        <v>72.300363943937569</v>
      </c>
      <c r="E74" s="155">
        <f>Input_Analysis!L73</f>
        <v>-0.10000050338027326</v>
      </c>
      <c r="F74" s="156">
        <f>Input_Analysis!P73</f>
        <v>9.1956394326573658</v>
      </c>
      <c r="G74" s="160">
        <f>Input_Analysis!Q73</f>
        <v>1.3733999999999991</v>
      </c>
      <c r="H74" s="4"/>
      <c r="I74" s="4">
        <f t="shared" si="16"/>
        <v>20.590000000000003</v>
      </c>
      <c r="J74" s="4">
        <f t="shared" si="5"/>
        <v>19.216600000000003</v>
      </c>
      <c r="K74" s="4"/>
      <c r="L74" s="4">
        <f t="shared" si="6"/>
        <v>-0.19338580461102545</v>
      </c>
      <c r="M74" s="139">
        <f t="shared" si="7"/>
        <v>-1.3488156030114053E-3</v>
      </c>
      <c r="N74" s="3"/>
      <c r="O74" s="13">
        <f t="shared" si="8"/>
        <v>2.7866267617824709</v>
      </c>
      <c r="P74" s="13">
        <f t="shared" si="9"/>
        <v>0.14607495169929144</v>
      </c>
      <c r="Q74" s="13">
        <f t="shared" si="17"/>
        <v>2.3795703921511437</v>
      </c>
      <c r="R74" s="13" t="e">
        <f t="shared" si="18"/>
        <v>#NUM!</v>
      </c>
      <c r="S74" s="13">
        <f t="shared" si="11"/>
        <v>2.2310051852543662</v>
      </c>
      <c r="T74" s="13" t="e">
        <f t="shared" si="0"/>
        <v>#NUM!</v>
      </c>
      <c r="U74" s="13" t="e">
        <f t="shared" si="12"/>
        <v>#NUM!</v>
      </c>
      <c r="V74" s="4">
        <f t="shared" si="1"/>
        <v>3.5699661220312691</v>
      </c>
      <c r="W74" s="4">
        <f t="shared" si="13"/>
        <v>74.560277544055523</v>
      </c>
      <c r="X74" s="4">
        <f t="shared" si="2"/>
        <v>0.18577511745216471</v>
      </c>
      <c r="Y74" s="3"/>
      <c r="Z74" s="13">
        <f t="shared" si="14"/>
        <v>0.99127900000000002</v>
      </c>
      <c r="AA74" s="25">
        <f t="shared" si="3"/>
        <v>8.9749577164795022E-2</v>
      </c>
      <c r="AB74" s="3"/>
      <c r="AC74" s="3">
        <f t="shared" si="15"/>
        <v>0.8359880285347413</v>
      </c>
      <c r="AE74" s="106">
        <f>Input_Analysis!F73/100</f>
        <v>0.72300363943937573</v>
      </c>
      <c r="AF74" s="105">
        <f t="shared" si="4"/>
        <v>7.0434905378984544E-2</v>
      </c>
    </row>
    <row r="75" spans="1:32">
      <c r="A75" s="154">
        <f>Input_Analysis!A74</f>
        <v>1.1599999999999999</v>
      </c>
      <c r="B75" s="154">
        <f>Input_Analysis!B74</f>
        <v>3.8057627999999997</v>
      </c>
      <c r="C75" s="154">
        <f>Input_Analysis!I74</f>
        <v>79.536932367028797</v>
      </c>
      <c r="D75" s="154">
        <f>Input_Analysis!F74</f>
        <v>72.300363943937569</v>
      </c>
      <c r="E75" s="155">
        <f>Input_Analysis!L74</f>
        <v>-0.10000050338027326</v>
      </c>
      <c r="F75" s="156">
        <f>Input_Analysis!P74</f>
        <v>36.182842115456161</v>
      </c>
      <c r="G75" s="160">
        <f>Input_Analysis!Q74</f>
        <v>1.5695999999999992</v>
      </c>
      <c r="H75" s="4"/>
      <c r="I75" s="4">
        <f t="shared" si="16"/>
        <v>20.960000000000004</v>
      </c>
      <c r="J75" s="4">
        <f t="shared" si="5"/>
        <v>19.390400000000007</v>
      </c>
      <c r="K75" s="4"/>
      <c r="L75" s="4">
        <f t="shared" si="6"/>
        <v>-0.1947794984263676</v>
      </c>
      <c r="M75" s="139">
        <f t="shared" si="7"/>
        <v>-1.257283885664761E-3</v>
      </c>
      <c r="N75" s="3"/>
      <c r="O75" s="13">
        <f t="shared" si="8"/>
        <v>3.0209243938768036</v>
      </c>
      <c r="P75" s="13">
        <f t="shared" si="9"/>
        <v>0.59090226675883295</v>
      </c>
      <c r="Q75" s="13">
        <f t="shared" si="17"/>
        <v>1.2358533218279468</v>
      </c>
      <c r="R75" s="13" t="e">
        <f t="shared" si="18"/>
        <v>#NUM!</v>
      </c>
      <c r="S75" s="13">
        <f t="shared" si="11"/>
        <v>2.2209842087869873</v>
      </c>
      <c r="T75" s="13" t="e">
        <f t="shared" si="0"/>
        <v>#NUM!</v>
      </c>
      <c r="U75" s="13" t="e">
        <f t="shared" si="12"/>
        <v>#NUM!</v>
      </c>
      <c r="V75" s="4">
        <f t="shared" si="1"/>
        <v>3.9051288244685858</v>
      </c>
      <c r="W75" s="4">
        <f t="shared" si="13"/>
        <v>81.56029470442094</v>
      </c>
      <c r="X75" s="4">
        <f t="shared" si="2"/>
        <v>0.20139495959178688</v>
      </c>
      <c r="Y75" s="3"/>
      <c r="Z75" s="13">
        <f t="shared" si="14"/>
        <v>0.99112599999999995</v>
      </c>
      <c r="AA75" s="25">
        <f t="shared" si="3"/>
        <v>9.0529493002722991E-2</v>
      </c>
      <c r="AB75" s="3"/>
      <c r="AC75" s="3">
        <f t="shared" si="15"/>
        <v>0.90627731816304102</v>
      </c>
      <c r="AE75" s="106">
        <f>Input_Analysis!F74/100</f>
        <v>0.72300363943937573</v>
      </c>
      <c r="AF75" s="105">
        <f t="shared" si="4"/>
        <v>7.0276541582495688E-2</v>
      </c>
    </row>
    <row r="76" spans="1:32">
      <c r="A76" s="154">
        <f>Input_Analysis!A75</f>
        <v>1.18</v>
      </c>
      <c r="B76" s="154">
        <f>Input_Analysis!B75</f>
        <v>3.8713793999999999</v>
      </c>
      <c r="C76" s="154">
        <f>Input_Analysis!I75</f>
        <v>257.63782888729548</v>
      </c>
      <c r="D76" s="154">
        <f>Input_Analysis!F75</f>
        <v>250.40126046420426</v>
      </c>
      <c r="E76" s="155">
        <f>Input_Analysis!L75</f>
        <v>-0.10000050338027326</v>
      </c>
      <c r="F76" s="156">
        <f>Input_Analysis!P75</f>
        <v>36.182842115456161</v>
      </c>
      <c r="G76" s="160">
        <f>Input_Analysis!Q75</f>
        <v>1.7657999999999994</v>
      </c>
      <c r="H76" s="4"/>
      <c r="I76" s="4">
        <f t="shared" si="16"/>
        <v>21.330000000000005</v>
      </c>
      <c r="J76" s="4">
        <f t="shared" si="5"/>
        <v>19.564200000000007</v>
      </c>
      <c r="K76" s="4"/>
      <c r="L76" s="4">
        <f t="shared" si="6"/>
        <v>-4.3654757553446916E-2</v>
      </c>
      <c r="M76" s="139">
        <f t="shared" si="7"/>
        <v>-3.8814371248260598E-4</v>
      </c>
      <c r="N76" s="3"/>
      <c r="O76" s="13">
        <f t="shared" si="8"/>
        <v>12.078583785040809</v>
      </c>
      <c r="P76" s="13">
        <f t="shared" si="9"/>
        <v>0.14564495081485856</v>
      </c>
      <c r="Q76" s="13">
        <f t="shared" si="17"/>
        <v>10.319399043755393</v>
      </c>
      <c r="R76" s="13" t="e">
        <f t="shared" si="18"/>
        <v>#NUM!</v>
      </c>
      <c r="S76" s="13">
        <f t="shared" si="11"/>
        <v>2.211097063769865</v>
      </c>
      <c r="T76" s="13" t="e">
        <f t="shared" si="0"/>
        <v>#NUM!</v>
      </c>
      <c r="U76" s="13" t="e">
        <f t="shared" si="12"/>
        <v>#NUM!</v>
      </c>
      <c r="V76" s="4">
        <f t="shared" si="1"/>
        <v>15.753855259153031</v>
      </c>
      <c r="W76" s="4">
        <f t="shared" si="13"/>
        <v>329.02604124517251</v>
      </c>
      <c r="X76" s="4">
        <f t="shared" si="2"/>
        <v>0.8052389190027206</v>
      </c>
      <c r="Y76" s="3"/>
      <c r="Z76" s="13">
        <f t="shared" si="14"/>
        <v>0.99097299999999999</v>
      </c>
      <c r="AA76" s="25">
        <f t="shared" si="3"/>
        <v>9.1295062951973496E-2</v>
      </c>
      <c r="AB76" s="3"/>
      <c r="AC76" s="3">
        <f t="shared" si="15"/>
        <v>3.6235751355122425</v>
      </c>
      <c r="AE76" s="106">
        <f>Input_Analysis!F75/100</f>
        <v>2.5040126046420426</v>
      </c>
      <c r="AF76" s="105">
        <f t="shared" si="4"/>
        <v>0.13049370541062527</v>
      </c>
    </row>
    <row r="77" spans="1:32">
      <c r="A77" s="154">
        <f>Input_Analysis!A76</f>
        <v>1.2</v>
      </c>
      <c r="B77" s="154">
        <f>Input_Analysis!B76</f>
        <v>3.9369959999999997</v>
      </c>
      <c r="C77" s="154">
        <f>Input_Analysis!I76</f>
        <v>255.0390612215445</v>
      </c>
      <c r="D77" s="154">
        <f>Input_Analysis!F76</f>
        <v>250.40126046420426</v>
      </c>
      <c r="E77" s="155">
        <f>Input_Analysis!L76</f>
        <v>-0.10000050338027326</v>
      </c>
      <c r="F77" s="156">
        <f>Input_Analysis!P76</f>
        <v>23.189003786701182</v>
      </c>
      <c r="G77" s="160">
        <f>Input_Analysis!Q76</f>
        <v>1.9619999999999997</v>
      </c>
      <c r="H77" s="4"/>
      <c r="I77" s="4">
        <f t="shared" si="16"/>
        <v>21.700000000000006</v>
      </c>
      <c r="J77" s="4">
        <f t="shared" si="5"/>
        <v>19.738000000000007</v>
      </c>
      <c r="K77" s="4"/>
      <c r="L77" s="4">
        <f t="shared" si="6"/>
        <v>-4.3725383575629696E-2</v>
      </c>
      <c r="M77" s="139">
        <f t="shared" si="7"/>
        <v>-3.9209877460067159E-4</v>
      </c>
      <c r="N77" s="3"/>
      <c r="O77" s="13">
        <f t="shared" si="8"/>
        <v>11.821818888516789</v>
      </c>
      <c r="P77" s="13">
        <f t="shared" si="9"/>
        <v>9.0970640215900844E-2</v>
      </c>
      <c r="Q77" s="13">
        <f t="shared" si="17"/>
        <v>10.746380455711988</v>
      </c>
      <c r="R77" s="13" t="e">
        <f t="shared" si="18"/>
        <v>#NUM!</v>
      </c>
      <c r="S77" s="13">
        <f t="shared" si="11"/>
        <v>2.2013407975875325</v>
      </c>
      <c r="T77" s="13" t="e">
        <f t="shared" si="0"/>
        <v>#NUM!</v>
      </c>
      <c r="U77" s="13" t="e">
        <f t="shared" si="12"/>
        <v>#NUM!</v>
      </c>
      <c r="V77" s="4">
        <f t="shared" si="1"/>
        <v>15.555937414769632</v>
      </c>
      <c r="W77" s="4">
        <f t="shared" si="13"/>
        <v>324.89244196055211</v>
      </c>
      <c r="X77" s="4">
        <f t="shared" si="2"/>
        <v>0.78812125923445264</v>
      </c>
      <c r="Y77" s="3"/>
      <c r="Z77" s="13">
        <f t="shared" si="14"/>
        <v>0.99082000000000003</v>
      </c>
      <c r="AA77" s="25">
        <f t="shared" si="3"/>
        <v>9.2046665974262851E-2</v>
      </c>
      <c r="AB77" s="3"/>
      <c r="AC77" s="3">
        <f t="shared" si="15"/>
        <v>3.5465456665550366</v>
      </c>
      <c r="AE77" s="106">
        <f>Input_Analysis!F76/100</f>
        <v>2.5040126046420426</v>
      </c>
      <c r="AF77" s="105">
        <f t="shared" si="4"/>
        <v>0.13020549128217274</v>
      </c>
    </row>
    <row r="78" spans="1:32">
      <c r="A78" s="154">
        <f>Input_Analysis!A77</f>
        <v>1.22</v>
      </c>
      <c r="B78" s="154">
        <f>Input_Analysis!B77</f>
        <v>4.0026126</v>
      </c>
      <c r="C78" s="154">
        <f>Input_Analysis!I77</f>
        <v>259.31933185064736</v>
      </c>
      <c r="D78" s="154">
        <f>Input_Analysis!F77</f>
        <v>255.20128462645729</v>
      </c>
      <c r="E78" s="155">
        <f>Input_Analysis!L77</f>
        <v>-0.10000050338027326</v>
      </c>
      <c r="F78" s="156">
        <f>Input_Analysis!P77</f>
        <v>20.590236120950188</v>
      </c>
      <c r="G78" s="160">
        <f>Input_Analysis!Q77</f>
        <v>2.1581999999999999</v>
      </c>
      <c r="H78" s="4"/>
      <c r="I78" s="4">
        <f t="shared" si="16"/>
        <v>22.070000000000007</v>
      </c>
      <c r="J78" s="4">
        <f t="shared" si="5"/>
        <v>19.911800000000007</v>
      </c>
      <c r="K78" s="4"/>
      <c r="L78" s="4">
        <f t="shared" si="6"/>
        <v>-4.2894501928603258E-2</v>
      </c>
      <c r="M78" s="139">
        <f t="shared" si="7"/>
        <v>-3.8562687427356036E-4</v>
      </c>
      <c r="N78" s="3"/>
      <c r="O78" s="13">
        <f t="shared" si="8"/>
        <v>11.915011794546313</v>
      </c>
      <c r="P78" s="13">
        <f t="shared" si="9"/>
        <v>7.7690571253340682E-2</v>
      </c>
      <c r="Q78" s="13">
        <f t="shared" si="17"/>
        <v>10.989327721737718</v>
      </c>
      <c r="R78" s="13" t="e">
        <f t="shared" si="18"/>
        <v>#NUM!</v>
      </c>
      <c r="S78" s="13">
        <f t="shared" si="11"/>
        <v>2.1917125480246886</v>
      </c>
      <c r="T78" s="13" t="e">
        <f t="shared" si="0"/>
        <v>#NUM!</v>
      </c>
      <c r="U78" s="13" t="e">
        <f t="shared" si="12"/>
        <v>#NUM!</v>
      </c>
      <c r="V78" s="4">
        <f t="shared" si="1"/>
        <v>15.816622123376492</v>
      </c>
      <c r="W78" s="4">
        <f t="shared" si="13"/>
        <v>330.33695419423105</v>
      </c>
      <c r="X78" s="4">
        <f t="shared" si="2"/>
        <v>0.79433411963642098</v>
      </c>
      <c r="Y78" s="3"/>
      <c r="Z78" s="13">
        <f t="shared" si="14"/>
        <v>0.99066699999999996</v>
      </c>
      <c r="AA78" s="25">
        <f t="shared" si="3"/>
        <v>9.2784667800249104E-2</v>
      </c>
      <c r="AB78" s="3"/>
      <c r="AC78" s="3">
        <f t="shared" si="15"/>
        <v>3.5745035383638939</v>
      </c>
      <c r="AE78" s="106">
        <f>Input_Analysis!F77/100</f>
        <v>2.552012846264573</v>
      </c>
      <c r="AF78" s="105">
        <f t="shared" si="4"/>
        <v>0.13115976476602129</v>
      </c>
    </row>
    <row r="79" spans="1:32">
      <c r="A79" s="154">
        <f>Input_Analysis!A78</f>
        <v>1.24</v>
      </c>
      <c r="B79" s="154">
        <f>Input_Analysis!B78</f>
        <v>4.0682292000000002</v>
      </c>
      <c r="C79" s="154">
        <f>Input_Analysis!I78</f>
        <v>298.51991238252555</v>
      </c>
      <c r="D79" s="154">
        <f>Input_Analysis!F78</f>
        <v>295.20148597856661</v>
      </c>
      <c r="E79" s="155">
        <f>Input_Analysis!L78</f>
        <v>-0.10000050338027326</v>
      </c>
      <c r="F79" s="156">
        <f>Input_Analysis!P78</f>
        <v>16.592132019794814</v>
      </c>
      <c r="G79" s="160">
        <f>Input_Analysis!Q78</f>
        <v>2.3544</v>
      </c>
      <c r="H79" s="4"/>
      <c r="I79" s="4">
        <f t="shared" si="16"/>
        <v>22.440000000000008</v>
      </c>
      <c r="J79" s="4">
        <f t="shared" si="5"/>
        <v>20.085600000000007</v>
      </c>
      <c r="K79" s="4"/>
      <c r="L79" s="4">
        <f t="shared" si="6"/>
        <v>-3.6662252011682918E-2</v>
      </c>
      <c r="M79" s="139">
        <f t="shared" si="7"/>
        <v>-3.3498771516498336E-4</v>
      </c>
      <c r="N79" s="3"/>
      <c r="O79" s="13">
        <f t="shared" si="8"/>
        <v>13.745166307330896</v>
      </c>
      <c r="P79" s="13">
        <f t="shared" si="9"/>
        <v>5.157105381889418E-2</v>
      </c>
      <c r="Q79" s="13">
        <f t="shared" si="17"/>
        <v>13.036313595945884</v>
      </c>
      <c r="R79" s="13" t="e">
        <f t="shared" si="18"/>
        <v>#NUM!</v>
      </c>
      <c r="S79" s="13">
        <f t="shared" si="11"/>
        <v>2.1822095397384742</v>
      </c>
      <c r="T79" s="13" t="e">
        <f t="shared" si="0"/>
        <v>#NUM!</v>
      </c>
      <c r="U79" s="13" t="e">
        <f t="shared" si="12"/>
        <v>#NUM!</v>
      </c>
      <c r="V79" s="4">
        <f t="shared" si="1"/>
        <v>18.405327492168372</v>
      </c>
      <c r="W79" s="4">
        <f t="shared" si="13"/>
        <v>384.40317896475807</v>
      </c>
      <c r="X79" s="4">
        <f t="shared" si="2"/>
        <v>0.91634442048872655</v>
      </c>
      <c r="Y79" s="3"/>
      <c r="Z79" s="13">
        <f t="shared" si="14"/>
        <v>0.99051400000000001</v>
      </c>
      <c r="AA79" s="25">
        <f t="shared" si="3"/>
        <v>9.3509421501971571E-2</v>
      </c>
      <c r="AB79" s="3"/>
      <c r="AC79" s="3">
        <f t="shared" si="15"/>
        <v>4.1235498921992688</v>
      </c>
      <c r="AE79" s="106">
        <f>Input_Analysis!F78/100</f>
        <v>2.9520148597856659</v>
      </c>
      <c r="AF79" s="105">
        <f t="shared" si="4"/>
        <v>0.14075858702506697</v>
      </c>
    </row>
    <row r="80" spans="1:32">
      <c r="A80" s="154">
        <f>Input_Analysis!A79</f>
        <v>1.26</v>
      </c>
      <c r="B80" s="154">
        <f>Input_Analysis!B79</f>
        <v>4.1338457999999996</v>
      </c>
      <c r="C80" s="154">
        <f>Input_Analysis!I79</f>
        <v>294.48039021481708</v>
      </c>
      <c r="D80" s="154">
        <f>Input_Analysis!F79</f>
        <v>292.2014708771585</v>
      </c>
      <c r="E80" s="155">
        <f>Input_Analysis!L79</f>
        <v>-0.10000050338027326</v>
      </c>
      <c r="F80" s="156">
        <f>Input_Analysis!P79</f>
        <v>11.394596688292824</v>
      </c>
      <c r="G80" s="160">
        <f>Input_Analysis!Q79</f>
        <v>2.5506000000000002</v>
      </c>
      <c r="H80" s="4"/>
      <c r="I80" s="4">
        <f t="shared" si="16"/>
        <v>22.810000000000009</v>
      </c>
      <c r="J80" s="4">
        <f t="shared" si="5"/>
        <v>20.25940000000001</v>
      </c>
      <c r="K80" s="4"/>
      <c r="L80" s="4">
        <f t="shared" si="6"/>
        <v>-3.7120886958545589E-2</v>
      </c>
      <c r="M80" s="139">
        <f t="shared" si="7"/>
        <v>-3.3958289483155418E-4</v>
      </c>
      <c r="N80" s="3"/>
      <c r="O80" s="13">
        <f t="shared" si="8"/>
        <v>13.409597037168767</v>
      </c>
      <c r="P80" s="13">
        <f t="shared" si="9"/>
        <v>3.2554142839415205E-2</v>
      </c>
      <c r="Q80" s="13">
        <f t="shared" si="17"/>
        <v>12.973059099801777</v>
      </c>
      <c r="R80" s="13" t="e">
        <f t="shared" si="18"/>
        <v>#NUM!</v>
      </c>
      <c r="S80" s="13">
        <f t="shared" si="11"/>
        <v>2.1728290808975559</v>
      </c>
      <c r="T80" s="13" t="e">
        <f t="shared" si="0"/>
        <v>#NUM!</v>
      </c>
      <c r="U80" s="13" t="e">
        <f t="shared" si="12"/>
        <v>#NUM!</v>
      </c>
      <c r="V80" s="4">
        <f t="shared" si="1"/>
        <v>18.111359347654471</v>
      </c>
      <c r="W80" s="4">
        <f t="shared" si="13"/>
        <v>378.26352786028309</v>
      </c>
      <c r="X80" s="4">
        <f t="shared" si="2"/>
        <v>0.89397313581125115</v>
      </c>
      <c r="Y80" s="3"/>
      <c r="Z80" s="13">
        <f t="shared" si="14"/>
        <v>0.99036100000000005</v>
      </c>
      <c r="AA80" s="25">
        <f t="shared" si="3"/>
        <v>9.422126803582534E-2</v>
      </c>
      <c r="AB80" s="3"/>
      <c r="AC80" s="3">
        <f t="shared" si="15"/>
        <v>4.0228791111506297</v>
      </c>
      <c r="AE80" s="106">
        <f>Input_Analysis!F79/100</f>
        <v>2.9220147087715849</v>
      </c>
      <c r="AF80" s="105">
        <f t="shared" si="4"/>
        <v>0.13974020802349676</v>
      </c>
    </row>
    <row r="81" spans="1:32">
      <c r="A81" s="154">
        <f>Input_Analysis!A80</f>
        <v>1.28</v>
      </c>
      <c r="B81" s="154">
        <f>Input_Analysis!B80</f>
        <v>4.1994623999999998</v>
      </c>
      <c r="C81" s="154">
        <f>Input_Analysis!I80</f>
        <v>194.50141018229397</v>
      </c>
      <c r="D81" s="154">
        <f>Input_Analysis!F80</f>
        <v>195.40098360505394</v>
      </c>
      <c r="E81" s="155">
        <f>Input_Analysis!L80</f>
        <v>-0.10000050338027326</v>
      </c>
      <c r="F81" s="156">
        <f>Input_Analysis!P80</f>
        <v>-4.4978671137997983</v>
      </c>
      <c r="G81" s="160">
        <f>Input_Analysis!Q80</f>
        <v>2.7468000000000004</v>
      </c>
      <c r="H81" s="4"/>
      <c r="I81" s="4">
        <f t="shared" si="16"/>
        <v>23.18000000000001</v>
      </c>
      <c r="J81" s="4">
        <f t="shared" si="5"/>
        <v>20.43320000000001</v>
      </c>
      <c r="K81" s="4"/>
      <c r="L81" s="4">
        <f t="shared" si="6"/>
        <v>-5.8065226017753789E-2</v>
      </c>
      <c r="M81" s="139">
        <f t="shared" si="7"/>
        <v>-5.1413767790448961E-4</v>
      </c>
      <c r="N81" s="3"/>
      <c r="O81" s="13">
        <f t="shared" si="8"/>
        <v>8.3844630396753264</v>
      </c>
      <c r="P81" s="13">
        <f t="shared" si="9"/>
        <v>-4.2286992069999516E-2</v>
      </c>
      <c r="Q81" s="13">
        <f t="shared" si="17"/>
        <v>8.7390167617452814</v>
      </c>
      <c r="R81" s="13" t="e">
        <f t="shared" si="18"/>
        <v>#NUM!</v>
      </c>
      <c r="S81" s="13">
        <f t="shared" ref="S81:S114" si="19">9.78*(1/J81)^0.5</f>
        <v>2.163568559978776</v>
      </c>
      <c r="T81" s="13" t="e">
        <f t="shared" ref="T81:T114" si="20">C81/1000/(0.85*(1-R81/4.75))</f>
        <v>#NUM!</v>
      </c>
      <c r="U81" s="13" t="e">
        <f t="shared" ref="U81:U114" si="21">T81*S81</f>
        <v>#NUM!</v>
      </c>
      <c r="V81" s="4">
        <f t="shared" ref="V81:V114" si="22">(C81-I81)/$B$8</f>
        <v>11.421427345486263</v>
      </c>
      <c r="W81" s="4">
        <f t="shared" si="13"/>
        <v>238.54142132423917</v>
      </c>
      <c r="X81" s="4">
        <f t="shared" ref="X81:X114" si="23">V81/J81</f>
        <v>0.55896420264502167</v>
      </c>
      <c r="Y81" s="3"/>
      <c r="Z81" s="13">
        <f t="shared" si="14"/>
        <v>0.99020799999999998</v>
      </c>
      <c r="AA81" s="25">
        <f t="shared" ref="AA81:AA114" si="24">0.65*0.13*(I81/J81)*Z81</f>
        <v>9.4920536757825497E-2</v>
      </c>
      <c r="AB81" s="3"/>
      <c r="AC81" s="3">
        <f t="shared" si="15"/>
        <v>2.5153389119025977</v>
      </c>
      <c r="AE81" s="106">
        <f>Input_Analysis!F80/100</f>
        <v>1.9540098360505394</v>
      </c>
      <c r="AF81" s="105">
        <f t="shared" ref="AF81:AF114" si="25">SQRT((AE81/(305*$AF$13*1^0.18))*SQRT(100/J81))</f>
        <v>0.11402920793317134</v>
      </c>
    </row>
    <row r="82" spans="1:32">
      <c r="A82" s="154">
        <f>Input_Analysis!A81</f>
        <v>1.3</v>
      </c>
      <c r="B82" s="154">
        <f>Input_Analysis!B81</f>
        <v>4.2650790000000001</v>
      </c>
      <c r="C82" s="154">
        <f>Input_Analysis!I81</f>
        <v>191.76270887300254</v>
      </c>
      <c r="D82" s="154">
        <f>Input_Analysis!F81</f>
        <v>195.40098360505394</v>
      </c>
      <c r="E82" s="155">
        <f>Input_Analysis!L81</f>
        <v>-0.10000050338027326</v>
      </c>
      <c r="F82" s="156">
        <f>Input_Analysis!P81</f>
        <v>-18.191373660256964</v>
      </c>
      <c r="G82" s="160">
        <f>Input_Analysis!Q81</f>
        <v>2.9430000000000005</v>
      </c>
      <c r="H82" s="4"/>
      <c r="I82" s="4">
        <f t="shared" si="16"/>
        <v>23.550000000000011</v>
      </c>
      <c r="J82" s="4">
        <f t="shared" ref="J82:J114" si="26">I82-G82</f>
        <v>20.60700000000001</v>
      </c>
      <c r="K82" s="4"/>
      <c r="L82" s="4">
        <f t="shared" ref="L82:L114" si="27">(E82/(D82-I82))*100</f>
        <v>-5.8190242082113035E-2</v>
      </c>
      <c r="M82" s="139">
        <f t="shared" ref="M82:M114" si="28">(E82/C82)</f>
        <v>-5.2148044824763069E-4</v>
      </c>
      <c r="N82" s="3"/>
      <c r="O82" s="13">
        <f t="shared" ref="O82:O114" si="29">(C82-I82)/J82</f>
        <v>8.1628916811278902</v>
      </c>
      <c r="P82" s="13">
        <f t="shared" ref="P82:P114" si="30">(F82-G82)/(C82-I82)</f>
        <v>-0.12564076639543939</v>
      </c>
      <c r="Q82" s="13">
        <f t="shared" ref="Q82:Q114" si="31">O82*(1-P82)</f>
        <v>9.1884836479477539</v>
      </c>
      <c r="R82" s="13" t="e">
        <f t="shared" ref="R82:R114" si="32">((3.47-LOG(O82))^2+(1.22+LOG(L82)^2))^0.5</f>
        <v>#NUM!</v>
      </c>
      <c r="S82" s="13">
        <f t="shared" si="19"/>
        <v>2.1544254427127174</v>
      </c>
      <c r="T82" s="13" t="e">
        <f t="shared" si="20"/>
        <v>#NUM!</v>
      </c>
      <c r="U82" s="13" t="e">
        <f t="shared" si="21"/>
        <v>#NUM!</v>
      </c>
      <c r="V82" s="4">
        <f t="shared" si="22"/>
        <v>11.214180591533502</v>
      </c>
      <c r="W82" s="4">
        <f t="shared" ref="W82:W114" si="33">V82*20.88543</f>
        <v>234.21298375183153</v>
      </c>
      <c r="X82" s="4">
        <f t="shared" si="23"/>
        <v>0.54419277874185945</v>
      </c>
      <c r="Y82" s="3"/>
      <c r="Z82" s="13">
        <f t="shared" ref="Z82:Z114" si="34">IF(A82&lt;=9.15,1-0.00765*A82,IF(A82&lt;=23,1.174-0.0267*A82,0.5))</f>
        <v>0.99005500000000002</v>
      </c>
      <c r="AA82" s="25">
        <f t="shared" si="24"/>
        <v>9.5607545912796632E-2</v>
      </c>
      <c r="AB82" s="3"/>
      <c r="AC82" s="3">
        <f t="shared" ref="AC82:AC114" si="35">$AC$13*((C82-I82)/J82)</f>
        <v>2.448867504338367</v>
      </c>
      <c r="AE82" s="106">
        <f>Input_Analysis!F81/100</f>
        <v>1.9540098360505394</v>
      </c>
      <c r="AF82" s="105">
        <f t="shared" si="25"/>
        <v>0.11378801238101868</v>
      </c>
    </row>
    <row r="83" spans="1:32">
      <c r="A83" s="154">
        <f>Input_Analysis!A82</f>
        <v>1.32</v>
      </c>
      <c r="B83" s="154">
        <f>Input_Analysis!B82</f>
        <v>4.3306956000000003</v>
      </c>
      <c r="C83" s="154">
        <f>Input_Analysis!I82</f>
        <v>113.14246639815616</v>
      </c>
      <c r="D83" s="154">
        <f>Input_Analysis!F82</f>
        <v>117.10058945829998</v>
      </c>
      <c r="E83" s="155">
        <f>Input_Analysis!L82</f>
        <v>-0.10000050338027326</v>
      </c>
      <c r="F83" s="156">
        <f>Input_Analysis!P82</f>
        <v>-19.790615300719111</v>
      </c>
      <c r="G83" s="160">
        <f>Input_Analysis!Q82</f>
        <v>3.1392000000000007</v>
      </c>
      <c r="H83" s="4"/>
      <c r="I83" s="4">
        <f t="shared" ref="I83:I114" si="36">IF(G83=0,$B$9*A83,I82+$B$10*(A83-A82))</f>
        <v>23.920000000000012</v>
      </c>
      <c r="J83" s="4">
        <f t="shared" si="26"/>
        <v>20.780800000000013</v>
      </c>
      <c r="K83" s="4"/>
      <c r="L83" s="4">
        <f t="shared" si="27"/>
        <v>-0.10731902852473942</v>
      </c>
      <c r="M83" s="139">
        <f t="shared" si="28"/>
        <v>-8.8384588531387122E-4</v>
      </c>
      <c r="N83" s="3"/>
      <c r="O83" s="13">
        <f t="shared" si="29"/>
        <v>4.2935048890396947</v>
      </c>
      <c r="P83" s="13">
        <f t="shared" si="30"/>
        <v>-0.25699598124080747</v>
      </c>
      <c r="Q83" s="13">
        <f t="shared" si="31"/>
        <v>5.3969183909606562</v>
      </c>
      <c r="R83" s="13" t="e">
        <f t="shared" si="32"/>
        <v>#NUM!</v>
      </c>
      <c r="S83" s="13">
        <f t="shared" si="19"/>
        <v>2.1453972691700627</v>
      </c>
      <c r="T83" s="13" t="e">
        <f t="shared" si="20"/>
        <v>#NUM!</v>
      </c>
      <c r="U83" s="13" t="e">
        <f t="shared" si="21"/>
        <v>#NUM!</v>
      </c>
      <c r="V83" s="4">
        <f t="shared" si="22"/>
        <v>5.9481644265437428</v>
      </c>
      <c r="W83" s="4">
        <f t="shared" si="33"/>
        <v>124.22997175906949</v>
      </c>
      <c r="X83" s="4">
        <f t="shared" si="23"/>
        <v>0.28623365926931299</v>
      </c>
      <c r="Y83" s="3"/>
      <c r="Z83" s="13">
        <f t="shared" si="34"/>
        <v>0.98990199999999995</v>
      </c>
      <c r="AA83" s="25">
        <f t="shared" si="24"/>
        <v>9.6282603099014444E-2</v>
      </c>
      <c r="AB83" s="3"/>
      <c r="AC83" s="3">
        <f t="shared" si="35"/>
        <v>1.2880514667119083</v>
      </c>
      <c r="AE83" s="106">
        <f>Input_Analysis!F82/100</f>
        <v>1.1710058945829998</v>
      </c>
      <c r="AF83" s="105">
        <f t="shared" si="25"/>
        <v>8.7902414883065036E-2</v>
      </c>
    </row>
    <row r="84" spans="1:32">
      <c r="A84" s="154">
        <f>Input_Analysis!A83</f>
        <v>1.34</v>
      </c>
      <c r="B84" s="154">
        <f>Input_Analysis!B83</f>
        <v>4.3963122000000006</v>
      </c>
      <c r="C84" s="154">
        <f>Input_Analysis!I83</f>
        <v>80.34230128942653</v>
      </c>
      <c r="D84" s="154">
        <f>Input_Analysis!F83</f>
        <v>84.300424349570349</v>
      </c>
      <c r="E84" s="155">
        <f>Input_Analysis!L83</f>
        <v>-0.10000050338027326</v>
      </c>
      <c r="F84" s="156">
        <f>Input_Analysis!P83</f>
        <v>-19.790615300719111</v>
      </c>
      <c r="G84" s="160">
        <f>Input_Analysis!Q83</f>
        <v>3.3354000000000008</v>
      </c>
      <c r="H84" s="4"/>
      <c r="I84" s="4">
        <f t="shared" si="36"/>
        <v>24.290000000000013</v>
      </c>
      <c r="J84" s="4">
        <f t="shared" si="26"/>
        <v>20.954600000000013</v>
      </c>
      <c r="K84" s="4"/>
      <c r="L84" s="4">
        <f t="shared" si="27"/>
        <v>-0.16663855399147706</v>
      </c>
      <c r="M84" s="139">
        <f t="shared" si="28"/>
        <v>-1.2446805950955982E-3</v>
      </c>
      <c r="N84" s="3"/>
      <c r="O84" s="13">
        <f t="shared" si="29"/>
        <v>2.6749401701500615</v>
      </c>
      <c r="P84" s="13">
        <f t="shared" si="30"/>
        <v>-0.41257922991078888</v>
      </c>
      <c r="Q84" s="13">
        <f t="shared" si="31"/>
        <v>3.7785649256080083</v>
      </c>
      <c r="R84" s="13" t="e">
        <f t="shared" si="32"/>
        <v>#NUM!</v>
      </c>
      <c r="S84" s="13">
        <f t="shared" si="19"/>
        <v>2.1364816509811502</v>
      </c>
      <c r="T84" s="13" t="e">
        <f t="shared" si="20"/>
        <v>#NUM!</v>
      </c>
      <c r="U84" s="13" t="e">
        <f t="shared" si="21"/>
        <v>#NUM!</v>
      </c>
      <c r="V84" s="4">
        <f t="shared" si="22"/>
        <v>3.7368200859617677</v>
      </c>
      <c r="W84" s="4">
        <f t="shared" si="33"/>
        <v>78.045094327948476</v>
      </c>
      <c r="X84" s="4">
        <f t="shared" si="23"/>
        <v>0.17832934467667078</v>
      </c>
      <c r="Y84" s="3"/>
      <c r="Z84" s="13">
        <f t="shared" si="34"/>
        <v>0.98974899999999999</v>
      </c>
      <c r="AA84" s="25">
        <f t="shared" si="24"/>
        <v>9.6946005709724836E-2</v>
      </c>
      <c r="AB84" s="3"/>
      <c r="AC84" s="3">
        <f t="shared" si="35"/>
        <v>0.80248205104501846</v>
      </c>
      <c r="AE84" s="106">
        <f>Input_Analysis!F83/100</f>
        <v>0.84300424349570346</v>
      </c>
      <c r="AF84" s="105">
        <f t="shared" si="25"/>
        <v>7.4427232068247598E-2</v>
      </c>
    </row>
    <row r="85" spans="1:32">
      <c r="A85" s="154">
        <f>Input_Analysis!A84</f>
        <v>1.36</v>
      </c>
      <c r="B85" s="154">
        <f>Input_Analysis!B84</f>
        <v>4.4619287999999999</v>
      </c>
      <c r="C85" s="154">
        <f>Input_Analysis!I84</f>
        <v>56.862269317270872</v>
      </c>
      <c r="D85" s="154">
        <f>Input_Analysis!F84</f>
        <v>61.000307061966687</v>
      </c>
      <c r="E85" s="155">
        <f>Input_Analysis!L84</f>
        <v>-0.10000050338027326</v>
      </c>
      <c r="F85" s="156">
        <f>Input_Analysis!P84</f>
        <v>-20.690188723479071</v>
      </c>
      <c r="G85" s="160">
        <f>Input_Analysis!Q84</f>
        <v>3.531600000000001</v>
      </c>
      <c r="H85" s="4"/>
      <c r="I85" s="4">
        <f t="shared" si="36"/>
        <v>24.660000000000014</v>
      </c>
      <c r="J85" s="4">
        <f t="shared" si="26"/>
        <v>21.128400000000013</v>
      </c>
      <c r="K85" s="4"/>
      <c r="L85" s="4">
        <f t="shared" si="27"/>
        <v>-0.27517792628927062</v>
      </c>
      <c r="M85" s="139">
        <f t="shared" si="28"/>
        <v>-1.758644257096154E-3</v>
      </c>
      <c r="N85" s="3"/>
      <c r="O85" s="13">
        <f t="shared" si="29"/>
        <v>1.5241224757800327</v>
      </c>
      <c r="P85" s="13">
        <f t="shared" si="30"/>
        <v>-0.75217645330629967</v>
      </c>
      <c r="Q85" s="13">
        <f t="shared" si="31"/>
        <v>2.6705315140166741</v>
      </c>
      <c r="R85" s="13" t="e">
        <f t="shared" si="32"/>
        <v>#NUM!</v>
      </c>
      <c r="S85" s="13">
        <f t="shared" si="19"/>
        <v>2.1276762686815829</v>
      </c>
      <c r="T85" s="13" t="e">
        <f t="shared" si="20"/>
        <v>#NUM!</v>
      </c>
      <c r="U85" s="13" t="e">
        <f t="shared" si="21"/>
        <v>#NUM!</v>
      </c>
      <c r="V85" s="4">
        <f t="shared" si="22"/>
        <v>2.1468179544847241</v>
      </c>
      <c r="W85" s="4">
        <f t="shared" si="33"/>
        <v>44.837216111133891</v>
      </c>
      <c r="X85" s="4">
        <f t="shared" si="23"/>
        <v>0.10160816505200218</v>
      </c>
      <c r="Y85" s="3"/>
      <c r="Z85" s="13">
        <f t="shared" si="34"/>
        <v>0.98959600000000003</v>
      </c>
      <c r="AA85" s="25">
        <f t="shared" si="24"/>
        <v>9.7598041352871021E-2</v>
      </c>
      <c r="AB85" s="3"/>
      <c r="AC85" s="3">
        <f t="shared" si="35"/>
        <v>0.45723674273400977</v>
      </c>
      <c r="AE85" s="106">
        <f>Input_Analysis!F84/100</f>
        <v>0.61000307061966685</v>
      </c>
      <c r="AF85" s="105">
        <f t="shared" si="25"/>
        <v>6.3180955472619441E-2</v>
      </c>
    </row>
    <row r="86" spans="1:32">
      <c r="A86" s="154">
        <f>Input_Analysis!A85</f>
        <v>1.38</v>
      </c>
      <c r="B86" s="154">
        <f>Input_Analysis!B85</f>
        <v>4.5275453999999993</v>
      </c>
      <c r="C86" s="154">
        <f>Input_Analysis!I85</f>
        <v>56.742326194236213</v>
      </c>
      <c r="D86" s="154">
        <f>Input_Analysis!F85</f>
        <v>61.000307061966687</v>
      </c>
      <c r="E86" s="155">
        <f>Input_Analysis!L85</f>
        <v>-0.10000050338027326</v>
      </c>
      <c r="F86" s="156">
        <f>Input_Analysis!P85</f>
        <v>-21.289904338652381</v>
      </c>
      <c r="G86" s="160">
        <f>Input_Analysis!Q85</f>
        <v>3.7277999999999993</v>
      </c>
      <c r="H86" s="4"/>
      <c r="I86" s="4">
        <f t="shared" si="36"/>
        <v>25.030000000000012</v>
      </c>
      <c r="J86" s="4">
        <f t="shared" si="26"/>
        <v>21.302200000000013</v>
      </c>
      <c r="K86" s="4"/>
      <c r="L86" s="4">
        <f t="shared" si="27"/>
        <v>-0.27800847851535054</v>
      </c>
      <c r="M86" s="139">
        <f t="shared" si="28"/>
        <v>-1.7623617163307474E-3</v>
      </c>
      <c r="N86" s="3"/>
      <c r="O86" s="13">
        <f t="shared" si="29"/>
        <v>1.4886878441774174</v>
      </c>
      <c r="P86" s="13">
        <f t="shared" si="30"/>
        <v>-0.78889527641146084</v>
      </c>
      <c r="Q86" s="13">
        <f t="shared" si="31"/>
        <v>2.6631066525001432</v>
      </c>
      <c r="R86" s="13" t="e">
        <f t="shared" si="32"/>
        <v>#NUM!</v>
      </c>
      <c r="S86" s="13">
        <f t="shared" si="19"/>
        <v>2.1189788691771914</v>
      </c>
      <c r="T86" s="13" t="e">
        <f t="shared" si="20"/>
        <v>#NUM!</v>
      </c>
      <c r="U86" s="13" t="e">
        <f t="shared" si="21"/>
        <v>#NUM!</v>
      </c>
      <c r="V86" s="4">
        <f t="shared" si="22"/>
        <v>2.1141550796157467</v>
      </c>
      <c r="W86" s="4">
        <f t="shared" si="33"/>
        <v>44.155037924459101</v>
      </c>
      <c r="X86" s="4">
        <f t="shared" si="23"/>
        <v>9.9245856278494485E-2</v>
      </c>
      <c r="Y86" s="3"/>
      <c r="Z86" s="13">
        <f t="shared" si="34"/>
        <v>0.98944299999999996</v>
      </c>
      <c r="AA86" s="25">
        <f t="shared" si="24"/>
        <v>9.823898825027462E-2</v>
      </c>
      <c r="AB86" s="3"/>
      <c r="AC86" s="3">
        <f t="shared" si="35"/>
        <v>0.44660635325322523</v>
      </c>
      <c r="AE86" s="106">
        <f>Input_Analysis!F85/100</f>
        <v>0.61000307061966685</v>
      </c>
      <c r="AF86" s="105">
        <f t="shared" si="25"/>
        <v>6.3051689396310479E-2</v>
      </c>
    </row>
    <row r="87" spans="1:32">
      <c r="A87" s="154">
        <f>Input_Analysis!A86</f>
        <v>1.4</v>
      </c>
      <c r="B87" s="154">
        <f>Input_Analysis!B86</f>
        <v>4.5931619999999995</v>
      </c>
      <c r="C87" s="154">
        <f>Input_Analysis!I86</f>
        <v>44.62232266556876</v>
      </c>
      <c r="D87" s="154">
        <f>Input_Analysis!F86</f>
        <v>49.000246656333893</v>
      </c>
      <c r="E87" s="155">
        <f>Input_Analysis!L86</f>
        <v>-0.10000050338027326</v>
      </c>
      <c r="F87" s="156">
        <f>Input_Analysis!P86</f>
        <v>-21.889619953825683</v>
      </c>
      <c r="G87" s="160">
        <f>Input_Analysis!Q86</f>
        <v>3.9239999999999995</v>
      </c>
      <c r="H87" s="4"/>
      <c r="I87" s="4">
        <f t="shared" si="36"/>
        <v>25.400000000000013</v>
      </c>
      <c r="J87" s="4">
        <f t="shared" si="26"/>
        <v>21.476000000000013</v>
      </c>
      <c r="K87" s="4"/>
      <c r="L87" s="4">
        <f t="shared" si="27"/>
        <v>-0.42372651793211208</v>
      </c>
      <c r="M87" s="139">
        <f t="shared" si="28"/>
        <v>-2.2410420929844408E-3</v>
      </c>
      <c r="N87" s="3"/>
      <c r="O87" s="13">
        <f t="shared" si="29"/>
        <v>0.89506065680614333</v>
      </c>
      <c r="P87" s="13">
        <f t="shared" si="30"/>
        <v>-1.3428980671551907</v>
      </c>
      <c r="Q87" s="13">
        <f t="shared" si="31"/>
        <v>2.0970358828177686</v>
      </c>
      <c r="R87" s="13" t="e">
        <f t="shared" si="32"/>
        <v>#NUM!</v>
      </c>
      <c r="S87" s="13">
        <f t="shared" si="19"/>
        <v>2.1103872633220719</v>
      </c>
      <c r="T87" s="13" t="e">
        <f t="shared" si="20"/>
        <v>#NUM!</v>
      </c>
      <c r="U87" s="13" t="e">
        <f t="shared" si="21"/>
        <v>#NUM!</v>
      </c>
      <c r="V87" s="4">
        <f t="shared" si="22"/>
        <v>1.2814881777045832</v>
      </c>
      <c r="W87" s="4">
        <f t="shared" si="33"/>
        <v>26.764431631276633</v>
      </c>
      <c r="X87" s="4">
        <f t="shared" si="23"/>
        <v>5.9670710453742899E-2</v>
      </c>
      <c r="Y87" s="3"/>
      <c r="Z87" s="13">
        <f t="shared" si="34"/>
        <v>0.98929</v>
      </c>
      <c r="AA87" s="25">
        <f t="shared" si="24"/>
        <v>9.8869115617433417E-2</v>
      </c>
      <c r="AB87" s="3"/>
      <c r="AC87" s="3">
        <f t="shared" si="35"/>
        <v>0.26851819704184299</v>
      </c>
      <c r="AE87" s="106">
        <f>Input_Analysis!F86/100</f>
        <v>0.4900024665633389</v>
      </c>
      <c r="AF87" s="105">
        <f t="shared" si="25"/>
        <v>5.6395910886947904E-2</v>
      </c>
    </row>
    <row r="88" spans="1:32">
      <c r="A88" s="154">
        <f>Input_Analysis!A87</f>
        <v>1.42</v>
      </c>
      <c r="B88" s="154">
        <f>Input_Analysis!B87</f>
        <v>4.6587785999999998</v>
      </c>
      <c r="C88" s="154">
        <f>Input_Analysis!I87</f>
        <v>57.722388608384556</v>
      </c>
      <c r="D88" s="154">
        <f>Input_Analysis!F87</f>
        <v>62.100312599149689</v>
      </c>
      <c r="E88" s="155">
        <f>Input_Analysis!L87</f>
        <v>-0.10000050338027326</v>
      </c>
      <c r="F88" s="156">
        <f>Input_Analysis!P87</f>
        <v>-21.889619953825683</v>
      </c>
      <c r="G88" s="160">
        <f>Input_Analysis!Q87</f>
        <v>4.1201999999999996</v>
      </c>
      <c r="H88" s="4"/>
      <c r="I88" s="4">
        <f t="shared" si="36"/>
        <v>25.770000000000014</v>
      </c>
      <c r="J88" s="4">
        <f t="shared" si="26"/>
        <v>21.649800000000013</v>
      </c>
      <c r="K88" s="4"/>
      <c r="L88" s="4">
        <f t="shared" si="27"/>
        <v>-0.27525362768999079</v>
      </c>
      <c r="M88" s="139">
        <f t="shared" si="28"/>
        <v>-1.7324387606119879E-3</v>
      </c>
      <c r="N88" s="3"/>
      <c r="O88" s="13">
        <f t="shared" si="29"/>
        <v>1.4758745396439932</v>
      </c>
      <c r="P88" s="13">
        <f t="shared" si="30"/>
        <v>-0.81401801513519756</v>
      </c>
      <c r="Q88" s="13">
        <f t="shared" si="31"/>
        <v>2.6772630029935698</v>
      </c>
      <c r="R88" s="13" t="e">
        <f t="shared" si="32"/>
        <v>#NUM!</v>
      </c>
      <c r="S88" s="13">
        <f t="shared" si="19"/>
        <v>2.1018993236037664</v>
      </c>
      <c r="T88" s="13" t="e">
        <f t="shared" si="20"/>
        <v>#NUM!</v>
      </c>
      <c r="U88" s="13" t="e">
        <f t="shared" si="21"/>
        <v>#NUM!</v>
      </c>
      <c r="V88" s="4">
        <f t="shared" si="22"/>
        <v>2.1301592405589695</v>
      </c>
      <c r="W88" s="4">
        <f t="shared" si="33"/>
        <v>44.489291707547515</v>
      </c>
      <c r="X88" s="4">
        <f t="shared" si="23"/>
        <v>9.8391635976266212E-2</v>
      </c>
      <c r="Y88" s="3"/>
      <c r="Z88" s="13">
        <f t="shared" si="34"/>
        <v>0.98913700000000004</v>
      </c>
      <c r="AA88" s="25">
        <f t="shared" si="24"/>
        <v>9.9488684025025642E-2</v>
      </c>
      <c r="AB88" s="3"/>
      <c r="AC88" s="3">
        <f t="shared" si="35"/>
        <v>0.44276236189319795</v>
      </c>
      <c r="AE88" s="106">
        <f>Input_Analysis!F87/100</f>
        <v>0.62100312599149687</v>
      </c>
      <c r="AF88" s="105">
        <f t="shared" si="25"/>
        <v>6.3360741682994173E-2</v>
      </c>
    </row>
    <row r="89" spans="1:32">
      <c r="A89" s="154">
        <f>Input_Analysis!A88</f>
        <v>1.44</v>
      </c>
      <c r="B89" s="154">
        <f>Input_Analysis!B88</f>
        <v>4.7243952</v>
      </c>
      <c r="C89" s="154">
        <f>Input_Analysis!I88</f>
        <v>57.262606636751684</v>
      </c>
      <c r="D89" s="154">
        <f>Input_Analysis!F88</f>
        <v>62.100312599149689</v>
      </c>
      <c r="E89" s="155">
        <f>Input_Analysis!L88</f>
        <v>0</v>
      </c>
      <c r="F89" s="156">
        <f>Input_Analysis!P88</f>
        <v>-24.188529811990026</v>
      </c>
      <c r="G89" s="160">
        <f>Input_Analysis!Q88</f>
        <v>4.3163999999999998</v>
      </c>
      <c r="H89" s="4"/>
      <c r="I89" s="4">
        <f t="shared" si="36"/>
        <v>26.140000000000015</v>
      </c>
      <c r="J89" s="4">
        <f t="shared" si="26"/>
        <v>21.823600000000013</v>
      </c>
      <c r="K89" s="4"/>
      <c r="L89" s="4">
        <f t="shared" si="27"/>
        <v>0</v>
      </c>
      <c r="M89" s="139">
        <f t="shared" si="28"/>
        <v>0</v>
      </c>
      <c r="N89" s="3"/>
      <c r="O89" s="13">
        <f t="shared" si="29"/>
        <v>1.4260986563514566</v>
      </c>
      <c r="P89" s="13">
        <f t="shared" si="30"/>
        <v>-0.91589146579803138</v>
      </c>
      <c r="Q89" s="13">
        <f t="shared" si="31"/>
        <v>2.7322502450897952</v>
      </c>
      <c r="R89" s="13" t="e">
        <f t="shared" si="32"/>
        <v>#NUM!</v>
      </c>
      <c r="S89" s="13">
        <f t="shared" si="19"/>
        <v>2.0935129819300449</v>
      </c>
      <c r="T89" s="13" t="e">
        <f t="shared" si="20"/>
        <v>#NUM!</v>
      </c>
      <c r="U89" s="13" t="e">
        <f t="shared" si="21"/>
        <v>#NUM!</v>
      </c>
      <c r="V89" s="4">
        <f t="shared" si="22"/>
        <v>2.0748404424501112</v>
      </c>
      <c r="W89" s="4">
        <f t="shared" si="33"/>
        <v>43.333934821960824</v>
      </c>
      <c r="X89" s="4">
        <f t="shared" si="23"/>
        <v>9.5073243756763778E-2</v>
      </c>
      <c r="Y89" s="3"/>
      <c r="Z89" s="13">
        <f t="shared" si="34"/>
        <v>0.98898399999999997</v>
      </c>
      <c r="AA89" s="25">
        <f t="shared" si="24"/>
        <v>0.10009794574314046</v>
      </c>
      <c r="AB89" s="3"/>
      <c r="AC89" s="3">
        <f t="shared" si="35"/>
        <v>0.42782959690543698</v>
      </c>
      <c r="AE89" s="106">
        <f>Input_Analysis!F88/100</f>
        <v>0.62100312599149687</v>
      </c>
      <c r="AF89" s="105">
        <f t="shared" si="25"/>
        <v>6.3234214236139466E-2</v>
      </c>
    </row>
    <row r="90" spans="1:32">
      <c r="A90" s="154">
        <f>Input_Analysis!A89</f>
        <v>1.46</v>
      </c>
      <c r="B90" s="154">
        <f>Input_Analysis!B89</f>
        <v>4.7900117999999994</v>
      </c>
      <c r="C90" s="154">
        <f>Input_Analysis!I89</f>
        <v>102.42155980063615</v>
      </c>
      <c r="D90" s="154">
        <f>Input_Analysis!F89</f>
        <v>104.60052653576582</v>
      </c>
      <c r="E90" s="155">
        <f>Input_Analysis!L89</f>
        <v>0</v>
      </c>
      <c r="F90" s="156">
        <f>Input_Analysis!P89</f>
        <v>-10.894833675648401</v>
      </c>
      <c r="G90" s="160">
        <f>Input_Analysis!Q89</f>
        <v>4.5125999999999999</v>
      </c>
      <c r="H90" s="4"/>
      <c r="I90" s="4">
        <f t="shared" si="36"/>
        <v>26.510000000000016</v>
      </c>
      <c r="J90" s="4">
        <f t="shared" si="26"/>
        <v>21.997400000000017</v>
      </c>
      <c r="K90" s="4"/>
      <c r="L90" s="4">
        <f t="shared" si="27"/>
        <v>0</v>
      </c>
      <c r="M90" s="139">
        <f t="shared" si="28"/>
        <v>0</v>
      </c>
      <c r="N90" s="3"/>
      <c r="O90" s="13">
        <f t="shared" si="29"/>
        <v>3.4509332830532733</v>
      </c>
      <c r="P90" s="13">
        <f t="shared" si="30"/>
        <v>-0.20296557884085648</v>
      </c>
      <c r="Q90" s="13">
        <f t="shared" si="31"/>
        <v>4.1513539543893581</v>
      </c>
      <c r="R90" s="13" t="e">
        <f t="shared" si="32"/>
        <v>#NUM!</v>
      </c>
      <c r="S90" s="13">
        <f t="shared" si="19"/>
        <v>2.0852262275120572</v>
      </c>
      <c r="T90" s="13" t="e">
        <f t="shared" si="20"/>
        <v>#NUM!</v>
      </c>
      <c r="U90" s="13" t="e">
        <f t="shared" si="21"/>
        <v>#NUM!</v>
      </c>
      <c r="V90" s="4">
        <f t="shared" si="22"/>
        <v>5.0607706533757417</v>
      </c>
      <c r="W90" s="4">
        <f t="shared" si="33"/>
        <v>105.69637122713331</v>
      </c>
      <c r="X90" s="4">
        <f t="shared" si="23"/>
        <v>0.23006221887021822</v>
      </c>
      <c r="Y90" s="3"/>
      <c r="Z90" s="13">
        <f t="shared" si="34"/>
        <v>0.98883100000000002</v>
      </c>
      <c r="AA90" s="25">
        <f t="shared" si="24"/>
        <v>0.10069714506918999</v>
      </c>
      <c r="AB90" s="3"/>
      <c r="AC90" s="3">
        <f t="shared" si="35"/>
        <v>1.0352799849159819</v>
      </c>
      <c r="AE90" s="106">
        <f>Input_Analysis!F89/100</f>
        <v>1.0460052653576581</v>
      </c>
      <c r="AF90" s="105">
        <f t="shared" si="25"/>
        <v>8.1905096940825234E-2</v>
      </c>
    </row>
    <row r="91" spans="1:32">
      <c r="A91" s="154">
        <f>Input_Analysis!A90</f>
        <v>1.48</v>
      </c>
      <c r="B91" s="154">
        <f>Input_Analysis!B90</f>
        <v>4.8556283999999996</v>
      </c>
      <c r="C91" s="154">
        <f>Input_Analysis!I90</f>
        <v>7.4210815893765512</v>
      </c>
      <c r="D91" s="154">
        <f>Input_Analysis!F90</f>
        <v>9.6000483245062309</v>
      </c>
      <c r="E91" s="155">
        <f>Input_Analysis!L90</f>
        <v>0</v>
      </c>
      <c r="F91" s="156">
        <f>Input_Analysis!P90</f>
        <v>-10.894833675648401</v>
      </c>
      <c r="G91" s="160">
        <f>Input_Analysis!Q90</f>
        <v>4.7088000000000001</v>
      </c>
      <c r="H91" s="4"/>
      <c r="I91" s="4">
        <f t="shared" si="36"/>
        <v>26.880000000000017</v>
      </c>
      <c r="J91" s="4">
        <f t="shared" si="26"/>
        <v>22.171200000000017</v>
      </c>
      <c r="K91" s="4"/>
      <c r="L91" s="4">
        <f t="shared" si="27"/>
        <v>0</v>
      </c>
      <c r="M91" s="139">
        <f t="shared" si="28"/>
        <v>0</v>
      </c>
      <c r="N91" s="3"/>
      <c r="O91" s="13">
        <f t="shared" si="29"/>
        <v>-0.87766645064874482</v>
      </c>
      <c r="P91" s="13">
        <f t="shared" si="30"/>
        <v>0.80187569249119739</v>
      </c>
      <c r="Q91" s="13">
        <f t="shared" si="31"/>
        <v>-0.17388705775849125</v>
      </c>
      <c r="R91" s="13" t="e">
        <f t="shared" si="32"/>
        <v>#NUM!</v>
      </c>
      <c r="S91" s="13">
        <f t="shared" si="19"/>
        <v>2.077037104838928</v>
      </c>
      <c r="T91" s="13" t="e">
        <f t="shared" si="20"/>
        <v>#NUM!</v>
      </c>
      <c r="U91" s="13" t="e">
        <f t="shared" si="21"/>
        <v>#NUM!</v>
      </c>
      <c r="V91" s="4">
        <f t="shared" si="22"/>
        <v>-1.2972612273748976</v>
      </c>
      <c r="W91" s="4">
        <f t="shared" si="33"/>
        <v>-27.093858556052506</v>
      </c>
      <c r="X91" s="4">
        <f t="shared" si="23"/>
        <v>-5.8511096709916312E-2</v>
      </c>
      <c r="Y91" s="3"/>
      <c r="Z91" s="13">
        <f t="shared" si="34"/>
        <v>0.98867799999999995</v>
      </c>
      <c r="AA91" s="25">
        <f t="shared" si="24"/>
        <v>0.10128651864039834</v>
      </c>
      <c r="AB91" s="3"/>
      <c r="AC91" s="3">
        <f t="shared" si="35"/>
        <v>-0.26329993519462341</v>
      </c>
      <c r="AE91" s="106">
        <f>Input_Analysis!F90/100</f>
        <v>9.6000483245062315E-2</v>
      </c>
      <c r="AF91" s="105">
        <f t="shared" si="25"/>
        <v>2.4764310522577885E-2</v>
      </c>
    </row>
    <row r="92" spans="1:32">
      <c r="A92" s="154">
        <f>Input_Analysis!A91</f>
        <v>1.5</v>
      </c>
      <c r="B92" s="154">
        <f>Input_Analysis!B91</f>
        <v>4.9212449999999999</v>
      </c>
      <c r="C92" s="154">
        <f>Input_Analysis!I91</f>
        <v>180.12195092710846</v>
      </c>
      <c r="D92" s="154">
        <f>Input_Analysis!F91</f>
        <v>182.30091766223813</v>
      </c>
      <c r="E92" s="155">
        <f>Input_Analysis!L91</f>
        <v>0</v>
      </c>
      <c r="F92" s="156">
        <f>Input_Analysis!P91</f>
        <v>-10.894833675648401</v>
      </c>
      <c r="G92" s="160">
        <f>Input_Analysis!Q91</f>
        <v>4.9050000000000002</v>
      </c>
      <c r="H92" s="4"/>
      <c r="I92" s="4">
        <f t="shared" si="36"/>
        <v>27.250000000000018</v>
      </c>
      <c r="J92" s="4">
        <f t="shared" si="26"/>
        <v>22.345000000000017</v>
      </c>
      <c r="K92" s="4"/>
      <c r="L92" s="4">
        <f t="shared" si="27"/>
        <v>0</v>
      </c>
      <c r="M92" s="139">
        <f t="shared" si="28"/>
        <v>0</v>
      </c>
      <c r="N92" s="3"/>
      <c r="O92" s="13">
        <f t="shared" si="29"/>
        <v>6.841438842117177</v>
      </c>
      <c r="P92" s="13">
        <f t="shared" si="30"/>
        <v>-0.10335338549569496</v>
      </c>
      <c r="Q92" s="13">
        <f t="shared" si="31"/>
        <v>7.5485247081117341</v>
      </c>
      <c r="R92" s="13" t="e">
        <f t="shared" si="32"/>
        <v>#NUM!</v>
      </c>
      <c r="S92" s="13">
        <f t="shared" si="19"/>
        <v>2.0689437117391667</v>
      </c>
      <c r="T92" s="13" t="e">
        <f t="shared" si="20"/>
        <v>#NUM!</v>
      </c>
      <c r="U92" s="13" t="e">
        <f t="shared" si="21"/>
        <v>#NUM!</v>
      </c>
      <c r="V92" s="4">
        <f t="shared" si="22"/>
        <v>10.191463395140563</v>
      </c>
      <c r="W92" s="4">
        <f t="shared" si="33"/>
        <v>212.85309533677056</v>
      </c>
      <c r="X92" s="4">
        <f t="shared" si="23"/>
        <v>0.4560959228078118</v>
      </c>
      <c r="Y92" s="3"/>
      <c r="Z92" s="13">
        <f t="shared" si="34"/>
        <v>0.98852499999999999</v>
      </c>
      <c r="AA92" s="25">
        <f t="shared" si="24"/>
        <v>0.10186629573170733</v>
      </c>
      <c r="AB92" s="3"/>
      <c r="AC92" s="3">
        <f t="shared" si="35"/>
        <v>2.0524316526351529</v>
      </c>
      <c r="AE92" s="106">
        <f>Input_Analysis!F91/100</f>
        <v>1.8230091766223813</v>
      </c>
      <c r="AF92" s="105">
        <f t="shared" si="25"/>
        <v>0.10770507537864214</v>
      </c>
    </row>
    <row r="93" spans="1:32">
      <c r="A93" s="154">
        <f>Input_Analysis!A92</f>
        <v>1.52</v>
      </c>
      <c r="B93" s="154">
        <f>Input_Analysis!B92</f>
        <v>4.9868616000000001</v>
      </c>
      <c r="C93" s="154">
        <f>Input_Analysis!I92</f>
        <v>261.32235967189035</v>
      </c>
      <c r="D93" s="154">
        <f>Input_Analysis!F92</f>
        <v>263.50132640702003</v>
      </c>
      <c r="E93" s="155">
        <f>Input_Analysis!L92</f>
        <v>0</v>
      </c>
      <c r="F93" s="156">
        <f>Input_Analysis!P92</f>
        <v>-10.894833675648401</v>
      </c>
      <c r="G93" s="160">
        <f>Input_Analysis!Q92</f>
        <v>5.1012000000000004</v>
      </c>
      <c r="H93" s="4"/>
      <c r="I93" s="4">
        <f t="shared" si="36"/>
        <v>27.620000000000019</v>
      </c>
      <c r="J93" s="4">
        <f t="shared" si="26"/>
        <v>22.51880000000002</v>
      </c>
      <c r="K93" s="4"/>
      <c r="L93" s="4">
        <f t="shared" si="27"/>
        <v>0</v>
      </c>
      <c r="M93" s="139">
        <f t="shared" si="28"/>
        <v>0</v>
      </c>
      <c r="N93" s="3"/>
      <c r="O93" s="13">
        <f t="shared" si="29"/>
        <v>10.378100061810137</v>
      </c>
      <c r="P93" s="13">
        <f t="shared" si="30"/>
        <v>-6.8446179568346047E-2</v>
      </c>
      <c r="Q93" s="13">
        <f t="shared" si="31"/>
        <v>11.088441362219056</v>
      </c>
      <c r="R93" s="13" t="e">
        <f t="shared" si="32"/>
        <v>#NUM!</v>
      </c>
      <c r="S93" s="13">
        <f t="shared" si="19"/>
        <v>2.0609441975245346</v>
      </c>
      <c r="T93" s="13" t="e">
        <f t="shared" si="20"/>
        <v>#NUM!</v>
      </c>
      <c r="U93" s="13" t="e">
        <f t="shared" si="21"/>
        <v>#NUM!</v>
      </c>
      <c r="V93" s="4">
        <f t="shared" si="22"/>
        <v>15.580157311459356</v>
      </c>
      <c r="W93" s="4">
        <f t="shared" si="33"/>
        <v>325.39828491747255</v>
      </c>
      <c r="X93" s="4">
        <f t="shared" si="23"/>
        <v>0.69187333745400914</v>
      </c>
      <c r="Y93" s="3"/>
      <c r="Z93" s="13">
        <f t="shared" si="34"/>
        <v>0.98837200000000003</v>
      </c>
      <c r="AA93" s="25">
        <f t="shared" si="24"/>
        <v>0.10243669853988666</v>
      </c>
      <c r="AB93" s="3"/>
      <c r="AC93" s="3">
        <f t="shared" si="35"/>
        <v>3.113430018543041</v>
      </c>
      <c r="AE93" s="106">
        <f>Input_Analysis!F92/100</f>
        <v>2.6350132640702002</v>
      </c>
      <c r="AF93" s="105">
        <f t="shared" si="25"/>
        <v>0.12923850431664149</v>
      </c>
    </row>
    <row r="94" spans="1:32">
      <c r="A94" s="154">
        <f>Input_Analysis!A93</f>
        <v>1.54</v>
      </c>
      <c r="B94" s="154">
        <f>Input_Analysis!B93</f>
        <v>5.0524782000000004</v>
      </c>
      <c r="C94" s="154">
        <f>Input_Analysis!I93</f>
        <v>250.28217955649455</v>
      </c>
      <c r="D94" s="154">
        <f>Input_Analysis!F93</f>
        <v>252.20126952504913</v>
      </c>
      <c r="E94" s="155">
        <f>Input_Analysis!L93</f>
        <v>0</v>
      </c>
      <c r="F94" s="156">
        <f>Input_Analysis!P93</f>
        <v>-9.5954498427729025</v>
      </c>
      <c r="G94" s="160">
        <f>Input_Analysis!Q93</f>
        <v>5.2974000000000006</v>
      </c>
      <c r="H94" s="4"/>
      <c r="I94" s="4">
        <f t="shared" si="36"/>
        <v>27.99000000000002</v>
      </c>
      <c r="J94" s="4">
        <f t="shared" si="26"/>
        <v>22.69260000000002</v>
      </c>
      <c r="K94" s="4"/>
      <c r="L94" s="4">
        <f t="shared" si="27"/>
        <v>0</v>
      </c>
      <c r="M94" s="139">
        <f t="shared" si="28"/>
        <v>0</v>
      </c>
      <c r="N94" s="3"/>
      <c r="O94" s="13">
        <f t="shared" si="29"/>
        <v>9.7958003735356165</v>
      </c>
      <c r="P94" s="13">
        <f t="shared" si="30"/>
        <v>-6.699673318461459E-2</v>
      </c>
      <c r="Q94" s="13">
        <f t="shared" si="31"/>
        <v>10.452086997491131</v>
      </c>
      <c r="R94" s="13" t="e">
        <f t="shared" si="32"/>
        <v>#NUM!</v>
      </c>
      <c r="S94" s="13">
        <f t="shared" si="19"/>
        <v>2.0530367612122458</v>
      </c>
      <c r="T94" s="13" t="e">
        <f t="shared" si="20"/>
        <v>#NUM!</v>
      </c>
      <c r="U94" s="13" t="e">
        <f t="shared" si="21"/>
        <v>#NUM!</v>
      </c>
      <c r="V94" s="4">
        <f t="shared" si="22"/>
        <v>14.819478637099637</v>
      </c>
      <c r="W94" s="4">
        <f t="shared" si="33"/>
        <v>309.51118371163989</v>
      </c>
      <c r="X94" s="4">
        <f t="shared" si="23"/>
        <v>0.65305335823570787</v>
      </c>
      <c r="Y94" s="3"/>
      <c r="Z94" s="13">
        <f t="shared" si="34"/>
        <v>0.98821899999999996</v>
      </c>
      <c r="AA94" s="25">
        <f t="shared" si="24"/>
        <v>0.10299794245458872</v>
      </c>
      <c r="AB94" s="3"/>
      <c r="AC94" s="3">
        <f t="shared" si="35"/>
        <v>2.9387401120606849</v>
      </c>
      <c r="AE94" s="106">
        <f>Input_Analysis!F93/100</f>
        <v>2.5220126952504911</v>
      </c>
      <c r="AF94" s="105">
        <f t="shared" si="25"/>
        <v>0.12619420182074226</v>
      </c>
    </row>
    <row r="95" spans="1:32">
      <c r="A95" s="154">
        <f>Input_Analysis!A94</f>
        <v>1.56</v>
      </c>
      <c r="B95" s="154">
        <f>Input_Analysis!B94</f>
        <v>5.1180947999999997</v>
      </c>
      <c r="C95" s="154">
        <f>Input_Analysis!I94</f>
        <v>250.22220799497723</v>
      </c>
      <c r="D95" s="154">
        <f>Input_Analysis!F94</f>
        <v>252.20126952504913</v>
      </c>
      <c r="E95" s="155">
        <f>Input_Analysis!L94</f>
        <v>0</v>
      </c>
      <c r="F95" s="156">
        <f>Input_Analysis!P94</f>
        <v>-9.8953076503595554</v>
      </c>
      <c r="G95" s="160">
        <f>Input_Analysis!Q94</f>
        <v>5.4936000000000007</v>
      </c>
      <c r="H95" s="4"/>
      <c r="I95" s="4">
        <f t="shared" si="36"/>
        <v>28.360000000000021</v>
      </c>
      <c r="J95" s="4">
        <f t="shared" si="26"/>
        <v>22.86640000000002</v>
      </c>
      <c r="K95" s="4"/>
      <c r="L95" s="4">
        <f t="shared" si="27"/>
        <v>0</v>
      </c>
      <c r="M95" s="139">
        <f t="shared" si="28"/>
        <v>0</v>
      </c>
      <c r="N95" s="3"/>
      <c r="O95" s="13">
        <f t="shared" si="29"/>
        <v>9.7025420702417957</v>
      </c>
      <c r="P95" s="13">
        <f t="shared" si="30"/>
        <v>-6.9362456046177759E-2</v>
      </c>
      <c r="Q95" s="13">
        <f t="shared" si="31"/>
        <v>10.375534218125134</v>
      </c>
      <c r="R95" s="13" t="e">
        <f t="shared" si="32"/>
        <v>#NUM!</v>
      </c>
      <c r="S95" s="13">
        <f t="shared" si="19"/>
        <v>2.0452196498216293</v>
      </c>
      <c r="T95" s="13" t="e">
        <f t="shared" si="20"/>
        <v>#NUM!</v>
      </c>
      <c r="U95" s="13" t="e">
        <f t="shared" si="21"/>
        <v>#NUM!</v>
      </c>
      <c r="V95" s="4">
        <f t="shared" si="22"/>
        <v>14.790813866331813</v>
      </c>
      <c r="W95" s="4">
        <f t="shared" si="33"/>
        <v>308.91250764830244</v>
      </c>
      <c r="X95" s="4">
        <f t="shared" si="23"/>
        <v>0.64683613801611972</v>
      </c>
      <c r="Y95" s="3"/>
      <c r="Z95" s="13">
        <f t="shared" si="34"/>
        <v>0.988066</v>
      </c>
      <c r="AA95" s="25">
        <f t="shared" si="24"/>
        <v>0.10355023631704158</v>
      </c>
      <c r="AB95" s="3"/>
      <c r="AC95" s="3">
        <f t="shared" si="35"/>
        <v>2.9107626210725388</v>
      </c>
      <c r="AE95" s="106">
        <f>Input_Analysis!F94/100</f>
        <v>2.5220126952504911</v>
      </c>
      <c r="AF95" s="105">
        <f t="shared" si="25"/>
        <v>0.12595372513662698</v>
      </c>
    </row>
    <row r="96" spans="1:32">
      <c r="A96" s="154">
        <f>Input_Analysis!A95</f>
        <v>1.58</v>
      </c>
      <c r="B96" s="154">
        <f>Input_Analysis!B95</f>
        <v>5.1837114</v>
      </c>
      <c r="C96" s="154">
        <f>Input_Analysis!I95</f>
        <v>133.12161853667726</v>
      </c>
      <c r="D96" s="154">
        <f>Input_Analysis!F95</f>
        <v>135.10068006674916</v>
      </c>
      <c r="E96" s="155">
        <f>Input_Analysis!L95</f>
        <v>0</v>
      </c>
      <c r="F96" s="156">
        <f>Input_Analysis!P95</f>
        <v>-9.8953076503595554</v>
      </c>
      <c r="G96" s="160">
        <f>Input_Analysis!Q95</f>
        <v>5.6898000000000009</v>
      </c>
      <c r="H96" s="4"/>
      <c r="I96" s="4">
        <f t="shared" si="36"/>
        <v>28.730000000000022</v>
      </c>
      <c r="J96" s="4">
        <f t="shared" si="26"/>
        <v>23.04020000000002</v>
      </c>
      <c r="K96" s="4"/>
      <c r="L96" s="4">
        <f t="shared" si="27"/>
        <v>0</v>
      </c>
      <c r="M96" s="139">
        <f t="shared" si="28"/>
        <v>0</v>
      </c>
      <c r="N96" s="3"/>
      <c r="O96" s="13">
        <f t="shared" si="29"/>
        <v>4.5308468909417954</v>
      </c>
      <c r="P96" s="13">
        <f t="shared" si="30"/>
        <v>-0.14929462603248977</v>
      </c>
      <c r="Q96" s="13">
        <f t="shared" si="31"/>
        <v>5.2072779831354188</v>
      </c>
      <c r="R96" s="13" t="e">
        <f t="shared" si="32"/>
        <v>#NUM!</v>
      </c>
      <c r="S96" s="13">
        <f t="shared" si="19"/>
        <v>2.0374911567415999</v>
      </c>
      <c r="T96" s="13" t="e">
        <f t="shared" si="20"/>
        <v>#NUM!</v>
      </c>
      <c r="U96" s="13" t="e">
        <f t="shared" si="21"/>
        <v>#NUM!</v>
      </c>
      <c r="V96" s="4">
        <f t="shared" si="22"/>
        <v>6.9594412357784829</v>
      </c>
      <c r="W96" s="4">
        <f t="shared" si="33"/>
        <v>145.35092276896501</v>
      </c>
      <c r="X96" s="4">
        <f t="shared" si="23"/>
        <v>0.30205645939611969</v>
      </c>
      <c r="Y96" s="3"/>
      <c r="Z96" s="13">
        <f t="shared" si="34"/>
        <v>0.98791300000000004</v>
      </c>
      <c r="AA96" s="25">
        <f t="shared" si="24"/>
        <v>0.10409378266703413</v>
      </c>
      <c r="AB96" s="3"/>
      <c r="AC96" s="3">
        <f t="shared" si="35"/>
        <v>1.3592540672825386</v>
      </c>
      <c r="AE96" s="106">
        <f>Input_Analysis!F95/100</f>
        <v>1.3510068006674916</v>
      </c>
      <c r="AF96" s="105">
        <f t="shared" si="25"/>
        <v>9.2011908266549952E-2</v>
      </c>
    </row>
    <row r="97" spans="1:32">
      <c r="A97" s="154">
        <f>Input_Analysis!A96</f>
        <v>1.6</v>
      </c>
      <c r="B97" s="154">
        <f>Input_Analysis!B96</f>
        <v>5.2493280000000002</v>
      </c>
      <c r="C97" s="154">
        <f>Input_Analysis!I96</f>
        <v>133.06164697515993</v>
      </c>
      <c r="D97" s="154">
        <f>Input_Analysis!F96</f>
        <v>135.10068006674916</v>
      </c>
      <c r="E97" s="155">
        <f>Input_Analysis!L96</f>
        <v>0</v>
      </c>
      <c r="F97" s="156">
        <f>Input_Analysis!P96</f>
        <v>-10.195165457946208</v>
      </c>
      <c r="G97" s="160">
        <f>Input_Analysis!Q96</f>
        <v>5.886000000000001</v>
      </c>
      <c r="H97" s="4"/>
      <c r="I97" s="4">
        <f t="shared" si="36"/>
        <v>29.100000000000023</v>
      </c>
      <c r="J97" s="4">
        <f t="shared" si="26"/>
        <v>23.21400000000002</v>
      </c>
      <c r="K97" s="4"/>
      <c r="L97" s="4">
        <f t="shared" si="27"/>
        <v>0</v>
      </c>
      <c r="M97" s="139">
        <f t="shared" si="28"/>
        <v>0</v>
      </c>
      <c r="N97" s="3"/>
      <c r="O97" s="13">
        <f t="shared" si="29"/>
        <v>4.4784029885052048</v>
      </c>
      <c r="P97" s="13">
        <f t="shared" si="30"/>
        <v>-0.15468363503118188</v>
      </c>
      <c r="Q97" s="13">
        <f t="shared" si="31"/>
        <v>5.171138641901698</v>
      </c>
      <c r="R97" s="13" t="e">
        <f t="shared" si="32"/>
        <v>#NUM!</v>
      </c>
      <c r="S97" s="13">
        <f t="shared" si="19"/>
        <v>2.0298496201654719</v>
      </c>
      <c r="T97" s="13" t="e">
        <f t="shared" si="20"/>
        <v>#NUM!</v>
      </c>
      <c r="U97" s="13" t="e">
        <f t="shared" si="21"/>
        <v>#NUM!</v>
      </c>
      <c r="V97" s="4">
        <f t="shared" si="22"/>
        <v>6.9307764650106609</v>
      </c>
      <c r="W97" s="4">
        <f t="shared" si="33"/>
        <v>144.75224670562761</v>
      </c>
      <c r="X97" s="4">
        <f t="shared" si="23"/>
        <v>0.29856019923368032</v>
      </c>
      <c r="Y97" s="3"/>
      <c r="Z97" s="13">
        <f t="shared" si="34"/>
        <v>0.98775999999999997</v>
      </c>
      <c r="AA97" s="25">
        <f t="shared" si="24"/>
        <v>0.10462877797880589</v>
      </c>
      <c r="AB97" s="3"/>
      <c r="AC97" s="3">
        <f t="shared" si="35"/>
        <v>1.3435208965515615</v>
      </c>
      <c r="AE97" s="106">
        <f>Input_Analysis!F96/100</f>
        <v>1.3510068006674916</v>
      </c>
      <c r="AF97" s="105">
        <f t="shared" si="25"/>
        <v>9.183920252286501E-2</v>
      </c>
    </row>
    <row r="98" spans="1:32">
      <c r="A98" s="154">
        <f>Input_Analysis!A97</f>
        <v>1.62</v>
      </c>
      <c r="B98" s="154">
        <f>Input_Analysis!B97</f>
        <v>5.3149446000000005</v>
      </c>
      <c r="C98" s="154">
        <f>Input_Analysis!I97</f>
        <v>64.261300649531933</v>
      </c>
      <c r="D98" s="154">
        <f>Input_Analysis!F97</f>
        <v>66.300333741121179</v>
      </c>
      <c r="E98" s="155">
        <f>Input_Analysis!L97</f>
        <v>0</v>
      </c>
      <c r="F98" s="156">
        <f>Input_Analysis!P97</f>
        <v>-10.195165457946208</v>
      </c>
      <c r="G98" s="160">
        <f>Input_Analysis!Q97</f>
        <v>6.0822000000000012</v>
      </c>
      <c r="H98" s="4"/>
      <c r="I98" s="4">
        <f t="shared" si="36"/>
        <v>29.470000000000024</v>
      </c>
      <c r="J98" s="4">
        <f t="shared" si="26"/>
        <v>23.387800000000023</v>
      </c>
      <c r="K98" s="4"/>
      <c r="L98" s="4">
        <f t="shared" si="27"/>
        <v>0</v>
      </c>
      <c r="M98" s="139">
        <f t="shared" si="28"/>
        <v>0</v>
      </c>
      <c r="N98" s="3"/>
      <c r="O98" s="13">
        <f t="shared" si="29"/>
        <v>1.4875832976822048</v>
      </c>
      <c r="P98" s="13">
        <f t="shared" si="30"/>
        <v>-0.4678573423257521</v>
      </c>
      <c r="Q98" s="13">
        <f t="shared" si="31"/>
        <v>2.1835600658239791</v>
      </c>
      <c r="R98" s="13" t="e">
        <f t="shared" si="32"/>
        <v>#NUM!</v>
      </c>
      <c r="S98" s="13">
        <f t="shared" si="19"/>
        <v>2.0222934215898705</v>
      </c>
      <c r="T98" s="13" t="e">
        <f t="shared" si="20"/>
        <v>#NUM!</v>
      </c>
      <c r="U98" s="13" t="e">
        <f t="shared" si="21"/>
        <v>#NUM!</v>
      </c>
      <c r="V98" s="4">
        <f t="shared" si="22"/>
        <v>2.3194200433021268</v>
      </c>
      <c r="W98" s="4">
        <f t="shared" si="33"/>
        <v>48.442084954983535</v>
      </c>
      <c r="X98" s="4">
        <f t="shared" si="23"/>
        <v>9.9172219845480317E-2</v>
      </c>
      <c r="Y98" s="3"/>
      <c r="Z98" s="13">
        <f t="shared" si="34"/>
        <v>0.98760700000000001</v>
      </c>
      <c r="AA98" s="25">
        <f t="shared" si="24"/>
        <v>0.10515541288641941</v>
      </c>
      <c r="AB98" s="3"/>
      <c r="AC98" s="3">
        <f t="shared" si="35"/>
        <v>0.44627498930466142</v>
      </c>
      <c r="AE98" s="106">
        <f>Input_Analysis!F97/100</f>
        <v>0.66300333741121176</v>
      </c>
      <c r="AF98" s="105">
        <f t="shared" si="25"/>
        <v>6.4216605624067419E-2</v>
      </c>
    </row>
    <row r="99" spans="1:32">
      <c r="A99" s="154">
        <f>Input_Analysis!A98</f>
        <v>1.64</v>
      </c>
      <c r="B99" s="154">
        <f>Input_Analysis!B98</f>
        <v>5.3805611999999998</v>
      </c>
      <c r="C99" s="154">
        <f>Input_Analysis!I98</f>
        <v>53.261101575147705</v>
      </c>
      <c r="D99" s="154">
        <f>Input_Analysis!F98</f>
        <v>55.000276859150297</v>
      </c>
      <c r="E99" s="155">
        <f>Input_Analysis!L98</f>
        <v>0</v>
      </c>
      <c r="F99" s="156">
        <f>Input_Analysis!P98</f>
        <v>-8.6958764200129437</v>
      </c>
      <c r="G99" s="160">
        <f>Input_Analysis!Q98</f>
        <v>6.2783999999999995</v>
      </c>
      <c r="H99" s="4"/>
      <c r="I99" s="4">
        <f t="shared" si="36"/>
        <v>29.840000000000021</v>
      </c>
      <c r="J99" s="4">
        <f t="shared" si="26"/>
        <v>23.56160000000002</v>
      </c>
      <c r="K99" s="4"/>
      <c r="L99" s="4">
        <f t="shared" si="27"/>
        <v>0</v>
      </c>
      <c r="M99" s="139">
        <f t="shared" si="28"/>
        <v>0</v>
      </c>
      <c r="N99" s="3"/>
      <c r="O99" s="13">
        <f t="shared" si="29"/>
        <v>0.99403697436284733</v>
      </c>
      <c r="P99" s="13">
        <f t="shared" si="30"/>
        <v>-0.63934979197999231</v>
      </c>
      <c r="Q99" s="13">
        <f t="shared" si="31"/>
        <v>1.6295743071421549</v>
      </c>
      <c r="R99" s="13" t="e">
        <f t="shared" si="32"/>
        <v>#NUM!</v>
      </c>
      <c r="S99" s="13">
        <f t="shared" si="19"/>
        <v>2.0148209843746563</v>
      </c>
      <c r="T99" s="13" t="e">
        <f t="shared" si="20"/>
        <v>#NUM!</v>
      </c>
      <c r="U99" s="13" t="e">
        <f t="shared" si="21"/>
        <v>#NUM!</v>
      </c>
      <c r="V99" s="4">
        <f t="shared" si="22"/>
        <v>1.5614067716765123</v>
      </c>
      <c r="W99" s="4">
        <f t="shared" si="33"/>
        <v>32.610651831375783</v>
      </c>
      <c r="X99" s="4">
        <f t="shared" si="23"/>
        <v>6.626913162418982E-2</v>
      </c>
      <c r="Y99" s="3"/>
      <c r="Z99" s="13">
        <f t="shared" si="34"/>
        <v>0.98745400000000005</v>
      </c>
      <c r="AA99" s="25">
        <f t="shared" si="24"/>
        <v>0.10567387239915794</v>
      </c>
      <c r="AB99" s="3"/>
      <c r="AC99" s="3">
        <f t="shared" si="35"/>
        <v>0.29821109230885418</v>
      </c>
      <c r="AE99" s="106">
        <f>Input_Analysis!F98/100</f>
        <v>0.55000276859150299</v>
      </c>
      <c r="AF99" s="105">
        <f t="shared" si="25"/>
        <v>5.8380535527924181E-2</v>
      </c>
    </row>
    <row r="100" spans="1:32">
      <c r="A100" s="154">
        <f>Input_Analysis!A99</f>
        <v>1.66</v>
      </c>
      <c r="B100" s="154">
        <f>Input_Analysis!B99</f>
        <v>5.4461777999999992</v>
      </c>
      <c r="C100" s="154">
        <f>Input_Analysis!I99</f>
        <v>53.001224808572609</v>
      </c>
      <c r="D100" s="154">
        <f>Input_Analysis!F99</f>
        <v>55.000276859150297</v>
      </c>
      <c r="E100" s="155">
        <f>Input_Analysis!L99</f>
        <v>-0.10000050338027326</v>
      </c>
      <c r="F100" s="156">
        <f>Input_Analysis!P99</f>
        <v>-9.9952602528884409</v>
      </c>
      <c r="G100" s="160">
        <f>Input_Analysis!Q99</f>
        <v>6.4745999999999997</v>
      </c>
      <c r="H100" s="4"/>
      <c r="I100" s="4">
        <f t="shared" si="36"/>
        <v>30.210000000000022</v>
      </c>
      <c r="J100" s="4">
        <f t="shared" si="26"/>
        <v>23.735400000000023</v>
      </c>
      <c r="K100" s="4"/>
      <c r="L100" s="4">
        <f t="shared" si="27"/>
        <v>-0.40338598858109298</v>
      </c>
      <c r="M100" s="139">
        <f t="shared" si="28"/>
        <v>-1.8867583483485617E-3</v>
      </c>
      <c r="N100" s="3"/>
      <c r="O100" s="13">
        <f t="shared" si="29"/>
        <v>0.96022080135883803</v>
      </c>
      <c r="P100" s="13">
        <f t="shared" si="30"/>
        <v>-0.72264041933777701</v>
      </c>
      <c r="Q100" s="13">
        <f t="shared" si="31"/>
        <v>1.6541151639096452</v>
      </c>
      <c r="R100" s="13" t="e">
        <f t="shared" si="32"/>
        <v>#NUM!</v>
      </c>
      <c r="S100" s="13">
        <f t="shared" si="19"/>
        <v>2.0074307723609497</v>
      </c>
      <c r="T100" s="13" t="e">
        <f t="shared" si="20"/>
        <v>#NUM!</v>
      </c>
      <c r="U100" s="13" t="e">
        <f t="shared" si="21"/>
        <v>#NUM!</v>
      </c>
      <c r="V100" s="4">
        <f t="shared" si="22"/>
        <v>1.5194149872381724</v>
      </c>
      <c r="W100" s="4">
        <f t="shared" si="33"/>
        <v>31.733635356913741</v>
      </c>
      <c r="X100" s="4">
        <f t="shared" si="23"/>
        <v>6.40147200905892E-2</v>
      </c>
      <c r="Y100" s="3"/>
      <c r="Z100" s="13">
        <f t="shared" si="34"/>
        <v>0.98730099999999998</v>
      </c>
      <c r="AA100" s="25">
        <f t="shared" si="24"/>
        <v>0.10618433610745973</v>
      </c>
      <c r="AB100" s="3"/>
      <c r="AC100" s="3">
        <f t="shared" si="35"/>
        <v>0.28806624040765139</v>
      </c>
      <c r="AE100" s="106">
        <f>Input_Analysis!F99/100</f>
        <v>0.55000276859150299</v>
      </c>
      <c r="AF100" s="105">
        <f t="shared" si="25"/>
        <v>5.8273369459042185E-2</v>
      </c>
    </row>
    <row r="101" spans="1:32">
      <c r="A101" s="154">
        <f>Input_Analysis!A100</f>
        <v>1.68</v>
      </c>
      <c r="B101" s="154">
        <f>Input_Analysis!B100</f>
        <v>5.5117943999999994</v>
      </c>
      <c r="C101" s="154">
        <f>Input_Analysis!I100</f>
        <v>48.341421694968247</v>
      </c>
      <c r="D101" s="154">
        <f>Input_Analysis!F100</f>
        <v>50.800255717178807</v>
      </c>
      <c r="E101" s="155">
        <f>Input_Analysis!L100</f>
        <v>0</v>
      </c>
      <c r="F101" s="156">
        <f>Input_Analysis!P100</f>
        <v>-12.294170111052784</v>
      </c>
      <c r="G101" s="160">
        <f>Input_Analysis!Q100</f>
        <v>6.6707999999999998</v>
      </c>
      <c r="H101" s="4"/>
      <c r="I101" s="4">
        <f t="shared" si="36"/>
        <v>30.580000000000023</v>
      </c>
      <c r="J101" s="4">
        <f t="shared" si="26"/>
        <v>23.909200000000023</v>
      </c>
      <c r="K101" s="4"/>
      <c r="L101" s="4">
        <f t="shared" si="27"/>
        <v>0</v>
      </c>
      <c r="M101" s="139">
        <f t="shared" si="28"/>
        <v>0</v>
      </c>
      <c r="N101" s="3"/>
      <c r="O101" s="13">
        <f t="shared" si="29"/>
        <v>0.74286976122029202</v>
      </c>
      <c r="P101" s="13">
        <f t="shared" si="30"/>
        <v>-1.0677619414005313</v>
      </c>
      <c r="Q101" s="13">
        <f t="shared" si="31"/>
        <v>1.5360778196686202</v>
      </c>
      <c r="R101" s="13" t="e">
        <f t="shared" si="32"/>
        <v>#NUM!</v>
      </c>
      <c r="S101" s="13">
        <f t="shared" si="19"/>
        <v>2.0001212885445119</v>
      </c>
      <c r="T101" s="13" t="e">
        <f t="shared" si="20"/>
        <v>#NUM!</v>
      </c>
      <c r="U101" s="13" t="e">
        <f t="shared" si="21"/>
        <v>#NUM!</v>
      </c>
      <c r="V101" s="4">
        <f t="shared" si="22"/>
        <v>1.1840947796645482</v>
      </c>
      <c r="W101" s="4">
        <f t="shared" si="33"/>
        <v>24.730328634049346</v>
      </c>
      <c r="X101" s="4">
        <f t="shared" si="23"/>
        <v>4.9524650748019469E-2</v>
      </c>
      <c r="Y101" s="3"/>
      <c r="Z101" s="13">
        <f t="shared" si="34"/>
        <v>0.98714800000000003</v>
      </c>
      <c r="AA101" s="25">
        <f t="shared" si="24"/>
        <v>0.10668697837987048</v>
      </c>
      <c r="AB101" s="3"/>
      <c r="AC101" s="3">
        <f t="shared" si="35"/>
        <v>0.22286092836608759</v>
      </c>
      <c r="AE101" s="106">
        <f>Input_Analysis!F100/100</f>
        <v>0.5080025571717881</v>
      </c>
      <c r="AF101" s="105">
        <f t="shared" si="25"/>
        <v>5.5902151048812986E-2</v>
      </c>
    </row>
    <row r="102" spans="1:32">
      <c r="A102" s="154">
        <f>Input_Analysis!A101</f>
        <v>1.7</v>
      </c>
      <c r="B102" s="154">
        <f>Input_Analysis!B101</f>
        <v>5.5774109999999997</v>
      </c>
      <c r="C102" s="154">
        <f>Input_Analysis!I101</f>
        <v>42.941394512433504</v>
      </c>
      <c r="D102" s="154">
        <f>Input_Analysis!F101</f>
        <v>45.400228534644057</v>
      </c>
      <c r="E102" s="155">
        <f>Input_Analysis!L101</f>
        <v>0</v>
      </c>
      <c r="F102" s="156">
        <f>Input_Analysis!P101</f>
        <v>-12.294170111052784</v>
      </c>
      <c r="G102" s="160">
        <f>Input_Analysis!Q101</f>
        <v>6.867</v>
      </c>
      <c r="H102" s="4"/>
      <c r="I102" s="4">
        <f t="shared" si="36"/>
        <v>30.950000000000024</v>
      </c>
      <c r="J102" s="4">
        <f t="shared" si="26"/>
        <v>24.083000000000023</v>
      </c>
      <c r="K102" s="4"/>
      <c r="L102" s="4">
        <f t="shared" si="27"/>
        <v>0</v>
      </c>
      <c r="M102" s="139">
        <f t="shared" si="28"/>
        <v>0</v>
      </c>
      <c r="N102" s="3"/>
      <c r="O102" s="13">
        <f t="shared" si="29"/>
        <v>0.49791946652964619</v>
      </c>
      <c r="P102" s="13">
        <f t="shared" si="30"/>
        <v>-1.5979100755283466</v>
      </c>
      <c r="Q102" s="13">
        <f t="shared" si="31"/>
        <v>1.2935499988990673</v>
      </c>
      <c r="R102" s="13" t="e">
        <f t="shared" si="32"/>
        <v>#NUM!</v>
      </c>
      <c r="S102" s="13">
        <f t="shared" si="19"/>
        <v>1.9928910738018757</v>
      </c>
      <c r="T102" s="13" t="e">
        <f t="shared" si="20"/>
        <v>#NUM!</v>
      </c>
      <c r="U102" s="13" t="e">
        <f t="shared" si="21"/>
        <v>#NUM!</v>
      </c>
      <c r="V102" s="4">
        <f t="shared" si="22"/>
        <v>0.79942630082889865</v>
      </c>
      <c r="W102" s="4">
        <f t="shared" si="33"/>
        <v>16.696362046120903</v>
      </c>
      <c r="X102" s="4">
        <f t="shared" si="23"/>
        <v>3.3194631101976409E-2</v>
      </c>
      <c r="Y102" s="3"/>
      <c r="Z102" s="13">
        <f t="shared" si="34"/>
        <v>0.98699499999999996</v>
      </c>
      <c r="AA102" s="25">
        <f t="shared" si="24"/>
        <v>0.10718196855146782</v>
      </c>
      <c r="AB102" s="3"/>
      <c r="AC102" s="3">
        <f t="shared" si="35"/>
        <v>0.14937583995889386</v>
      </c>
      <c r="AE102" s="106">
        <f>Input_Analysis!F101/100</f>
        <v>0.45400228534644055</v>
      </c>
      <c r="AF102" s="105">
        <f t="shared" si="25"/>
        <v>5.2751911893716946E-2</v>
      </c>
    </row>
    <row r="103" spans="1:32">
      <c r="A103" s="154">
        <f>Input_Analysis!A102</f>
        <v>1.72</v>
      </c>
      <c r="B103" s="154">
        <f>Input_Analysis!B102</f>
        <v>5.6430275999999999</v>
      </c>
      <c r="C103" s="154">
        <f>Input_Analysis!I102</f>
        <v>38.221619837311827</v>
      </c>
      <c r="D103" s="154">
        <f>Input_Analysis!F102</f>
        <v>41.200207392672581</v>
      </c>
      <c r="E103" s="155">
        <f>Input_Analysis!L102</f>
        <v>0</v>
      </c>
      <c r="F103" s="156">
        <f>Input_Analysis!P102</f>
        <v>-14.892937776803779</v>
      </c>
      <c r="G103" s="160">
        <f>Input_Analysis!Q102</f>
        <v>7.0632000000000001</v>
      </c>
      <c r="H103" s="4"/>
      <c r="I103" s="4">
        <f t="shared" si="36"/>
        <v>31.320000000000025</v>
      </c>
      <c r="J103" s="4">
        <f t="shared" si="26"/>
        <v>24.256800000000027</v>
      </c>
      <c r="K103" s="4"/>
      <c r="L103" s="4">
        <f t="shared" si="27"/>
        <v>0</v>
      </c>
      <c r="M103" s="139">
        <f t="shared" si="28"/>
        <v>0</v>
      </c>
      <c r="N103" s="3"/>
      <c r="O103" s="13">
        <f t="shared" si="29"/>
        <v>0.28452309609312831</v>
      </c>
      <c r="P103" s="13">
        <f t="shared" si="30"/>
        <v>-3.1813021137593909</v>
      </c>
      <c r="Q103" s="13">
        <f t="shared" si="31"/>
        <v>1.1896770231075637</v>
      </c>
      <c r="R103" s="13" t="e">
        <f t="shared" si="32"/>
        <v>#NUM!</v>
      </c>
      <c r="S103" s="13">
        <f t="shared" si="19"/>
        <v>1.9857387056667692</v>
      </c>
      <c r="T103" s="13" t="e">
        <f t="shared" si="20"/>
        <v>#NUM!</v>
      </c>
      <c r="U103" s="13" t="e">
        <f t="shared" si="21"/>
        <v>#NUM!</v>
      </c>
      <c r="V103" s="4">
        <f t="shared" si="22"/>
        <v>0.46010798915412016</v>
      </c>
      <c r="W103" s="4">
        <f t="shared" si="33"/>
        <v>9.6095531999191355</v>
      </c>
      <c r="X103" s="4">
        <f t="shared" si="23"/>
        <v>1.8968206406208554E-2</v>
      </c>
      <c r="Y103" s="3"/>
      <c r="Z103" s="13">
        <f t="shared" si="34"/>
        <v>0.986842</v>
      </c>
      <c r="AA103" s="25">
        <f t="shared" si="24"/>
        <v>0.10766947110418518</v>
      </c>
      <c r="AB103" s="3"/>
      <c r="AC103" s="3">
        <f t="shared" si="35"/>
        <v>8.5356928827938494E-2</v>
      </c>
      <c r="AE103" s="106">
        <f>Input_Analysis!F102/100</f>
        <v>0.41200207392672583</v>
      </c>
      <c r="AF103" s="105">
        <f t="shared" si="25"/>
        <v>5.0162382516001656E-2</v>
      </c>
    </row>
    <row r="104" spans="1:32">
      <c r="A104" s="154">
        <f>Input_Analysis!A103</f>
        <v>1.74</v>
      </c>
      <c r="B104" s="154">
        <f>Input_Analysis!B103</f>
        <v>5.7086442000000002</v>
      </c>
      <c r="C104" s="154">
        <f>Input_Analysis!I103</f>
        <v>38.681689214053023</v>
      </c>
      <c r="D104" s="154">
        <f>Input_Analysis!F103</f>
        <v>41.800210412954215</v>
      </c>
      <c r="E104" s="155">
        <f>Input_Analysis!L103</f>
        <v>0</v>
      </c>
      <c r="F104" s="156">
        <f>Input_Analysis!P103</f>
        <v>-15.592605994505966</v>
      </c>
      <c r="G104" s="160">
        <f>Input_Analysis!Q103</f>
        <v>7.2594000000000003</v>
      </c>
      <c r="H104" s="4"/>
      <c r="I104" s="4">
        <f t="shared" si="36"/>
        <v>31.690000000000026</v>
      </c>
      <c r="J104" s="4">
        <f t="shared" si="26"/>
        <v>24.430600000000027</v>
      </c>
      <c r="K104" s="4"/>
      <c r="L104" s="4">
        <f t="shared" si="27"/>
        <v>0</v>
      </c>
      <c r="M104" s="139">
        <f t="shared" si="28"/>
        <v>0</v>
      </c>
      <c r="N104" s="3"/>
      <c r="O104" s="13">
        <f t="shared" si="29"/>
        <v>0.2861857348592744</v>
      </c>
      <c r="P104" s="13">
        <f t="shared" si="30"/>
        <v>-3.268452772267739</v>
      </c>
      <c r="Q104" s="13">
        <f t="shared" si="31"/>
        <v>1.2215702933435499</v>
      </c>
      <c r="R104" s="13" t="e">
        <f t="shared" si="32"/>
        <v>#NUM!</v>
      </c>
      <c r="S104" s="13">
        <f t="shared" si="19"/>
        <v>1.9786627971544988</v>
      </c>
      <c r="T104" s="13" t="e">
        <f t="shared" si="20"/>
        <v>#NUM!</v>
      </c>
      <c r="U104" s="13" t="e">
        <f t="shared" si="21"/>
        <v>#NUM!</v>
      </c>
      <c r="V104" s="4">
        <f t="shared" si="22"/>
        <v>0.46611261427019979</v>
      </c>
      <c r="W104" s="4">
        <f t="shared" si="33"/>
        <v>9.7349623774572578</v>
      </c>
      <c r="X104" s="4">
        <f t="shared" si="23"/>
        <v>1.9079048990618293E-2</v>
      </c>
      <c r="Y104" s="3"/>
      <c r="Z104" s="13">
        <f t="shared" si="34"/>
        <v>0.98668900000000004</v>
      </c>
      <c r="AA104" s="25">
        <f t="shared" si="24"/>
        <v>0.10814964583943905</v>
      </c>
      <c r="AB104" s="3"/>
      <c r="AC104" s="3">
        <f t="shared" si="35"/>
        <v>8.5855720457782322E-2</v>
      </c>
      <c r="AE104" s="106">
        <f>Input_Analysis!F103/100</f>
        <v>0.41800210412954214</v>
      </c>
      <c r="AF104" s="105">
        <f t="shared" si="25"/>
        <v>5.0436220187738613E-2</v>
      </c>
    </row>
    <row r="105" spans="1:32">
      <c r="A105" s="154">
        <f>Input_Analysis!A104</f>
        <v>1.76</v>
      </c>
      <c r="B105" s="154">
        <f>Input_Analysis!B104</f>
        <v>5.7742607999999995</v>
      </c>
      <c r="C105" s="154">
        <f>Input_Analysis!I104</f>
        <v>41.22163493872003</v>
      </c>
      <c r="D105" s="154">
        <f>Input_Analysis!F104</f>
        <v>44.200222494080784</v>
      </c>
      <c r="E105" s="155">
        <f>Input_Analysis!L104</f>
        <v>0</v>
      </c>
      <c r="F105" s="156">
        <f>Input_Analysis!P104</f>
        <v>-14.892937776803779</v>
      </c>
      <c r="G105" s="160">
        <f>Input_Analysis!Q104</f>
        <v>7.4556000000000004</v>
      </c>
      <c r="H105" s="4"/>
      <c r="I105" s="4">
        <f t="shared" si="36"/>
        <v>32.060000000000024</v>
      </c>
      <c r="J105" s="4">
        <f t="shared" si="26"/>
        <v>24.604400000000023</v>
      </c>
      <c r="K105" s="4"/>
      <c r="L105" s="4">
        <f t="shared" si="27"/>
        <v>0</v>
      </c>
      <c r="M105" s="139">
        <f t="shared" si="28"/>
        <v>0</v>
      </c>
      <c r="N105" s="3"/>
      <c r="O105" s="13">
        <f t="shared" si="29"/>
        <v>0.37235758395734087</v>
      </c>
      <c r="P105" s="13">
        <f t="shared" si="30"/>
        <v>-2.4393613068287294</v>
      </c>
      <c r="Q105" s="13">
        <f t="shared" si="31"/>
        <v>1.2806722665671082</v>
      </c>
      <c r="R105" s="13" t="e">
        <f t="shared" si="32"/>
        <v>#NUM!</v>
      </c>
      <c r="S105" s="13">
        <f t="shared" si="19"/>
        <v>1.9716619956320891</v>
      </c>
      <c r="T105" s="13" t="e">
        <f t="shared" si="20"/>
        <v>#NUM!</v>
      </c>
      <c r="U105" s="13" t="e">
        <f t="shared" si="21"/>
        <v>#NUM!</v>
      </c>
      <c r="V105" s="4">
        <f t="shared" si="22"/>
        <v>0.61077566258133376</v>
      </c>
      <c r="W105" s="4">
        <f t="shared" si="33"/>
        <v>12.756312346546066</v>
      </c>
      <c r="X105" s="4">
        <f t="shared" si="23"/>
        <v>2.4823838930489391E-2</v>
      </c>
      <c r="Y105" s="3"/>
      <c r="Z105" s="13">
        <f t="shared" si="34"/>
        <v>0.98653599999999997</v>
      </c>
      <c r="AA105" s="25">
        <f t="shared" si="24"/>
        <v>0.10862264804343937</v>
      </c>
      <c r="AB105" s="3"/>
      <c r="AC105" s="3">
        <f t="shared" si="35"/>
        <v>0.11170727518720226</v>
      </c>
      <c r="AE105" s="106">
        <f>Input_Analysis!F104/100</f>
        <v>0.44200222494080782</v>
      </c>
      <c r="AF105" s="105">
        <f t="shared" si="25"/>
        <v>5.177210989831578E-2</v>
      </c>
    </row>
    <row r="106" spans="1:32">
      <c r="A106" s="154">
        <f>Input_Analysis!A105</f>
        <v>1.78</v>
      </c>
      <c r="B106" s="154">
        <f>Input_Analysis!B105</f>
        <v>5.8398773999999998</v>
      </c>
      <c r="C106" s="154">
        <f>Input_Analysis!I105</f>
        <v>41.481511705295127</v>
      </c>
      <c r="D106" s="154">
        <f>Input_Analysis!F105</f>
        <v>44.200222494080784</v>
      </c>
      <c r="E106" s="155">
        <f>Input_Analysis!L105</f>
        <v>0</v>
      </c>
      <c r="F106" s="156">
        <f>Input_Analysis!P105</f>
        <v>-13.59355394392828</v>
      </c>
      <c r="G106" s="160">
        <f>Input_Analysis!Q105</f>
        <v>7.6518000000000006</v>
      </c>
      <c r="H106" s="4"/>
      <c r="I106" s="4">
        <f t="shared" si="36"/>
        <v>32.430000000000021</v>
      </c>
      <c r="J106" s="4">
        <f t="shared" si="26"/>
        <v>24.77820000000002</v>
      </c>
      <c r="K106" s="4"/>
      <c r="L106" s="4">
        <f t="shared" si="27"/>
        <v>0</v>
      </c>
      <c r="M106" s="139">
        <f t="shared" si="28"/>
        <v>0</v>
      </c>
      <c r="N106" s="3"/>
      <c r="O106" s="13">
        <f t="shared" si="29"/>
        <v>0.36530142243161723</v>
      </c>
      <c r="P106" s="13">
        <f t="shared" si="30"/>
        <v>-2.3471608539709243</v>
      </c>
      <c r="Q106" s="13">
        <f t="shared" si="31"/>
        <v>1.2227226210630053</v>
      </c>
      <c r="R106" s="13" t="e">
        <f t="shared" si="32"/>
        <v>#NUM!</v>
      </c>
      <c r="S106" s="13">
        <f t="shared" si="19"/>
        <v>1.9647349817320841</v>
      </c>
      <c r="T106" s="13" t="e">
        <f t="shared" si="20"/>
        <v>#NUM!</v>
      </c>
      <c r="U106" s="13" t="e">
        <f t="shared" si="21"/>
        <v>#NUM!</v>
      </c>
      <c r="V106" s="4">
        <f t="shared" si="22"/>
        <v>0.60343411368634037</v>
      </c>
      <c r="W106" s="4">
        <f t="shared" si="33"/>
        <v>12.602980941008104</v>
      </c>
      <c r="X106" s="4">
        <f t="shared" si="23"/>
        <v>2.4353428162107817E-2</v>
      </c>
      <c r="Y106" s="3"/>
      <c r="Z106" s="13">
        <f t="shared" si="34"/>
        <v>0.98638300000000001</v>
      </c>
      <c r="AA106" s="25">
        <f t="shared" si="24"/>
        <v>0.10908862864554325</v>
      </c>
      <c r="AB106" s="3"/>
      <c r="AC106" s="3">
        <f t="shared" si="35"/>
        <v>0.10959042672948517</v>
      </c>
      <c r="AE106" s="106">
        <f>Input_Analysis!F105/100</f>
        <v>0.44200222494080782</v>
      </c>
      <c r="AF106" s="105">
        <f t="shared" si="25"/>
        <v>5.1681084745593055E-2</v>
      </c>
    </row>
    <row r="107" spans="1:32">
      <c r="A107" s="154">
        <f>Input_Analysis!A106</f>
        <v>1.8</v>
      </c>
      <c r="B107" s="154">
        <f>Input_Analysis!B106</f>
        <v>5.905494</v>
      </c>
      <c r="C107" s="154">
        <f>Input_Analysis!I106</f>
        <v>41.101404410577025</v>
      </c>
      <c r="D107" s="154">
        <f>Input_Analysis!F106</f>
        <v>43.600219473799136</v>
      </c>
      <c r="E107" s="155">
        <f>Input_Analysis!L106</f>
        <v>0</v>
      </c>
      <c r="F107" s="156">
        <f>Input_Analysis!P106</f>
        <v>-12.494075316110552</v>
      </c>
      <c r="G107" s="160">
        <f>Input_Analysis!Q106</f>
        <v>7.8480000000000008</v>
      </c>
      <c r="H107" s="4"/>
      <c r="I107" s="4">
        <f t="shared" si="36"/>
        <v>32.800000000000018</v>
      </c>
      <c r="J107" s="4">
        <f t="shared" si="26"/>
        <v>24.952000000000019</v>
      </c>
      <c r="K107" s="4"/>
      <c r="L107" s="4">
        <f t="shared" si="27"/>
        <v>0</v>
      </c>
      <c r="M107" s="139">
        <f t="shared" si="28"/>
        <v>0</v>
      </c>
      <c r="N107" s="3"/>
      <c r="O107" s="13">
        <f t="shared" si="29"/>
        <v>0.33269495072847871</v>
      </c>
      <c r="P107" s="13">
        <f t="shared" si="30"/>
        <v>-2.4504378187132114</v>
      </c>
      <c r="Q107" s="13">
        <f t="shared" si="31"/>
        <v>1.1479432400884715</v>
      </c>
      <c r="R107" s="13" t="e">
        <f t="shared" si="32"/>
        <v>#NUM!</v>
      </c>
      <c r="S107" s="13">
        <f t="shared" si="19"/>
        <v>1.9578804683080391</v>
      </c>
      <c r="T107" s="13" t="e">
        <f t="shared" si="20"/>
        <v>#NUM!</v>
      </c>
      <c r="U107" s="13" t="e">
        <f t="shared" si="21"/>
        <v>#NUM!</v>
      </c>
      <c r="V107" s="4">
        <f t="shared" si="22"/>
        <v>0.55342696070513375</v>
      </c>
      <c r="W107" s="4">
        <f t="shared" si="33"/>
        <v>11.558560047919821</v>
      </c>
      <c r="X107" s="4">
        <f t="shared" si="23"/>
        <v>2.2179663381898578E-2</v>
      </c>
      <c r="Y107" s="3"/>
      <c r="Z107" s="13">
        <f t="shared" si="34"/>
        <v>0.98623000000000005</v>
      </c>
      <c r="AA107" s="25">
        <f t="shared" si="24"/>
        <v>0.10954773436999038</v>
      </c>
      <c r="AB107" s="3"/>
      <c r="AC107" s="3">
        <f t="shared" si="35"/>
        <v>9.9808485218543616E-2</v>
      </c>
      <c r="AE107" s="106">
        <f>Input_Analysis!F106/100</f>
        <v>0.43600219473799134</v>
      </c>
      <c r="AF107" s="105">
        <f t="shared" si="25"/>
        <v>5.1239493560613039E-2</v>
      </c>
    </row>
    <row r="108" spans="1:32">
      <c r="A108" s="154">
        <f>Input_Analysis!A107</f>
        <v>1.82</v>
      </c>
      <c r="B108" s="154">
        <f>Input_Analysis!B107</f>
        <v>5.9711106000000003</v>
      </c>
      <c r="C108" s="154">
        <f>Input_Analysis!I107</f>
        <v>42.301410451140306</v>
      </c>
      <c r="D108" s="154">
        <f>Input_Analysis!F107</f>
        <v>44.800225514362417</v>
      </c>
      <c r="E108" s="155">
        <f>Input_Analysis!L107</f>
        <v>0</v>
      </c>
      <c r="F108" s="156">
        <f>Input_Analysis!P107</f>
        <v>-12.494075316110552</v>
      </c>
      <c r="G108" s="160">
        <f>Input_Analysis!Q107</f>
        <v>8.0442000000000018</v>
      </c>
      <c r="H108" s="4"/>
      <c r="I108" s="4">
        <f t="shared" si="36"/>
        <v>33.170000000000016</v>
      </c>
      <c r="J108" s="4">
        <f t="shared" si="26"/>
        <v>25.125800000000012</v>
      </c>
      <c r="K108" s="4"/>
      <c r="L108" s="4">
        <f t="shared" si="27"/>
        <v>0</v>
      </c>
      <c r="M108" s="139">
        <f t="shared" si="28"/>
        <v>0</v>
      </c>
      <c r="N108" s="3"/>
      <c r="O108" s="13">
        <f t="shared" si="29"/>
        <v>0.36342765011025663</v>
      </c>
      <c r="P108" s="13">
        <f t="shared" si="30"/>
        <v>-2.2491898076431145</v>
      </c>
      <c r="Q108" s="13">
        <f t="shared" si="31"/>
        <v>1.1808454165539339</v>
      </c>
      <c r="R108" s="13" t="e">
        <f t="shared" si="32"/>
        <v>#NUM!</v>
      </c>
      <c r="S108" s="13">
        <f t="shared" si="19"/>
        <v>1.9510971994298159</v>
      </c>
      <c r="T108" s="13" t="e">
        <f t="shared" si="20"/>
        <v>#NUM!</v>
      </c>
      <c r="U108" s="13" t="e">
        <f t="shared" si="21"/>
        <v>#NUM!</v>
      </c>
      <c r="V108" s="4">
        <f t="shared" si="22"/>
        <v>0.60876069674268607</v>
      </c>
      <c r="W108" s="4">
        <f t="shared" si="33"/>
        <v>12.714228918570598</v>
      </c>
      <c r="X108" s="4">
        <f t="shared" si="23"/>
        <v>2.4228510007350445E-2</v>
      </c>
      <c r="Y108" s="3"/>
      <c r="Z108" s="13">
        <f t="shared" si="34"/>
        <v>0.98607699999999998</v>
      </c>
      <c r="AA108" s="25">
        <f t="shared" si="24"/>
        <v>0.11000010788134108</v>
      </c>
      <c r="AB108" s="3"/>
      <c r="AC108" s="3">
        <f t="shared" si="35"/>
        <v>0.10902829503307698</v>
      </c>
      <c r="AE108" s="106">
        <f>Input_Analysis!F107/100</f>
        <v>0.44800225514362418</v>
      </c>
      <c r="AF108" s="105">
        <f t="shared" si="25"/>
        <v>5.1849784632334181E-2</v>
      </c>
    </row>
    <row r="109" spans="1:32">
      <c r="A109" s="154">
        <f>Input_Analysis!A108</f>
        <v>1.84</v>
      </c>
      <c r="B109" s="154">
        <f>Input_Analysis!B108</f>
        <v>6.0367272000000005</v>
      </c>
      <c r="C109" s="154">
        <f>Input_Analysis!I108</f>
        <v>43.861245860807564</v>
      </c>
      <c r="D109" s="154">
        <f>Input_Analysis!F108</f>
        <v>46.000231554925691</v>
      </c>
      <c r="E109" s="155">
        <f>Input_Analysis!L108</f>
        <v>0</v>
      </c>
      <c r="F109" s="156">
        <f>Input_Analysis!P108</f>
        <v>-10.69492847059063</v>
      </c>
      <c r="G109" s="160">
        <f>Input_Analysis!Q108</f>
        <v>8.2404000000000011</v>
      </c>
      <c r="H109" s="4"/>
      <c r="I109" s="4">
        <f t="shared" si="36"/>
        <v>33.540000000000013</v>
      </c>
      <c r="J109" s="4">
        <f t="shared" si="26"/>
        <v>25.299600000000012</v>
      </c>
      <c r="K109" s="4"/>
      <c r="L109" s="4">
        <f t="shared" si="27"/>
        <v>0</v>
      </c>
      <c r="M109" s="139">
        <f t="shared" si="28"/>
        <v>0</v>
      </c>
      <c r="N109" s="3"/>
      <c r="O109" s="13">
        <f t="shared" si="29"/>
        <v>0.40796083182372628</v>
      </c>
      <c r="P109" s="13">
        <f t="shared" si="30"/>
        <v>-1.8345971722748113</v>
      </c>
      <c r="Q109" s="13">
        <f t="shared" si="31"/>
        <v>1.1564046202864144</v>
      </c>
      <c r="R109" s="13" t="e">
        <f t="shared" si="32"/>
        <v>#NUM!</v>
      </c>
      <c r="S109" s="13">
        <f t="shared" si="19"/>
        <v>1.9443839494169048</v>
      </c>
      <c r="T109" s="13" t="e">
        <f t="shared" si="20"/>
        <v>#NUM!</v>
      </c>
      <c r="U109" s="13" t="e">
        <f t="shared" si="21"/>
        <v>#NUM!</v>
      </c>
      <c r="V109" s="4">
        <f t="shared" si="22"/>
        <v>0.68808305738717002</v>
      </c>
      <c r="W109" s="4">
        <f t="shared" si="33"/>
        <v>14.370910529245721</v>
      </c>
      <c r="X109" s="4">
        <f t="shared" si="23"/>
        <v>2.7197388788248417E-2</v>
      </c>
      <c r="Y109" s="3"/>
      <c r="Z109" s="13">
        <f t="shared" si="34"/>
        <v>0.98592400000000002</v>
      </c>
      <c r="AA109" s="25">
        <f t="shared" si="24"/>
        <v>0.11044588792391974</v>
      </c>
      <c r="AB109" s="3"/>
      <c r="AC109" s="3">
        <f t="shared" si="35"/>
        <v>0.12238824954711788</v>
      </c>
      <c r="AE109" s="106">
        <f>Input_Analysis!F108/100</f>
        <v>0.46000231554925691</v>
      </c>
      <c r="AF109" s="105">
        <f t="shared" si="25"/>
        <v>5.2449146646763888E-2</v>
      </c>
    </row>
    <row r="110" spans="1:32">
      <c r="A110" s="154">
        <f>Input_Analysis!A109</f>
        <v>1.86</v>
      </c>
      <c r="B110" s="154">
        <f>Input_Analysis!B109</f>
        <v>6.1023437999999999</v>
      </c>
      <c r="C110" s="154">
        <f>Input_Analysis!I109</f>
        <v>46.101046372779585</v>
      </c>
      <c r="D110" s="154">
        <f>Input_Analysis!F109</f>
        <v>47.800240615770619</v>
      </c>
      <c r="E110" s="155">
        <f>Input_Analysis!L109</f>
        <v>0</v>
      </c>
      <c r="F110" s="156">
        <f>Input_Analysis!P109</f>
        <v>-8.4959712149551745</v>
      </c>
      <c r="G110" s="160">
        <f>Input_Analysis!Q109</f>
        <v>8.4366000000000021</v>
      </c>
      <c r="H110" s="4"/>
      <c r="I110" s="4">
        <f t="shared" si="36"/>
        <v>33.910000000000011</v>
      </c>
      <c r="J110" s="4">
        <f t="shared" si="26"/>
        <v>25.473400000000009</v>
      </c>
      <c r="K110" s="4"/>
      <c r="L110" s="4">
        <f t="shared" si="27"/>
        <v>0</v>
      </c>
      <c r="M110" s="139">
        <f t="shared" si="28"/>
        <v>0</v>
      </c>
      <c r="N110" s="3"/>
      <c r="O110" s="13">
        <f t="shared" si="29"/>
        <v>0.47857947399167644</v>
      </c>
      <c r="P110" s="13">
        <f t="shared" si="30"/>
        <v>-1.3889350181427065</v>
      </c>
      <c r="Q110" s="13">
        <f t="shared" si="31"/>
        <v>1.1432952643830325</v>
      </c>
      <c r="R110" s="13" t="e">
        <f t="shared" si="32"/>
        <v>#NUM!</v>
      </c>
      <c r="S110" s="13">
        <f t="shared" si="19"/>
        <v>1.9377395219080855</v>
      </c>
      <c r="T110" s="13" t="e">
        <f t="shared" si="20"/>
        <v>#NUM!</v>
      </c>
      <c r="U110" s="13" t="e">
        <f t="shared" si="21"/>
        <v>#NUM!</v>
      </c>
      <c r="V110" s="4">
        <f t="shared" si="22"/>
        <v>0.81273642485197162</v>
      </c>
      <c r="W110" s="4">
        <f t="shared" si="33"/>
        <v>16.974349709696114</v>
      </c>
      <c r="X110" s="4">
        <f t="shared" si="23"/>
        <v>3.1905298266111763E-2</v>
      </c>
      <c r="Y110" s="3"/>
      <c r="Z110" s="13">
        <f t="shared" si="34"/>
        <v>0.98577099999999995</v>
      </c>
      <c r="AA110" s="25">
        <f t="shared" si="24"/>
        <v>0.11088520945554971</v>
      </c>
      <c r="AB110" s="3"/>
      <c r="AC110" s="3">
        <f t="shared" si="35"/>
        <v>0.14357384219750294</v>
      </c>
      <c r="AE110" s="106">
        <f>Input_Analysis!F109/100</f>
        <v>0.47800240615770617</v>
      </c>
      <c r="AF110" s="105">
        <f t="shared" si="25"/>
        <v>5.3374048254310198E-2</v>
      </c>
    </row>
    <row r="111" spans="1:32">
      <c r="A111" s="154">
        <f>Input_Analysis!A110</f>
        <v>1.88</v>
      </c>
      <c r="B111" s="154">
        <f>Input_Analysis!B110</f>
        <v>6.1679603999999992</v>
      </c>
      <c r="C111" s="154">
        <f>Input_Analysis!I110</f>
        <v>48.260884802728484</v>
      </c>
      <c r="D111" s="154">
        <f>Input_Analysis!F110</f>
        <v>49.600249676615533</v>
      </c>
      <c r="E111" s="155">
        <f>Input_Analysis!L110</f>
        <v>0</v>
      </c>
      <c r="F111" s="156">
        <f>Input_Analysis!P110</f>
        <v>-6.6968243694352552</v>
      </c>
      <c r="G111" s="160">
        <f>Input_Analysis!Q110</f>
        <v>8.6327999999999996</v>
      </c>
      <c r="H111" s="4"/>
      <c r="I111" s="4">
        <f t="shared" si="36"/>
        <v>34.280000000000008</v>
      </c>
      <c r="J111" s="4">
        <f t="shared" si="26"/>
        <v>25.647200000000009</v>
      </c>
      <c r="K111" s="4"/>
      <c r="L111" s="4">
        <f t="shared" si="27"/>
        <v>0</v>
      </c>
      <c r="M111" s="139">
        <f t="shared" si="28"/>
        <v>0</v>
      </c>
      <c r="N111" s="3"/>
      <c r="O111" s="13">
        <f t="shared" si="29"/>
        <v>0.54512324162982584</v>
      </c>
      <c r="P111" s="13">
        <f t="shared" si="30"/>
        <v>-1.0964702581945001</v>
      </c>
      <c r="Q111" s="13">
        <f t="shared" si="31"/>
        <v>1.1428346631275039</v>
      </c>
      <c r="R111" s="13" t="e">
        <f t="shared" si="32"/>
        <v>#NUM!</v>
      </c>
      <c r="S111" s="13">
        <f t="shared" si="19"/>
        <v>1.9311627489658219</v>
      </c>
      <c r="T111" s="13" t="e">
        <f t="shared" si="20"/>
        <v>#NUM!</v>
      </c>
      <c r="U111" s="13" t="e">
        <f t="shared" si="21"/>
        <v>#NUM!</v>
      </c>
      <c r="V111" s="4">
        <f t="shared" si="22"/>
        <v>0.93205898684856503</v>
      </c>
      <c r="W111" s="4">
        <f t="shared" si="33"/>
        <v>19.466452725696627</v>
      </c>
      <c r="X111" s="4">
        <f t="shared" si="23"/>
        <v>3.6341549441988391E-2</v>
      </c>
      <c r="Y111" s="3"/>
      <c r="Z111" s="13">
        <f t="shared" si="34"/>
        <v>0.98561799999999999</v>
      </c>
      <c r="AA111" s="25">
        <f t="shared" si="24"/>
        <v>0.11131820377585078</v>
      </c>
      <c r="AB111" s="3"/>
      <c r="AC111" s="3">
        <f t="shared" si="35"/>
        <v>0.16353697248894775</v>
      </c>
      <c r="AE111" s="106">
        <f>Input_Analysis!F110/100</f>
        <v>0.49600249676615532</v>
      </c>
      <c r="AF111" s="105">
        <f t="shared" si="25"/>
        <v>5.4277367152121822E-2</v>
      </c>
    </row>
    <row r="112" spans="1:32">
      <c r="A112" s="154">
        <f>Input_Analysis!A111</f>
        <v>1.9</v>
      </c>
      <c r="B112" s="154">
        <f>Input_Analysis!B111</f>
        <v>6.2335769999999995</v>
      </c>
      <c r="C112" s="154">
        <f>Input_Analysis!I111</f>
        <v>51.840624998804216</v>
      </c>
      <c r="D112" s="154">
        <f>Input_Analysis!F111</f>
        <v>52.600264778023735</v>
      </c>
      <c r="E112" s="155">
        <f>Input_Analysis!L111</f>
        <v>0</v>
      </c>
      <c r="F112" s="156">
        <f>Input_Analysis!P111</f>
        <v>-3.7981988960976074</v>
      </c>
      <c r="G112" s="160">
        <f>Input_Analysis!Q111</f>
        <v>8.8289999999999988</v>
      </c>
      <c r="H112" s="4"/>
      <c r="I112" s="4">
        <f t="shared" si="36"/>
        <v>34.650000000000006</v>
      </c>
      <c r="J112" s="4">
        <f t="shared" si="26"/>
        <v>25.821000000000005</v>
      </c>
      <c r="K112" s="4"/>
      <c r="L112" s="4">
        <f t="shared" si="27"/>
        <v>0</v>
      </c>
      <c r="M112" s="139">
        <f t="shared" si="28"/>
        <v>0</v>
      </c>
      <c r="N112" s="3"/>
      <c r="O112" s="13">
        <f t="shared" si="29"/>
        <v>0.66576139571682769</v>
      </c>
      <c r="P112" s="13">
        <f t="shared" si="30"/>
        <v>-0.73453983767175202</v>
      </c>
      <c r="Q112" s="13">
        <f t="shared" si="31"/>
        <v>1.1547896632547854</v>
      </c>
      <c r="R112" s="13" t="e">
        <f t="shared" si="32"/>
        <v>#NUM!</v>
      </c>
      <c r="S112" s="13">
        <f t="shared" si="19"/>
        <v>1.9246524902138671</v>
      </c>
      <c r="T112" s="13" t="e">
        <f t="shared" si="20"/>
        <v>#NUM!</v>
      </c>
      <c r="U112" s="13" t="e">
        <f t="shared" si="21"/>
        <v>#NUM!</v>
      </c>
      <c r="V112" s="4">
        <f t="shared" si="22"/>
        <v>1.1460416665869473</v>
      </c>
      <c r="W112" s="4">
        <f t="shared" si="33"/>
        <v>23.935573004585027</v>
      </c>
      <c r="X112" s="4">
        <f t="shared" si="23"/>
        <v>4.4384093047788509E-2</v>
      </c>
      <c r="Y112" s="3"/>
      <c r="Z112" s="13">
        <f t="shared" si="34"/>
        <v>0.98546500000000004</v>
      </c>
      <c r="AA112" s="25">
        <f t="shared" si="24"/>
        <v>0.11174499864935518</v>
      </c>
      <c r="AB112" s="3"/>
      <c r="AC112" s="3">
        <f t="shared" si="35"/>
        <v>0.19972841871504829</v>
      </c>
      <c r="AE112" s="106">
        <f>Input_Analysis!F111/100</f>
        <v>0.52600264778023731</v>
      </c>
      <c r="AF112" s="105">
        <f t="shared" si="25"/>
        <v>5.5800428258642731E-2</v>
      </c>
    </row>
    <row r="113" spans="1:32">
      <c r="A113" s="154">
        <f>Input_Analysis!A112</f>
        <v>1.92</v>
      </c>
      <c r="B113" s="154">
        <f>Input_Analysis!B112</f>
        <v>6.2991935999999997</v>
      </c>
      <c r="C113" s="154">
        <f>Input_Analysis!I112</f>
        <v>98.480265804806436</v>
      </c>
      <c r="D113" s="154">
        <f>Input_Analysis!F112</f>
        <v>98.000493312667786</v>
      </c>
      <c r="E113" s="155">
        <f>Input_Analysis!L112</f>
        <v>0</v>
      </c>
      <c r="F113" s="156">
        <f>Input_Analysis!P112</f>
        <v>2.3988624606932256</v>
      </c>
      <c r="G113" s="160">
        <f>Input_Analysis!Q112</f>
        <v>9.0251999999999999</v>
      </c>
      <c r="H113" s="4"/>
      <c r="I113" s="4">
        <f t="shared" si="36"/>
        <v>35.020000000000003</v>
      </c>
      <c r="J113" s="4">
        <f t="shared" si="26"/>
        <v>25.994800000000005</v>
      </c>
      <c r="K113" s="4"/>
      <c r="L113" s="4">
        <f t="shared" si="27"/>
        <v>0</v>
      </c>
      <c r="M113" s="139">
        <f t="shared" si="28"/>
        <v>0</v>
      </c>
      <c r="N113" s="3"/>
      <c r="O113" s="13">
        <f t="shared" si="29"/>
        <v>2.4412677075725306</v>
      </c>
      <c r="P113" s="13">
        <f t="shared" si="30"/>
        <v>-0.10441710975003356</v>
      </c>
      <c r="Q113" s="13">
        <f t="shared" si="31"/>
        <v>2.6961778257233444</v>
      </c>
      <c r="R113" s="13" t="e">
        <f t="shared" si="32"/>
        <v>#NUM!</v>
      </c>
      <c r="S113" s="13">
        <f t="shared" si="19"/>
        <v>1.9182076320066377</v>
      </c>
      <c r="T113" s="13" t="e">
        <f t="shared" si="20"/>
        <v>#NUM!</v>
      </c>
      <c r="U113" s="13" t="e">
        <f t="shared" si="21"/>
        <v>#NUM!</v>
      </c>
      <c r="V113" s="4">
        <f t="shared" si="22"/>
        <v>4.2306843869870958</v>
      </c>
      <c r="W113" s="4">
        <f t="shared" si="33"/>
        <v>88.359662616511898</v>
      </c>
      <c r="X113" s="4">
        <f t="shared" si="23"/>
        <v>0.16275118050483539</v>
      </c>
      <c r="Y113" s="3"/>
      <c r="Z113" s="13">
        <f t="shared" si="34"/>
        <v>0.98531199999999997</v>
      </c>
      <c r="AA113" s="25">
        <f t="shared" si="24"/>
        <v>0.11216571842368472</v>
      </c>
      <c r="AB113" s="3"/>
      <c r="AC113" s="3">
        <f t="shared" si="35"/>
        <v>0.73238031227175915</v>
      </c>
      <c r="AE113" s="106">
        <f>Input_Analysis!F112/100</f>
        <v>0.9800049331266778</v>
      </c>
      <c r="AF113" s="105">
        <f t="shared" si="25"/>
        <v>7.6037764849694073E-2</v>
      </c>
    </row>
    <row r="114" spans="1:32">
      <c r="A114" s="154">
        <f>Input_Analysis!A113</f>
        <v>1.94</v>
      </c>
      <c r="B114" s="154">
        <f>Input_Analysis!B113</f>
        <v>6.3648102</v>
      </c>
      <c r="C114" s="154">
        <f>Input_Analysis!I113</f>
        <v>271.53895267588399</v>
      </c>
      <c r="D114" s="154">
        <f>Input_Analysis!F113</f>
        <v>266.5013415084282</v>
      </c>
      <c r="E114" s="155">
        <f>Input_Analysis!L113</f>
        <v>0</v>
      </c>
      <c r="F114" s="156">
        <f>Input_Analysis!P113</f>
        <v>25.188055837278874</v>
      </c>
      <c r="G114" s="160">
        <f>Input_Analysis!Q113</f>
        <v>9.2213999999999992</v>
      </c>
      <c r="H114" s="4"/>
      <c r="I114" s="4">
        <f t="shared" si="36"/>
        <v>35.39</v>
      </c>
      <c r="J114" s="4">
        <f t="shared" si="26"/>
        <v>26.168600000000001</v>
      </c>
      <c r="K114" s="4"/>
      <c r="L114" s="4">
        <f t="shared" si="27"/>
        <v>0</v>
      </c>
      <c r="M114" s="139">
        <f t="shared" si="28"/>
        <v>0</v>
      </c>
      <c r="N114" s="3"/>
      <c r="O114" s="13">
        <f t="shared" si="29"/>
        <v>9.0241339879047402</v>
      </c>
      <c r="P114" s="13">
        <f t="shared" si="30"/>
        <v>6.7612647256552583E-2</v>
      </c>
      <c r="Q114" s="13">
        <f t="shared" si="31"/>
        <v>8.4139883997846692</v>
      </c>
      <c r="R114" s="13" t="e">
        <f t="shared" si="32"/>
        <v>#NUM!</v>
      </c>
      <c r="S114" s="13">
        <f t="shared" si="19"/>
        <v>1.9118270866289764</v>
      </c>
      <c r="T114" s="13" t="e">
        <f t="shared" si="20"/>
        <v>#NUM!</v>
      </c>
      <c r="U114" s="13" t="e">
        <f t="shared" si="21"/>
        <v>#NUM!</v>
      </c>
      <c r="V114" s="4">
        <f t="shared" si="22"/>
        <v>15.743263511725599</v>
      </c>
      <c r="W114" s="4">
        <f t="shared" si="33"/>
        <v>328.8048280456992</v>
      </c>
      <c r="X114" s="4">
        <f t="shared" si="23"/>
        <v>0.60160893252698266</v>
      </c>
      <c r="Y114" s="3"/>
      <c r="Z114" s="13">
        <f t="shared" si="34"/>
        <v>0.98515900000000001</v>
      </c>
      <c r="AA114" s="25">
        <f t="shared" si="24"/>
        <v>0.11258048414301874</v>
      </c>
      <c r="AB114" s="3"/>
      <c r="AC114" s="3">
        <f t="shared" si="35"/>
        <v>2.7072401963714219</v>
      </c>
      <c r="AE114" s="106">
        <f>Input_Analysis!F113/100</f>
        <v>2.6650134150842821</v>
      </c>
      <c r="AF114" s="105">
        <f t="shared" si="25"/>
        <v>0.12518186251412611</v>
      </c>
    </row>
    <row r="115" spans="1:32">
      <c r="A115" s="154"/>
      <c r="B115" s="154"/>
      <c r="C115" s="154"/>
      <c r="D115" s="154"/>
      <c r="E115" s="155"/>
      <c r="F115" s="156"/>
      <c r="G115" s="160"/>
      <c r="H115" s="4"/>
      <c r="I115" s="4"/>
      <c r="J115" s="4"/>
      <c r="K115" s="4"/>
      <c r="L115" s="4"/>
      <c r="M115" s="139"/>
      <c r="N115" s="3"/>
      <c r="O115" s="13"/>
      <c r="P115" s="13"/>
      <c r="Q115" s="13"/>
      <c r="R115" s="13"/>
      <c r="S115" s="13"/>
      <c r="T115" s="13"/>
      <c r="U115" s="13"/>
      <c r="V115" s="4"/>
      <c r="W115" s="4"/>
      <c r="X115" s="4"/>
      <c r="Y115" s="3"/>
      <c r="Z115" s="13"/>
      <c r="AA115" s="25"/>
      <c r="AB115" s="3"/>
      <c r="AC115" s="3"/>
      <c r="AE115" s="106"/>
      <c r="AF115" s="105"/>
    </row>
    <row r="116" spans="1:32">
      <c r="A116" s="154"/>
      <c r="B116" s="154"/>
      <c r="C116" s="154"/>
      <c r="D116" s="154"/>
      <c r="E116" s="155"/>
      <c r="F116" s="156"/>
      <c r="G116" s="160"/>
      <c r="H116" s="4"/>
      <c r="I116" s="4"/>
      <c r="J116" s="4"/>
      <c r="K116" s="4"/>
      <c r="L116" s="4"/>
      <c r="M116" s="139"/>
      <c r="N116" s="3"/>
      <c r="O116" s="13"/>
      <c r="P116" s="13"/>
      <c r="Q116" s="13"/>
      <c r="R116" s="13"/>
      <c r="S116" s="13"/>
      <c r="T116" s="13"/>
      <c r="U116" s="13"/>
      <c r="V116" s="4"/>
      <c r="W116" s="4"/>
      <c r="X116" s="4"/>
      <c r="Y116" s="3"/>
      <c r="Z116" s="13"/>
      <c r="AA116" s="25"/>
      <c r="AB116" s="3"/>
      <c r="AC116" s="3"/>
      <c r="AE116" s="106"/>
      <c r="AF116" s="105"/>
    </row>
    <row r="117" spans="1:32">
      <c r="A117" s="154"/>
      <c r="B117" s="154"/>
      <c r="C117" s="154"/>
      <c r="D117" s="154"/>
      <c r="E117" s="155"/>
      <c r="F117" s="156"/>
      <c r="G117" s="160"/>
      <c r="H117" s="4"/>
      <c r="I117" s="4"/>
      <c r="J117" s="4"/>
      <c r="K117" s="4"/>
      <c r="L117" s="4"/>
      <c r="M117" s="139"/>
      <c r="N117" s="3"/>
      <c r="O117" s="13"/>
      <c r="P117" s="13"/>
      <c r="Q117" s="13"/>
      <c r="R117" s="13"/>
      <c r="S117" s="13"/>
      <c r="T117" s="13"/>
      <c r="U117" s="13"/>
      <c r="V117" s="4"/>
      <c r="W117" s="4"/>
      <c r="X117" s="4"/>
      <c r="Y117" s="3"/>
      <c r="Z117" s="13"/>
      <c r="AA117" s="25"/>
      <c r="AB117" s="3"/>
      <c r="AC117" s="3"/>
      <c r="AE117" s="106"/>
      <c r="AF117" s="105"/>
    </row>
    <row r="118" spans="1:32">
      <c r="A118" s="154"/>
      <c r="B118" s="154"/>
      <c r="C118" s="154"/>
      <c r="D118" s="154"/>
      <c r="E118" s="155"/>
      <c r="F118" s="156"/>
      <c r="G118" s="160"/>
      <c r="H118" s="4"/>
      <c r="I118" s="4"/>
      <c r="J118" s="4"/>
      <c r="K118" s="4"/>
      <c r="L118" s="4"/>
      <c r="M118" s="139"/>
      <c r="N118" s="3"/>
      <c r="O118" s="13"/>
      <c r="P118" s="13"/>
      <c r="Q118" s="13"/>
      <c r="R118" s="13"/>
      <c r="S118" s="13"/>
      <c r="T118" s="13"/>
      <c r="U118" s="13"/>
      <c r="V118" s="4"/>
      <c r="W118" s="4"/>
      <c r="X118" s="4"/>
      <c r="Y118" s="3"/>
      <c r="Z118" s="13"/>
      <c r="AA118" s="25"/>
      <c r="AB118" s="3"/>
      <c r="AC118" s="3"/>
      <c r="AE118" s="106"/>
      <c r="AF118" s="105"/>
    </row>
    <row r="119" spans="1:32">
      <c r="A119" s="154"/>
      <c r="B119" s="154"/>
      <c r="C119" s="154"/>
      <c r="D119" s="154"/>
      <c r="E119" s="155"/>
      <c r="F119" s="156"/>
      <c r="G119" s="160"/>
      <c r="H119" s="4"/>
      <c r="I119" s="4"/>
      <c r="J119" s="4"/>
      <c r="K119" s="4"/>
      <c r="L119" s="4"/>
      <c r="M119" s="139"/>
      <c r="N119" s="3"/>
      <c r="O119" s="13"/>
      <c r="P119" s="13"/>
      <c r="Q119" s="13"/>
      <c r="R119" s="13"/>
      <c r="S119" s="13"/>
      <c r="T119" s="13"/>
      <c r="U119" s="13"/>
      <c r="V119" s="4"/>
      <c r="W119" s="4"/>
      <c r="X119" s="4"/>
      <c r="Y119" s="3"/>
      <c r="Z119" s="13"/>
      <c r="AA119" s="25"/>
      <c r="AB119" s="3"/>
      <c r="AC119" s="3"/>
      <c r="AE119" s="106"/>
      <c r="AF119" s="105"/>
    </row>
    <row r="120" spans="1:32">
      <c r="A120" s="154"/>
      <c r="B120" s="154"/>
      <c r="C120" s="154"/>
      <c r="D120" s="154"/>
      <c r="E120" s="155"/>
      <c r="F120" s="156"/>
      <c r="G120" s="160"/>
      <c r="H120" s="4"/>
      <c r="I120" s="4"/>
      <c r="J120" s="4"/>
      <c r="K120" s="4"/>
      <c r="L120" s="4"/>
      <c r="M120" s="139"/>
      <c r="N120" s="3"/>
      <c r="O120" s="13"/>
      <c r="P120" s="13"/>
      <c r="Q120" s="13"/>
      <c r="R120" s="13"/>
      <c r="S120" s="13"/>
      <c r="T120" s="13"/>
      <c r="U120" s="13"/>
      <c r="V120" s="4"/>
      <c r="W120" s="4"/>
      <c r="X120" s="4"/>
      <c r="Y120" s="3"/>
      <c r="Z120" s="13"/>
      <c r="AA120" s="25"/>
      <c r="AB120" s="3"/>
      <c r="AC120" s="3"/>
      <c r="AE120" s="106"/>
      <c r="AF120" s="105"/>
    </row>
    <row r="121" spans="1:32">
      <c r="A121" s="154"/>
      <c r="B121" s="154"/>
      <c r="C121" s="154"/>
      <c r="D121" s="154"/>
      <c r="E121" s="155"/>
      <c r="F121" s="156"/>
      <c r="G121" s="160"/>
      <c r="H121" s="4"/>
      <c r="I121" s="4"/>
      <c r="J121" s="4"/>
      <c r="K121" s="4"/>
      <c r="L121" s="4"/>
      <c r="M121" s="139"/>
      <c r="N121" s="3"/>
      <c r="O121" s="13"/>
      <c r="P121" s="13"/>
      <c r="Q121" s="13"/>
      <c r="R121" s="13"/>
      <c r="S121" s="13"/>
      <c r="T121" s="13"/>
      <c r="U121" s="13"/>
      <c r="V121" s="4"/>
      <c r="W121" s="4"/>
      <c r="X121" s="4"/>
      <c r="Y121" s="3"/>
      <c r="Z121" s="13"/>
      <c r="AA121" s="25"/>
      <c r="AB121" s="3"/>
      <c r="AC121" s="3"/>
      <c r="AE121" s="106"/>
      <c r="AF121" s="105"/>
    </row>
    <row r="122" spans="1:32">
      <c r="A122" s="154"/>
      <c r="B122" s="154"/>
      <c r="C122" s="154"/>
      <c r="D122" s="154"/>
      <c r="E122" s="155"/>
      <c r="F122" s="156"/>
      <c r="G122" s="160"/>
      <c r="H122" s="4"/>
      <c r="I122" s="4"/>
      <c r="J122" s="4"/>
      <c r="K122" s="4"/>
      <c r="L122" s="4"/>
      <c r="M122" s="139"/>
      <c r="N122" s="3"/>
      <c r="O122" s="13"/>
      <c r="P122" s="13"/>
      <c r="Q122" s="13"/>
      <c r="R122" s="13"/>
      <c r="S122" s="13"/>
      <c r="T122" s="13"/>
      <c r="U122" s="13"/>
      <c r="V122" s="4"/>
      <c r="W122" s="4"/>
      <c r="X122" s="4"/>
      <c r="Y122" s="3"/>
      <c r="Z122" s="13"/>
      <c r="AA122" s="25"/>
      <c r="AB122" s="3"/>
      <c r="AC122" s="3"/>
      <c r="AE122" s="106"/>
      <c r="AF122" s="105"/>
    </row>
    <row r="123" spans="1:32">
      <c r="A123" s="154"/>
      <c r="B123" s="154"/>
      <c r="C123" s="154"/>
      <c r="D123" s="154"/>
      <c r="E123" s="155"/>
      <c r="F123" s="156"/>
      <c r="G123" s="160"/>
      <c r="H123" s="4"/>
      <c r="I123" s="4"/>
      <c r="J123" s="4"/>
      <c r="K123" s="4"/>
      <c r="L123" s="4"/>
      <c r="M123" s="139"/>
      <c r="N123" s="3"/>
      <c r="O123" s="13"/>
      <c r="P123" s="13"/>
      <c r="Q123" s="13"/>
      <c r="R123" s="13"/>
      <c r="S123" s="13"/>
      <c r="T123" s="13"/>
      <c r="U123" s="13"/>
      <c r="V123" s="4"/>
      <c r="W123" s="4"/>
      <c r="X123" s="4"/>
      <c r="Y123" s="3"/>
      <c r="Z123" s="13"/>
      <c r="AA123" s="25"/>
      <c r="AB123" s="3"/>
      <c r="AC123" s="3"/>
      <c r="AE123" s="106"/>
      <c r="AF123" s="105"/>
    </row>
    <row r="124" spans="1:32">
      <c r="A124" s="154"/>
      <c r="B124" s="154"/>
      <c r="C124" s="154"/>
      <c r="D124" s="154"/>
      <c r="E124" s="155"/>
      <c r="F124" s="156"/>
      <c r="G124" s="160"/>
      <c r="H124" s="4"/>
      <c r="I124" s="4"/>
      <c r="J124" s="4"/>
      <c r="K124" s="4"/>
      <c r="L124" s="4"/>
      <c r="M124" s="139"/>
      <c r="N124" s="3"/>
      <c r="O124" s="13"/>
      <c r="P124" s="13"/>
      <c r="Q124" s="13"/>
      <c r="R124" s="13"/>
      <c r="S124" s="13"/>
      <c r="T124" s="13"/>
      <c r="U124" s="13"/>
      <c r="V124" s="4"/>
      <c r="W124" s="4"/>
      <c r="X124" s="4"/>
      <c r="Y124" s="3"/>
      <c r="Z124" s="13"/>
      <c r="AA124" s="25"/>
      <c r="AB124" s="3"/>
      <c r="AC124" s="3"/>
      <c r="AE124" s="106"/>
      <c r="AF124" s="105"/>
    </row>
    <row r="125" spans="1:32">
      <c r="A125" s="154"/>
      <c r="B125" s="154"/>
      <c r="C125" s="154"/>
      <c r="D125" s="154"/>
      <c r="E125" s="155"/>
      <c r="F125" s="156"/>
      <c r="G125" s="160"/>
      <c r="H125" s="4"/>
      <c r="I125" s="4"/>
      <c r="J125" s="4"/>
      <c r="K125" s="4"/>
      <c r="L125" s="4"/>
      <c r="M125" s="139"/>
      <c r="N125" s="3"/>
      <c r="O125" s="13"/>
      <c r="P125" s="13"/>
      <c r="Q125" s="13"/>
      <c r="R125" s="13"/>
      <c r="S125" s="13"/>
      <c r="T125" s="13"/>
      <c r="U125" s="13"/>
      <c r="V125" s="4"/>
      <c r="W125" s="4"/>
      <c r="X125" s="4"/>
      <c r="Y125" s="3"/>
      <c r="Z125" s="13"/>
      <c r="AA125" s="25"/>
      <c r="AB125" s="3"/>
      <c r="AC125" s="3"/>
      <c r="AE125" s="106"/>
      <c r="AF125" s="105"/>
    </row>
    <row r="126" spans="1:32">
      <c r="A126" s="154"/>
      <c r="B126" s="154"/>
      <c r="C126" s="154"/>
      <c r="D126" s="154"/>
      <c r="E126" s="155"/>
      <c r="F126" s="156"/>
      <c r="G126" s="160"/>
      <c r="H126" s="4"/>
      <c r="I126" s="4"/>
      <c r="J126" s="4"/>
      <c r="K126" s="4"/>
      <c r="L126" s="4"/>
      <c r="M126" s="139"/>
      <c r="N126" s="3"/>
      <c r="O126" s="13"/>
      <c r="P126" s="13"/>
      <c r="Q126" s="13"/>
      <c r="R126" s="13"/>
      <c r="S126" s="13"/>
      <c r="T126" s="13"/>
      <c r="U126" s="13"/>
      <c r="V126" s="4"/>
      <c r="W126" s="4"/>
      <c r="X126" s="4"/>
      <c r="Y126" s="3"/>
      <c r="Z126" s="13"/>
      <c r="AA126" s="25"/>
      <c r="AB126" s="3"/>
      <c r="AC126" s="3"/>
      <c r="AE126" s="106"/>
      <c r="AF126" s="105"/>
    </row>
    <row r="127" spans="1:32">
      <c r="A127" s="154"/>
      <c r="B127" s="154"/>
      <c r="C127" s="154"/>
      <c r="D127" s="154"/>
      <c r="E127" s="155"/>
      <c r="F127" s="156"/>
      <c r="G127" s="160"/>
      <c r="H127" s="4"/>
      <c r="I127" s="4"/>
      <c r="J127" s="4"/>
      <c r="K127" s="4"/>
      <c r="L127" s="4"/>
      <c r="M127" s="139"/>
      <c r="N127" s="3"/>
      <c r="O127" s="13"/>
      <c r="P127" s="13"/>
      <c r="Q127" s="13"/>
      <c r="R127" s="13"/>
      <c r="S127" s="13"/>
      <c r="T127" s="13"/>
      <c r="U127" s="13"/>
      <c r="V127" s="4"/>
      <c r="W127" s="4"/>
      <c r="X127" s="4"/>
      <c r="Y127" s="3"/>
      <c r="Z127" s="13"/>
      <c r="AA127" s="25"/>
      <c r="AB127" s="3"/>
      <c r="AC127" s="3"/>
      <c r="AE127" s="106"/>
      <c r="AF127" s="105"/>
    </row>
    <row r="128" spans="1:32">
      <c r="A128" s="154"/>
      <c r="B128" s="154"/>
      <c r="C128" s="154"/>
      <c r="D128" s="154"/>
      <c r="E128" s="155"/>
      <c r="F128" s="156"/>
      <c r="G128" s="160"/>
      <c r="H128" s="4"/>
      <c r="I128" s="4"/>
      <c r="J128" s="4"/>
      <c r="K128" s="4"/>
      <c r="L128" s="4"/>
      <c r="M128" s="139"/>
      <c r="N128" s="3"/>
      <c r="O128" s="13"/>
      <c r="P128" s="13"/>
      <c r="Q128" s="13"/>
      <c r="R128" s="13"/>
      <c r="S128" s="13"/>
      <c r="T128" s="13"/>
      <c r="U128" s="13"/>
      <c r="V128" s="4"/>
      <c r="W128" s="4"/>
      <c r="X128" s="4"/>
      <c r="Y128" s="3"/>
      <c r="Z128" s="13"/>
      <c r="AA128" s="25"/>
      <c r="AB128" s="3"/>
      <c r="AC128" s="3"/>
      <c r="AE128" s="106"/>
      <c r="AF128" s="105"/>
    </row>
    <row r="129" spans="1:32">
      <c r="A129" s="154"/>
      <c r="B129" s="154"/>
      <c r="C129" s="154"/>
      <c r="D129" s="154"/>
      <c r="E129" s="155"/>
      <c r="F129" s="156"/>
      <c r="G129" s="160"/>
      <c r="H129" s="4"/>
      <c r="I129" s="4"/>
      <c r="J129" s="4"/>
      <c r="K129" s="4"/>
      <c r="L129" s="4"/>
      <c r="M129" s="139"/>
      <c r="N129" s="3"/>
      <c r="O129" s="13"/>
      <c r="P129" s="13"/>
      <c r="Q129" s="13"/>
      <c r="R129" s="13"/>
      <c r="S129" s="13"/>
      <c r="T129" s="13"/>
      <c r="U129" s="13"/>
      <c r="V129" s="4"/>
      <c r="W129" s="4"/>
      <c r="X129" s="4"/>
      <c r="Y129" s="3"/>
      <c r="Z129" s="13"/>
      <c r="AA129" s="25"/>
      <c r="AB129" s="3"/>
      <c r="AC129" s="3"/>
      <c r="AE129" s="106"/>
      <c r="AF129" s="105"/>
    </row>
    <row r="130" spans="1:32">
      <c r="A130" s="154"/>
      <c r="B130" s="154"/>
      <c r="C130" s="154"/>
      <c r="D130" s="154"/>
      <c r="E130" s="155"/>
      <c r="F130" s="156"/>
      <c r="G130" s="160"/>
      <c r="H130" s="4"/>
      <c r="I130" s="4"/>
      <c r="J130" s="4"/>
      <c r="K130" s="4"/>
      <c r="L130" s="4"/>
      <c r="M130" s="139"/>
      <c r="N130" s="3"/>
      <c r="O130" s="13"/>
      <c r="P130" s="13"/>
      <c r="Q130" s="13"/>
      <c r="R130" s="13"/>
      <c r="S130" s="13"/>
      <c r="T130" s="13"/>
      <c r="U130" s="13"/>
      <c r="V130" s="4"/>
      <c r="W130" s="4"/>
      <c r="X130" s="4"/>
      <c r="Y130" s="3"/>
      <c r="Z130" s="13"/>
      <c r="AA130" s="25"/>
      <c r="AB130" s="3"/>
      <c r="AC130" s="3"/>
      <c r="AE130" s="106"/>
      <c r="AF130" s="105"/>
    </row>
    <row r="131" spans="1:32">
      <c r="A131" s="154"/>
      <c r="B131" s="154"/>
      <c r="C131" s="154"/>
      <c r="D131" s="154"/>
      <c r="E131" s="155"/>
      <c r="F131" s="156"/>
      <c r="G131" s="160"/>
      <c r="H131" s="4"/>
      <c r="I131" s="4"/>
      <c r="J131" s="4"/>
      <c r="K131" s="4"/>
      <c r="L131" s="4"/>
      <c r="M131" s="139"/>
      <c r="N131" s="3"/>
      <c r="O131" s="13"/>
      <c r="P131" s="13"/>
      <c r="Q131" s="13"/>
      <c r="R131" s="13"/>
      <c r="S131" s="13"/>
      <c r="T131" s="13"/>
      <c r="U131" s="13"/>
      <c r="V131" s="4"/>
      <c r="W131" s="4"/>
      <c r="X131" s="4"/>
      <c r="Y131" s="3"/>
      <c r="Z131" s="13"/>
      <c r="AA131" s="25"/>
      <c r="AB131" s="3"/>
      <c r="AC131" s="3"/>
      <c r="AE131" s="106"/>
      <c r="AF131" s="105"/>
    </row>
    <row r="132" spans="1:32">
      <c r="A132" s="154"/>
      <c r="B132" s="154"/>
      <c r="C132" s="154"/>
      <c r="D132" s="154"/>
      <c r="E132" s="155"/>
      <c r="F132" s="156"/>
      <c r="G132" s="160"/>
      <c r="H132" s="4"/>
      <c r="I132" s="4"/>
      <c r="J132" s="4"/>
      <c r="K132" s="4"/>
      <c r="L132" s="4"/>
      <c r="M132" s="139"/>
      <c r="N132" s="3"/>
      <c r="O132" s="13"/>
      <c r="P132" s="13"/>
      <c r="Q132" s="13"/>
      <c r="R132" s="13"/>
      <c r="S132" s="13"/>
      <c r="T132" s="13"/>
      <c r="U132" s="13"/>
      <c r="V132" s="4"/>
      <c r="W132" s="4"/>
      <c r="X132" s="4"/>
      <c r="Y132" s="3"/>
      <c r="Z132" s="13"/>
      <c r="AA132" s="25"/>
      <c r="AB132" s="3"/>
      <c r="AC132" s="3"/>
      <c r="AE132" s="106"/>
      <c r="AF132" s="105"/>
    </row>
    <row r="133" spans="1:32">
      <c r="A133" s="154"/>
      <c r="B133" s="154"/>
      <c r="C133" s="154"/>
      <c r="D133" s="154"/>
      <c r="E133" s="155"/>
      <c r="F133" s="156"/>
      <c r="G133" s="160"/>
      <c r="H133" s="4"/>
      <c r="I133" s="4"/>
      <c r="J133" s="4"/>
      <c r="K133" s="4"/>
      <c r="L133" s="4"/>
      <c r="M133" s="139"/>
      <c r="N133" s="3"/>
      <c r="O133" s="13"/>
      <c r="P133" s="13"/>
      <c r="Q133" s="13"/>
      <c r="R133" s="13"/>
      <c r="S133" s="13"/>
      <c r="T133" s="13"/>
      <c r="U133" s="13"/>
      <c r="V133" s="4"/>
      <c r="W133" s="4"/>
      <c r="X133" s="4"/>
      <c r="Y133" s="3"/>
      <c r="Z133" s="13"/>
      <c r="AA133" s="25"/>
      <c r="AB133" s="3"/>
      <c r="AC133" s="3"/>
      <c r="AE133" s="106"/>
      <c r="AF133" s="105"/>
    </row>
    <row r="134" spans="1:32">
      <c r="A134" s="154"/>
      <c r="B134" s="154"/>
      <c r="C134" s="154"/>
      <c r="D134" s="154"/>
      <c r="E134" s="155"/>
      <c r="F134" s="156"/>
      <c r="G134" s="160"/>
      <c r="H134" s="4"/>
      <c r="I134" s="4"/>
      <c r="J134" s="4"/>
      <c r="K134" s="4"/>
      <c r="L134" s="4"/>
      <c r="M134" s="139"/>
      <c r="N134" s="3"/>
      <c r="O134" s="13"/>
      <c r="P134" s="13"/>
      <c r="Q134" s="13"/>
      <c r="R134" s="13"/>
      <c r="S134" s="13"/>
      <c r="T134" s="13"/>
      <c r="U134" s="13"/>
      <c r="V134" s="4"/>
      <c r="W134" s="4"/>
      <c r="X134" s="4"/>
      <c r="Y134" s="3"/>
      <c r="Z134" s="13"/>
      <c r="AA134" s="25"/>
      <c r="AB134" s="3"/>
      <c r="AC134" s="3"/>
      <c r="AE134" s="106"/>
      <c r="AF134" s="105"/>
    </row>
    <row r="135" spans="1:32">
      <c r="A135" s="154"/>
      <c r="B135" s="154"/>
      <c r="C135" s="154"/>
      <c r="D135" s="154"/>
      <c r="E135" s="155"/>
      <c r="F135" s="156"/>
      <c r="G135" s="160"/>
      <c r="H135" s="4"/>
      <c r="I135" s="4"/>
      <c r="J135" s="4"/>
      <c r="K135" s="4"/>
      <c r="L135" s="4"/>
      <c r="M135" s="139"/>
      <c r="N135" s="3"/>
      <c r="O135" s="13"/>
      <c r="P135" s="13"/>
      <c r="Q135" s="13"/>
      <c r="R135" s="13"/>
      <c r="S135" s="13"/>
      <c r="T135" s="13"/>
      <c r="U135" s="13"/>
      <c r="V135" s="4"/>
      <c r="W135" s="4"/>
      <c r="X135" s="4"/>
      <c r="Y135" s="3"/>
      <c r="Z135" s="13"/>
      <c r="AA135" s="25"/>
      <c r="AB135" s="3"/>
      <c r="AC135" s="3"/>
      <c r="AE135" s="106"/>
      <c r="AF135" s="105"/>
    </row>
    <row r="136" spans="1:32">
      <c r="A136" s="154"/>
      <c r="B136" s="154"/>
      <c r="C136" s="154"/>
      <c r="D136" s="154"/>
      <c r="E136" s="155"/>
      <c r="F136" s="156"/>
      <c r="G136" s="160"/>
      <c r="H136" s="4"/>
      <c r="I136" s="4"/>
      <c r="J136" s="4"/>
      <c r="K136" s="4"/>
      <c r="L136" s="4"/>
      <c r="M136" s="139"/>
      <c r="N136" s="3"/>
      <c r="O136" s="13"/>
      <c r="P136" s="13"/>
      <c r="Q136" s="13"/>
      <c r="R136" s="13"/>
      <c r="S136" s="13"/>
      <c r="T136" s="13"/>
      <c r="U136" s="13"/>
      <c r="V136" s="4"/>
      <c r="W136" s="4"/>
      <c r="X136" s="4"/>
      <c r="Y136" s="3"/>
      <c r="Z136" s="13"/>
      <c r="AA136" s="25"/>
      <c r="AB136" s="3"/>
      <c r="AC136" s="3"/>
      <c r="AE136" s="106"/>
      <c r="AF136" s="105"/>
    </row>
    <row r="137" spans="1:32">
      <c r="A137" s="154"/>
      <c r="B137" s="154"/>
      <c r="C137" s="154"/>
      <c r="D137" s="154"/>
      <c r="E137" s="155"/>
      <c r="F137" s="156"/>
      <c r="G137" s="160"/>
      <c r="H137" s="4"/>
      <c r="I137" s="4"/>
      <c r="J137" s="4"/>
      <c r="K137" s="4"/>
      <c r="L137" s="4"/>
      <c r="M137" s="139"/>
      <c r="N137" s="3"/>
      <c r="O137" s="13"/>
      <c r="P137" s="13"/>
      <c r="Q137" s="13"/>
      <c r="R137" s="13"/>
      <c r="S137" s="13"/>
      <c r="T137" s="13"/>
      <c r="U137" s="13"/>
      <c r="V137" s="4"/>
      <c r="W137" s="4"/>
      <c r="X137" s="4"/>
      <c r="Y137" s="3"/>
      <c r="Z137" s="13"/>
      <c r="AA137" s="25"/>
      <c r="AB137" s="3"/>
      <c r="AC137" s="3"/>
      <c r="AE137" s="106"/>
      <c r="AF137" s="105"/>
    </row>
    <row r="138" spans="1:32">
      <c r="A138" s="154"/>
      <c r="B138" s="154"/>
      <c r="C138" s="154"/>
      <c r="D138" s="154"/>
      <c r="E138" s="155"/>
      <c r="F138" s="156"/>
      <c r="G138" s="160"/>
      <c r="H138" s="4"/>
      <c r="I138" s="4"/>
      <c r="J138" s="4"/>
      <c r="K138" s="4"/>
      <c r="L138" s="4"/>
      <c r="M138" s="139"/>
      <c r="N138" s="3"/>
      <c r="O138" s="13"/>
      <c r="P138" s="13"/>
      <c r="Q138" s="13"/>
      <c r="R138" s="13"/>
      <c r="S138" s="13"/>
      <c r="T138" s="13"/>
      <c r="U138" s="13"/>
      <c r="V138" s="4"/>
      <c r="W138" s="4"/>
      <c r="X138" s="4"/>
      <c r="Y138" s="3"/>
      <c r="Z138" s="13"/>
      <c r="AA138" s="25"/>
      <c r="AB138" s="3"/>
      <c r="AC138" s="3"/>
      <c r="AE138" s="106"/>
      <c r="AF138" s="105"/>
    </row>
    <row r="139" spans="1:32">
      <c r="A139" s="154"/>
      <c r="B139" s="154"/>
      <c r="C139" s="154"/>
      <c r="D139" s="154"/>
      <c r="E139" s="155"/>
      <c r="F139" s="156"/>
      <c r="G139" s="160"/>
      <c r="H139" s="4"/>
      <c r="I139" s="4"/>
      <c r="J139" s="4"/>
      <c r="K139" s="4"/>
      <c r="L139" s="4"/>
      <c r="M139" s="139"/>
      <c r="N139" s="3"/>
      <c r="O139" s="13"/>
      <c r="P139" s="13"/>
      <c r="Q139" s="13"/>
      <c r="R139" s="13"/>
      <c r="S139" s="13"/>
      <c r="T139" s="13"/>
      <c r="U139" s="13"/>
      <c r="V139" s="4"/>
      <c r="W139" s="4"/>
      <c r="X139" s="4"/>
      <c r="Y139" s="3"/>
      <c r="Z139" s="13"/>
      <c r="AA139" s="25"/>
      <c r="AB139" s="3"/>
      <c r="AC139" s="3"/>
      <c r="AE139" s="106"/>
      <c r="AF139" s="105"/>
    </row>
    <row r="140" spans="1:32">
      <c r="A140" s="154"/>
      <c r="B140" s="154"/>
      <c r="C140" s="154"/>
      <c r="D140" s="154"/>
      <c r="E140" s="155"/>
      <c r="F140" s="156"/>
      <c r="G140" s="160"/>
      <c r="H140" s="4"/>
      <c r="I140" s="4"/>
      <c r="J140" s="4"/>
      <c r="K140" s="4"/>
      <c r="L140" s="4"/>
      <c r="M140" s="139"/>
      <c r="N140" s="3"/>
      <c r="O140" s="13"/>
      <c r="P140" s="13"/>
      <c r="Q140" s="13"/>
      <c r="R140" s="13"/>
      <c r="S140" s="13"/>
      <c r="T140" s="13"/>
      <c r="U140" s="13"/>
      <c r="V140" s="4"/>
      <c r="W140" s="4"/>
      <c r="X140" s="4"/>
      <c r="Y140" s="3"/>
      <c r="Z140" s="13"/>
      <c r="AA140" s="25"/>
      <c r="AB140" s="3"/>
      <c r="AC140" s="3"/>
      <c r="AE140" s="106"/>
      <c r="AF140" s="105"/>
    </row>
    <row r="141" spans="1:32">
      <c r="A141" s="154"/>
      <c r="B141" s="154"/>
      <c r="C141" s="154"/>
      <c r="D141" s="154"/>
      <c r="E141" s="155"/>
      <c r="F141" s="156"/>
      <c r="G141" s="160"/>
      <c r="H141" s="4"/>
      <c r="I141" s="4"/>
      <c r="J141" s="4"/>
      <c r="K141" s="4"/>
      <c r="L141" s="4"/>
      <c r="M141" s="139"/>
      <c r="N141" s="3"/>
      <c r="O141" s="13"/>
      <c r="P141" s="13"/>
      <c r="Q141" s="13"/>
      <c r="R141" s="13"/>
      <c r="S141" s="13"/>
      <c r="T141" s="13"/>
      <c r="U141" s="13"/>
      <c r="V141" s="4"/>
      <c r="W141" s="4"/>
      <c r="X141" s="4"/>
      <c r="Y141" s="3"/>
      <c r="Z141" s="13"/>
      <c r="AA141" s="25"/>
      <c r="AB141" s="3"/>
      <c r="AC141" s="3"/>
      <c r="AE141" s="106"/>
      <c r="AF141" s="105"/>
    </row>
    <row r="142" spans="1:32">
      <c r="A142" s="154"/>
      <c r="B142" s="154"/>
      <c r="C142" s="154"/>
      <c r="D142" s="154"/>
      <c r="E142" s="155"/>
      <c r="F142" s="156"/>
      <c r="G142" s="160"/>
      <c r="H142" s="4"/>
      <c r="I142" s="4"/>
      <c r="J142" s="4"/>
      <c r="K142" s="4"/>
      <c r="L142" s="4"/>
      <c r="M142" s="139"/>
      <c r="N142" s="3"/>
      <c r="O142" s="13"/>
      <c r="P142" s="13"/>
      <c r="Q142" s="13"/>
      <c r="R142" s="13"/>
      <c r="S142" s="13"/>
      <c r="T142" s="13"/>
      <c r="U142" s="13"/>
      <c r="V142" s="4"/>
      <c r="W142" s="4"/>
      <c r="X142" s="4"/>
      <c r="Y142" s="3"/>
      <c r="Z142" s="13"/>
      <c r="AA142" s="25"/>
      <c r="AB142" s="3"/>
      <c r="AC142" s="3"/>
      <c r="AE142" s="106"/>
      <c r="AF142" s="105"/>
    </row>
    <row r="143" spans="1:32">
      <c r="A143" s="154"/>
      <c r="B143" s="154"/>
      <c r="C143" s="154"/>
      <c r="D143" s="154"/>
      <c r="E143" s="155"/>
      <c r="F143" s="156"/>
      <c r="G143" s="160"/>
      <c r="H143" s="4"/>
      <c r="I143" s="4"/>
      <c r="J143" s="4"/>
      <c r="K143" s="4"/>
      <c r="L143" s="4"/>
      <c r="M143" s="139"/>
      <c r="N143" s="3"/>
      <c r="O143" s="13"/>
      <c r="P143" s="13"/>
      <c r="Q143" s="13"/>
      <c r="R143" s="13"/>
      <c r="S143" s="13"/>
      <c r="T143" s="13"/>
      <c r="U143" s="13"/>
      <c r="V143" s="4"/>
      <c r="W143" s="4"/>
      <c r="X143" s="4"/>
      <c r="Y143" s="3"/>
      <c r="Z143" s="13"/>
      <c r="AA143" s="25"/>
      <c r="AB143" s="3"/>
      <c r="AC143" s="3"/>
      <c r="AE143" s="106"/>
      <c r="AF143" s="105"/>
    </row>
    <row r="144" spans="1:32">
      <c r="A144" s="154"/>
      <c r="B144" s="154"/>
      <c r="C144" s="154"/>
      <c r="D144" s="154"/>
      <c r="E144" s="155"/>
      <c r="F144" s="156"/>
      <c r="G144" s="160"/>
      <c r="H144" s="4"/>
      <c r="I144" s="4"/>
      <c r="J144" s="4"/>
      <c r="K144" s="4"/>
      <c r="L144" s="4"/>
      <c r="M144" s="139"/>
      <c r="N144" s="3"/>
      <c r="O144" s="13"/>
      <c r="P144" s="13"/>
      <c r="Q144" s="13"/>
      <c r="R144" s="13"/>
      <c r="S144" s="13"/>
      <c r="T144" s="13"/>
      <c r="U144" s="13"/>
      <c r="V144" s="4"/>
      <c r="W144" s="4"/>
      <c r="X144" s="4"/>
      <c r="Y144" s="3"/>
      <c r="Z144" s="13"/>
      <c r="AA144" s="25"/>
      <c r="AB144" s="3"/>
      <c r="AC144" s="3"/>
      <c r="AE144" s="106"/>
      <c r="AF144" s="105"/>
    </row>
    <row r="145" spans="1:32">
      <c r="A145" s="154"/>
      <c r="B145" s="154"/>
      <c r="C145" s="154"/>
      <c r="D145" s="154"/>
      <c r="E145" s="155"/>
      <c r="F145" s="156"/>
      <c r="G145" s="160"/>
      <c r="H145" s="4"/>
      <c r="I145" s="4"/>
      <c r="J145" s="4"/>
      <c r="K145" s="4"/>
      <c r="L145" s="4"/>
      <c r="M145" s="139"/>
      <c r="N145" s="3"/>
      <c r="O145" s="13"/>
      <c r="P145" s="13"/>
      <c r="Q145" s="13"/>
      <c r="R145" s="13"/>
      <c r="S145" s="13"/>
      <c r="T145" s="13"/>
      <c r="U145" s="13"/>
      <c r="V145" s="4"/>
      <c r="W145" s="4"/>
      <c r="X145" s="4"/>
      <c r="Y145" s="3"/>
      <c r="Z145" s="13"/>
      <c r="AA145" s="25"/>
      <c r="AB145" s="3"/>
      <c r="AC145" s="3"/>
      <c r="AE145" s="106"/>
      <c r="AF145" s="105"/>
    </row>
    <row r="146" spans="1:32">
      <c r="A146" s="154"/>
      <c r="B146" s="154"/>
      <c r="C146" s="154"/>
      <c r="D146" s="154"/>
      <c r="E146" s="155"/>
      <c r="F146" s="156"/>
      <c r="G146" s="160"/>
      <c r="H146" s="4"/>
      <c r="I146" s="4"/>
      <c r="J146" s="4"/>
      <c r="K146" s="4"/>
      <c r="L146" s="4"/>
      <c r="M146" s="139"/>
      <c r="N146" s="3"/>
      <c r="O146" s="13"/>
      <c r="P146" s="13"/>
      <c r="Q146" s="13"/>
      <c r="R146" s="13"/>
      <c r="S146" s="13"/>
      <c r="T146" s="13"/>
      <c r="U146" s="13"/>
      <c r="V146" s="4"/>
      <c r="W146" s="4"/>
      <c r="X146" s="4"/>
      <c r="Y146" s="3"/>
      <c r="Z146" s="13"/>
      <c r="AA146" s="25"/>
      <c r="AB146" s="3"/>
      <c r="AC146" s="3"/>
      <c r="AE146" s="106"/>
      <c r="AF146" s="105"/>
    </row>
    <row r="147" spans="1:32">
      <c r="A147" s="154"/>
      <c r="B147" s="154"/>
      <c r="C147" s="154"/>
      <c r="D147" s="154"/>
      <c r="E147" s="155"/>
      <c r="F147" s="156"/>
      <c r="G147" s="160"/>
      <c r="H147" s="4"/>
      <c r="I147" s="4"/>
      <c r="J147" s="4"/>
      <c r="K147" s="4"/>
      <c r="L147" s="4"/>
      <c r="M147" s="139"/>
      <c r="N147" s="3"/>
      <c r="O147" s="13"/>
      <c r="P147" s="13"/>
      <c r="Q147" s="13"/>
      <c r="R147" s="13"/>
      <c r="S147" s="13"/>
      <c r="T147" s="13"/>
      <c r="U147" s="13"/>
      <c r="V147" s="4"/>
      <c r="W147" s="4"/>
      <c r="X147" s="4"/>
      <c r="Y147" s="3"/>
      <c r="Z147" s="13"/>
      <c r="AA147" s="25"/>
      <c r="AB147" s="3"/>
      <c r="AC147" s="3"/>
      <c r="AE147" s="106"/>
      <c r="AF147" s="105"/>
    </row>
    <row r="148" spans="1:32">
      <c r="A148" s="154"/>
      <c r="B148" s="154"/>
      <c r="C148" s="154"/>
      <c r="D148" s="154"/>
      <c r="E148" s="155"/>
      <c r="F148" s="156"/>
      <c r="G148" s="160"/>
      <c r="H148" s="4"/>
      <c r="I148" s="4"/>
      <c r="J148" s="4"/>
      <c r="K148" s="4"/>
      <c r="L148" s="4"/>
      <c r="M148" s="139"/>
      <c r="N148" s="3"/>
      <c r="O148" s="13"/>
      <c r="P148" s="13"/>
      <c r="Q148" s="13"/>
      <c r="R148" s="13"/>
      <c r="S148" s="13"/>
      <c r="T148" s="13"/>
      <c r="U148" s="13"/>
      <c r="V148" s="4"/>
      <c r="W148" s="4"/>
      <c r="X148" s="4"/>
      <c r="Y148" s="3"/>
      <c r="Z148" s="13"/>
      <c r="AA148" s="25"/>
      <c r="AB148" s="3"/>
      <c r="AC148" s="3"/>
      <c r="AE148" s="106"/>
      <c r="AF148" s="105"/>
    </row>
    <row r="149" spans="1:32">
      <c r="A149" s="154"/>
      <c r="B149" s="154"/>
      <c r="C149" s="154"/>
      <c r="D149" s="154"/>
      <c r="E149" s="155"/>
      <c r="F149" s="156"/>
      <c r="G149" s="160"/>
      <c r="H149" s="4"/>
      <c r="I149" s="4"/>
      <c r="J149" s="4"/>
      <c r="K149" s="4"/>
      <c r="L149" s="4"/>
      <c r="M149" s="139"/>
      <c r="N149" s="3"/>
      <c r="O149" s="13"/>
      <c r="P149" s="13"/>
      <c r="Q149" s="13"/>
      <c r="R149" s="13"/>
      <c r="S149" s="13"/>
      <c r="T149" s="13"/>
      <c r="U149" s="13"/>
      <c r="V149" s="4"/>
      <c r="W149" s="4"/>
      <c r="X149" s="4"/>
      <c r="Y149" s="3"/>
      <c r="Z149" s="13"/>
      <c r="AA149" s="25"/>
      <c r="AB149" s="3"/>
      <c r="AC149" s="3"/>
      <c r="AE149" s="106"/>
      <c r="AF149" s="105"/>
    </row>
    <row r="150" spans="1:32">
      <c r="A150" s="154"/>
      <c r="B150" s="154"/>
      <c r="C150" s="154"/>
      <c r="D150" s="154"/>
      <c r="E150" s="155"/>
      <c r="F150" s="156"/>
      <c r="G150" s="160"/>
      <c r="H150" s="4"/>
      <c r="I150" s="4"/>
      <c r="J150" s="4"/>
      <c r="K150" s="4"/>
      <c r="L150" s="4"/>
      <c r="M150" s="139"/>
      <c r="N150" s="3"/>
      <c r="O150" s="13"/>
      <c r="P150" s="13"/>
      <c r="Q150" s="13"/>
      <c r="R150" s="13"/>
      <c r="S150" s="13"/>
      <c r="T150" s="13"/>
      <c r="U150" s="13"/>
      <c r="V150" s="4"/>
      <c r="W150" s="4"/>
      <c r="X150" s="4"/>
      <c r="Y150" s="3"/>
      <c r="Z150" s="13"/>
      <c r="AA150" s="25"/>
      <c r="AB150" s="3"/>
      <c r="AC150" s="3"/>
      <c r="AE150" s="106"/>
      <c r="AF150" s="105"/>
    </row>
    <row r="151" spans="1:32">
      <c r="A151" s="154"/>
      <c r="B151" s="154"/>
      <c r="C151" s="154"/>
      <c r="D151" s="154"/>
      <c r="E151" s="155"/>
      <c r="F151" s="156"/>
      <c r="G151" s="160"/>
      <c r="H151" s="4"/>
      <c r="I151" s="4"/>
      <c r="J151" s="4"/>
      <c r="K151" s="4"/>
      <c r="L151" s="4"/>
      <c r="M151" s="139"/>
      <c r="N151" s="3"/>
      <c r="O151" s="13"/>
      <c r="P151" s="13"/>
      <c r="Q151" s="13"/>
      <c r="R151" s="13"/>
      <c r="S151" s="13"/>
      <c r="T151" s="13"/>
      <c r="U151" s="13"/>
      <c r="V151" s="4"/>
      <c r="W151" s="4"/>
      <c r="X151" s="4"/>
      <c r="Y151" s="3"/>
      <c r="Z151" s="13"/>
      <c r="AA151" s="25"/>
      <c r="AB151" s="3"/>
      <c r="AC151" s="3"/>
      <c r="AE151" s="106"/>
      <c r="AF151" s="105"/>
    </row>
    <row r="152" spans="1:32">
      <c r="A152" s="154"/>
      <c r="B152" s="154"/>
      <c r="C152" s="154"/>
      <c r="D152" s="154"/>
      <c r="E152" s="155"/>
      <c r="F152" s="156"/>
      <c r="G152" s="160"/>
      <c r="H152" s="4"/>
      <c r="I152" s="4"/>
      <c r="J152" s="4"/>
      <c r="K152" s="4"/>
      <c r="L152" s="4"/>
      <c r="M152" s="139"/>
      <c r="N152" s="3"/>
      <c r="O152" s="13"/>
      <c r="P152" s="13"/>
      <c r="Q152" s="13"/>
      <c r="R152" s="13"/>
      <c r="S152" s="13"/>
      <c r="T152" s="13"/>
      <c r="U152" s="13"/>
      <c r="V152" s="4"/>
      <c r="W152" s="4"/>
      <c r="X152" s="4"/>
      <c r="Y152" s="3"/>
      <c r="Z152" s="13"/>
      <c r="AA152" s="25"/>
      <c r="AB152" s="3"/>
      <c r="AC152" s="3"/>
      <c r="AE152" s="106"/>
      <c r="AF152" s="105"/>
    </row>
    <row r="153" spans="1:32">
      <c r="A153" s="154"/>
      <c r="B153" s="154"/>
      <c r="C153" s="154"/>
      <c r="D153" s="154"/>
      <c r="E153" s="155"/>
      <c r="F153" s="156"/>
      <c r="G153" s="160"/>
      <c r="H153" s="4"/>
      <c r="I153" s="4"/>
      <c r="J153" s="4"/>
      <c r="K153" s="4"/>
      <c r="L153" s="4"/>
      <c r="M153" s="139"/>
      <c r="N153" s="3"/>
      <c r="O153" s="13"/>
      <c r="P153" s="13"/>
      <c r="Q153" s="13"/>
      <c r="R153" s="13"/>
      <c r="S153" s="13"/>
      <c r="T153" s="13"/>
      <c r="U153" s="13"/>
      <c r="V153" s="4"/>
      <c r="W153" s="4"/>
      <c r="X153" s="4"/>
      <c r="Y153" s="3"/>
      <c r="Z153" s="13"/>
      <c r="AA153" s="25"/>
      <c r="AB153" s="3"/>
      <c r="AC153" s="3"/>
      <c r="AE153" s="106"/>
      <c r="AF153" s="105"/>
    </row>
    <row r="154" spans="1:32">
      <c r="A154" s="154"/>
      <c r="B154" s="154"/>
      <c r="C154" s="154"/>
      <c r="D154" s="154"/>
      <c r="E154" s="155"/>
      <c r="F154" s="156"/>
      <c r="G154" s="160"/>
      <c r="H154" s="4"/>
      <c r="I154" s="4"/>
      <c r="J154" s="4"/>
      <c r="K154" s="4"/>
      <c r="L154" s="4"/>
      <c r="M154" s="139"/>
      <c r="N154" s="3"/>
      <c r="O154" s="13"/>
      <c r="P154" s="13"/>
      <c r="Q154" s="13"/>
      <c r="R154" s="13"/>
      <c r="S154" s="13"/>
      <c r="T154" s="13"/>
      <c r="U154" s="13"/>
      <c r="V154" s="4"/>
      <c r="W154" s="4"/>
      <c r="X154" s="4"/>
      <c r="Y154" s="3"/>
      <c r="Z154" s="13"/>
      <c r="AA154" s="25"/>
      <c r="AB154" s="3"/>
      <c r="AC154" s="3"/>
      <c r="AE154" s="106"/>
      <c r="AF154" s="105"/>
    </row>
    <row r="155" spans="1:32">
      <c r="A155" s="154"/>
      <c r="B155" s="154"/>
      <c r="C155" s="154"/>
      <c r="D155" s="154"/>
      <c r="E155" s="155"/>
      <c r="F155" s="156"/>
      <c r="G155" s="160"/>
      <c r="H155" s="4"/>
      <c r="I155" s="4"/>
      <c r="J155" s="4"/>
      <c r="K155" s="4"/>
      <c r="L155" s="4"/>
      <c r="M155" s="139"/>
      <c r="N155" s="3"/>
      <c r="O155" s="13"/>
      <c r="P155" s="13"/>
      <c r="Q155" s="13"/>
      <c r="R155" s="13"/>
      <c r="S155" s="13"/>
      <c r="T155" s="13"/>
      <c r="U155" s="13"/>
      <c r="V155" s="4"/>
      <c r="W155" s="4"/>
      <c r="X155" s="4"/>
      <c r="Y155" s="3"/>
      <c r="Z155" s="13"/>
      <c r="AA155" s="25"/>
      <c r="AB155" s="3"/>
      <c r="AC155" s="3"/>
      <c r="AE155" s="106"/>
      <c r="AF155" s="105"/>
    </row>
    <row r="156" spans="1:32">
      <c r="A156" s="154"/>
      <c r="B156" s="154"/>
      <c r="C156" s="154"/>
      <c r="D156" s="154"/>
      <c r="E156" s="155"/>
      <c r="F156" s="156"/>
      <c r="G156" s="160"/>
      <c r="H156" s="4"/>
      <c r="I156" s="4"/>
      <c r="J156" s="4"/>
      <c r="K156" s="4"/>
      <c r="L156" s="4"/>
      <c r="M156" s="139"/>
      <c r="N156" s="3"/>
      <c r="O156" s="13"/>
      <c r="P156" s="13"/>
      <c r="Q156" s="13"/>
      <c r="R156" s="13"/>
      <c r="S156" s="13"/>
      <c r="T156" s="13"/>
      <c r="U156" s="13"/>
      <c r="V156" s="4"/>
      <c r="W156" s="4"/>
      <c r="X156" s="4"/>
      <c r="Y156" s="3"/>
      <c r="Z156" s="13"/>
      <c r="AA156" s="25"/>
      <c r="AB156" s="3"/>
      <c r="AC156" s="3"/>
      <c r="AE156" s="106"/>
      <c r="AF156" s="105"/>
    </row>
    <row r="157" spans="1:32">
      <c r="A157" s="154"/>
      <c r="B157" s="154"/>
      <c r="C157" s="154"/>
      <c r="D157" s="154"/>
      <c r="E157" s="155"/>
      <c r="F157" s="156"/>
      <c r="G157" s="160"/>
      <c r="H157" s="4"/>
      <c r="I157" s="4"/>
      <c r="J157" s="4"/>
      <c r="K157" s="4"/>
      <c r="L157" s="4"/>
      <c r="M157" s="139"/>
      <c r="N157" s="3"/>
      <c r="O157" s="13"/>
      <c r="P157" s="13"/>
      <c r="Q157" s="13"/>
      <c r="R157" s="13"/>
      <c r="S157" s="13"/>
      <c r="T157" s="13"/>
      <c r="U157" s="13"/>
      <c r="V157" s="4"/>
      <c r="W157" s="4"/>
      <c r="X157" s="4"/>
      <c r="Y157" s="3"/>
      <c r="Z157" s="13"/>
      <c r="AA157" s="25"/>
      <c r="AB157" s="3"/>
      <c r="AC157" s="3"/>
      <c r="AE157" s="106"/>
      <c r="AF157" s="105"/>
    </row>
    <row r="158" spans="1:32">
      <c r="A158" s="154"/>
      <c r="B158" s="154"/>
      <c r="C158" s="154"/>
      <c r="D158" s="154"/>
      <c r="E158" s="155"/>
      <c r="F158" s="156"/>
      <c r="G158" s="160"/>
      <c r="H158" s="4"/>
      <c r="I158" s="4"/>
      <c r="J158" s="4"/>
      <c r="K158" s="4"/>
      <c r="L158" s="4"/>
      <c r="M158" s="139"/>
      <c r="N158" s="3"/>
      <c r="O158" s="13"/>
      <c r="P158" s="13"/>
      <c r="Q158" s="13"/>
      <c r="R158" s="13"/>
      <c r="S158" s="13"/>
      <c r="T158" s="13"/>
      <c r="U158" s="13"/>
      <c r="V158" s="4"/>
      <c r="W158" s="4"/>
      <c r="X158" s="4"/>
      <c r="Y158" s="3"/>
      <c r="Z158" s="13"/>
      <c r="AA158" s="25"/>
      <c r="AB158" s="3"/>
      <c r="AC158" s="3"/>
      <c r="AE158" s="106"/>
      <c r="AF158" s="105"/>
    </row>
    <row r="159" spans="1:32">
      <c r="A159" s="154"/>
      <c r="B159" s="154"/>
      <c r="C159" s="154"/>
      <c r="D159" s="154"/>
      <c r="E159" s="155"/>
      <c r="F159" s="156"/>
      <c r="G159" s="160"/>
      <c r="H159" s="4"/>
      <c r="I159" s="4"/>
      <c r="J159" s="4"/>
      <c r="K159" s="4"/>
      <c r="L159" s="4"/>
      <c r="M159" s="139"/>
      <c r="N159" s="3"/>
      <c r="O159" s="13"/>
      <c r="P159" s="13"/>
      <c r="Q159" s="13"/>
      <c r="R159" s="13"/>
      <c r="S159" s="13"/>
      <c r="T159" s="13"/>
      <c r="U159" s="13"/>
      <c r="V159" s="4"/>
      <c r="W159" s="4"/>
      <c r="X159" s="4"/>
      <c r="Y159" s="3"/>
      <c r="Z159" s="13"/>
      <c r="AA159" s="25"/>
      <c r="AB159" s="3"/>
      <c r="AC159" s="3"/>
      <c r="AE159" s="106"/>
      <c r="AF159" s="105"/>
    </row>
    <row r="160" spans="1:32">
      <c r="A160" s="154"/>
      <c r="B160" s="154"/>
      <c r="C160" s="154"/>
      <c r="D160" s="154"/>
      <c r="E160" s="155"/>
      <c r="F160" s="156"/>
      <c r="G160" s="160"/>
      <c r="H160" s="4"/>
      <c r="I160" s="4"/>
      <c r="J160" s="4"/>
      <c r="K160" s="4"/>
      <c r="L160" s="4"/>
      <c r="M160" s="139"/>
      <c r="N160" s="3"/>
      <c r="O160" s="13"/>
      <c r="P160" s="13"/>
      <c r="Q160" s="13"/>
      <c r="R160" s="13"/>
      <c r="S160" s="13"/>
      <c r="T160" s="13"/>
      <c r="U160" s="13"/>
      <c r="V160" s="4"/>
      <c r="W160" s="4"/>
      <c r="X160" s="4"/>
      <c r="Y160" s="3"/>
      <c r="Z160" s="13"/>
      <c r="AA160" s="25"/>
      <c r="AB160" s="3"/>
      <c r="AC160" s="3"/>
      <c r="AE160" s="106"/>
      <c r="AF160" s="105"/>
    </row>
    <row r="161" spans="1:32">
      <c r="A161" s="154"/>
      <c r="B161" s="154"/>
      <c r="C161" s="154"/>
      <c r="D161" s="154"/>
      <c r="E161" s="155"/>
      <c r="F161" s="156"/>
      <c r="G161" s="160"/>
      <c r="H161" s="4"/>
      <c r="I161" s="4"/>
      <c r="J161" s="4"/>
      <c r="K161" s="4"/>
      <c r="L161" s="4"/>
      <c r="M161" s="139"/>
      <c r="N161" s="3"/>
      <c r="O161" s="13"/>
      <c r="P161" s="13"/>
      <c r="Q161" s="13"/>
      <c r="R161" s="13"/>
      <c r="S161" s="13"/>
      <c r="T161" s="13"/>
      <c r="U161" s="13"/>
      <c r="V161" s="4"/>
      <c r="W161" s="4"/>
      <c r="X161" s="4"/>
      <c r="Y161" s="3"/>
      <c r="Z161" s="13"/>
      <c r="AA161" s="25"/>
      <c r="AB161" s="3"/>
      <c r="AC161" s="3"/>
      <c r="AE161" s="106"/>
      <c r="AF161" s="105"/>
    </row>
    <row r="162" spans="1:32">
      <c r="A162" s="154"/>
      <c r="B162" s="154"/>
      <c r="C162" s="154"/>
      <c r="D162" s="154"/>
      <c r="E162" s="155"/>
      <c r="F162" s="156"/>
      <c r="G162" s="160"/>
      <c r="H162" s="4"/>
      <c r="I162" s="4"/>
      <c r="J162" s="4"/>
      <c r="K162" s="4"/>
      <c r="L162" s="4"/>
      <c r="M162" s="139"/>
      <c r="N162" s="3"/>
      <c r="O162" s="13"/>
      <c r="P162" s="13"/>
      <c r="Q162" s="13"/>
      <c r="R162" s="13"/>
      <c r="S162" s="13"/>
      <c r="T162" s="13"/>
      <c r="U162" s="13"/>
      <c r="V162" s="4"/>
      <c r="W162" s="4"/>
      <c r="X162" s="4"/>
      <c r="Y162" s="3"/>
      <c r="Z162" s="13"/>
      <c r="AA162" s="25"/>
      <c r="AB162" s="3"/>
      <c r="AC162" s="3"/>
      <c r="AE162" s="106"/>
      <c r="AF162" s="105"/>
    </row>
    <row r="163" spans="1:32">
      <c r="A163" s="154"/>
      <c r="B163" s="154"/>
      <c r="C163" s="154"/>
      <c r="D163" s="154"/>
      <c r="E163" s="155"/>
      <c r="F163" s="156"/>
      <c r="G163" s="160"/>
      <c r="H163" s="4"/>
      <c r="I163" s="4"/>
      <c r="J163" s="4"/>
      <c r="K163" s="4"/>
      <c r="L163" s="4"/>
      <c r="M163" s="139"/>
      <c r="N163" s="3"/>
      <c r="O163" s="13"/>
      <c r="P163" s="13"/>
      <c r="Q163" s="13"/>
      <c r="R163" s="13"/>
      <c r="S163" s="13"/>
      <c r="T163" s="13"/>
      <c r="U163" s="13"/>
      <c r="V163" s="4"/>
      <c r="W163" s="4"/>
      <c r="X163" s="4"/>
      <c r="Y163" s="3"/>
      <c r="Z163" s="13"/>
      <c r="AA163" s="25"/>
      <c r="AB163" s="3"/>
      <c r="AC163" s="3"/>
      <c r="AE163" s="106"/>
      <c r="AF163" s="105"/>
    </row>
    <row r="164" spans="1:32">
      <c r="A164" s="154"/>
      <c r="B164" s="154"/>
      <c r="C164" s="154"/>
      <c r="D164" s="154"/>
      <c r="E164" s="155"/>
      <c r="F164" s="156"/>
      <c r="G164" s="160"/>
      <c r="H164" s="4"/>
      <c r="I164" s="4"/>
      <c r="J164" s="4"/>
      <c r="K164" s="4"/>
      <c r="L164" s="4"/>
      <c r="M164" s="139"/>
      <c r="N164" s="3"/>
      <c r="O164" s="13"/>
      <c r="P164" s="13"/>
      <c r="Q164" s="13"/>
      <c r="R164" s="13"/>
      <c r="S164" s="13"/>
      <c r="T164" s="13"/>
      <c r="U164" s="13"/>
      <c r="V164" s="4"/>
      <c r="W164" s="4"/>
      <c r="X164" s="4"/>
      <c r="Y164" s="3"/>
      <c r="Z164" s="13"/>
      <c r="AA164" s="25"/>
      <c r="AB164" s="3"/>
      <c r="AC164" s="3"/>
      <c r="AE164" s="106"/>
      <c r="AF164" s="105"/>
    </row>
    <row r="165" spans="1:32">
      <c r="A165" s="154"/>
      <c r="B165" s="154"/>
      <c r="C165" s="154"/>
      <c r="D165" s="154"/>
      <c r="E165" s="155"/>
      <c r="F165" s="156"/>
      <c r="G165" s="160"/>
      <c r="H165" s="4"/>
      <c r="I165" s="4"/>
      <c r="J165" s="4"/>
      <c r="K165" s="4"/>
      <c r="L165" s="4"/>
      <c r="M165" s="139"/>
      <c r="N165" s="3"/>
      <c r="O165" s="13"/>
      <c r="P165" s="13"/>
      <c r="Q165" s="13"/>
      <c r="R165" s="13"/>
      <c r="S165" s="13"/>
      <c r="T165" s="13"/>
      <c r="U165" s="13"/>
      <c r="V165" s="4"/>
      <c r="W165" s="4"/>
      <c r="X165" s="4"/>
      <c r="Y165" s="3"/>
      <c r="Z165" s="13"/>
      <c r="AA165" s="25"/>
      <c r="AB165" s="3"/>
      <c r="AC165" s="3"/>
      <c r="AE165" s="106"/>
      <c r="AF165" s="105"/>
    </row>
    <row r="166" spans="1:32">
      <c r="A166" s="154"/>
      <c r="B166" s="154"/>
      <c r="C166" s="154"/>
      <c r="D166" s="154"/>
      <c r="E166" s="155"/>
      <c r="F166" s="156"/>
      <c r="G166" s="160"/>
      <c r="H166" s="4"/>
      <c r="I166" s="4"/>
      <c r="J166" s="4"/>
      <c r="K166" s="4"/>
      <c r="L166" s="4"/>
      <c r="M166" s="139"/>
      <c r="N166" s="3"/>
      <c r="O166" s="13"/>
      <c r="P166" s="13"/>
      <c r="Q166" s="13"/>
      <c r="R166" s="13"/>
      <c r="S166" s="13"/>
      <c r="T166" s="13"/>
      <c r="U166" s="13"/>
      <c r="V166" s="4"/>
      <c r="W166" s="4"/>
      <c r="X166" s="4"/>
      <c r="Y166" s="3"/>
      <c r="Z166" s="13"/>
      <c r="AA166" s="25"/>
      <c r="AB166" s="3"/>
      <c r="AC166" s="3"/>
      <c r="AE166" s="106"/>
      <c r="AF166" s="105"/>
    </row>
    <row r="167" spans="1:32">
      <c r="A167" s="154"/>
      <c r="B167" s="154"/>
      <c r="C167" s="154"/>
      <c r="D167" s="154"/>
      <c r="E167" s="155"/>
      <c r="F167" s="156"/>
      <c r="G167" s="160"/>
      <c r="H167" s="4"/>
      <c r="I167" s="4"/>
      <c r="J167" s="4"/>
      <c r="K167" s="4"/>
      <c r="L167" s="4"/>
      <c r="M167" s="139"/>
      <c r="N167" s="3"/>
      <c r="O167" s="13"/>
      <c r="P167" s="13"/>
      <c r="Q167" s="13"/>
      <c r="R167" s="13"/>
      <c r="S167" s="13"/>
      <c r="T167" s="13"/>
      <c r="U167" s="13"/>
      <c r="V167" s="4"/>
      <c r="W167" s="4"/>
      <c r="X167" s="4"/>
      <c r="Y167" s="3"/>
      <c r="Z167" s="13"/>
      <c r="AA167" s="25"/>
      <c r="AB167" s="3"/>
      <c r="AC167" s="3"/>
      <c r="AE167" s="106"/>
      <c r="AF167" s="105"/>
    </row>
    <row r="168" spans="1:32">
      <c r="A168" s="154"/>
      <c r="B168" s="154"/>
      <c r="C168" s="154"/>
      <c r="D168" s="154"/>
      <c r="E168" s="155"/>
      <c r="F168" s="156"/>
      <c r="G168" s="160"/>
      <c r="H168" s="4"/>
      <c r="I168" s="4"/>
      <c r="J168" s="4"/>
      <c r="K168" s="4"/>
      <c r="L168" s="4"/>
      <c r="M168" s="139"/>
      <c r="N168" s="3"/>
      <c r="O168" s="13"/>
      <c r="P168" s="13"/>
      <c r="Q168" s="13"/>
      <c r="R168" s="13"/>
      <c r="S168" s="13"/>
      <c r="T168" s="13"/>
      <c r="U168" s="13"/>
      <c r="V168" s="4"/>
      <c r="W168" s="4"/>
      <c r="X168" s="4"/>
      <c r="Y168" s="3"/>
      <c r="Z168" s="13"/>
      <c r="AA168" s="25"/>
      <c r="AB168" s="3"/>
      <c r="AC168" s="3"/>
      <c r="AE168" s="106"/>
      <c r="AF168" s="105"/>
    </row>
    <row r="169" spans="1:32">
      <c r="A169" s="154"/>
      <c r="B169" s="154"/>
      <c r="C169" s="154"/>
      <c r="D169" s="154"/>
      <c r="E169" s="155"/>
      <c r="F169" s="156"/>
      <c r="G169" s="160"/>
      <c r="H169" s="4"/>
      <c r="I169" s="4"/>
      <c r="J169" s="4"/>
      <c r="K169" s="4"/>
      <c r="L169" s="4"/>
      <c r="M169" s="139"/>
      <c r="N169" s="3"/>
      <c r="O169" s="13"/>
      <c r="P169" s="13"/>
      <c r="Q169" s="13"/>
      <c r="R169" s="13"/>
      <c r="S169" s="13"/>
      <c r="T169" s="13"/>
      <c r="U169" s="13"/>
      <c r="V169" s="4"/>
      <c r="W169" s="4"/>
      <c r="X169" s="4"/>
      <c r="Y169" s="3"/>
      <c r="Z169" s="13"/>
      <c r="AA169" s="25"/>
      <c r="AB169" s="3"/>
      <c r="AC169" s="3"/>
      <c r="AE169" s="106"/>
      <c r="AF169" s="105"/>
    </row>
    <row r="170" spans="1:32">
      <c r="A170" s="154"/>
      <c r="B170" s="154"/>
      <c r="C170" s="154"/>
      <c r="D170" s="154"/>
      <c r="E170" s="155"/>
      <c r="F170" s="156"/>
      <c r="G170" s="160"/>
      <c r="H170" s="4"/>
      <c r="I170" s="4"/>
      <c r="J170" s="4"/>
      <c r="K170" s="4"/>
      <c r="L170" s="4"/>
      <c r="M170" s="139"/>
      <c r="N170" s="3"/>
      <c r="O170" s="13"/>
      <c r="P170" s="13"/>
      <c r="Q170" s="13"/>
      <c r="R170" s="13"/>
      <c r="S170" s="13"/>
      <c r="T170" s="13"/>
      <c r="U170" s="13"/>
      <c r="V170" s="4"/>
      <c r="W170" s="4"/>
      <c r="X170" s="4"/>
      <c r="Y170" s="3"/>
      <c r="Z170" s="13"/>
      <c r="AA170" s="25"/>
      <c r="AB170" s="3"/>
      <c r="AC170" s="3"/>
      <c r="AE170" s="106"/>
      <c r="AF170" s="105"/>
    </row>
    <row r="171" spans="1:32">
      <c r="A171" s="154"/>
      <c r="B171" s="154"/>
      <c r="C171" s="154"/>
      <c r="D171" s="154"/>
      <c r="E171" s="155"/>
      <c r="F171" s="156"/>
      <c r="G171" s="160"/>
      <c r="H171" s="4"/>
      <c r="I171" s="4"/>
      <c r="J171" s="4"/>
      <c r="K171" s="4"/>
      <c r="L171" s="4"/>
      <c r="M171" s="139"/>
      <c r="N171" s="3"/>
      <c r="O171" s="13"/>
      <c r="P171" s="13"/>
      <c r="Q171" s="13"/>
      <c r="R171" s="13"/>
      <c r="S171" s="13"/>
      <c r="T171" s="13"/>
      <c r="U171" s="13"/>
      <c r="V171" s="4"/>
      <c r="W171" s="4"/>
      <c r="X171" s="4"/>
      <c r="Y171" s="3"/>
      <c r="Z171" s="13"/>
      <c r="AA171" s="25"/>
      <c r="AB171" s="3"/>
      <c r="AC171" s="3"/>
      <c r="AE171" s="106"/>
      <c r="AF171" s="105"/>
    </row>
    <row r="172" spans="1:32">
      <c r="A172" s="154"/>
      <c r="B172" s="154"/>
      <c r="C172" s="154"/>
      <c r="D172" s="154"/>
      <c r="E172" s="155"/>
      <c r="F172" s="156"/>
      <c r="G172" s="160"/>
      <c r="H172" s="4"/>
      <c r="I172" s="4"/>
      <c r="J172" s="4"/>
      <c r="K172" s="4"/>
      <c r="L172" s="4"/>
      <c r="M172" s="139"/>
      <c r="N172" s="3"/>
      <c r="O172" s="13"/>
      <c r="P172" s="13"/>
      <c r="Q172" s="13"/>
      <c r="R172" s="13"/>
      <c r="S172" s="13"/>
      <c r="T172" s="13"/>
      <c r="U172" s="13"/>
      <c r="V172" s="4"/>
      <c r="W172" s="4"/>
      <c r="X172" s="4"/>
      <c r="Y172" s="3"/>
      <c r="Z172" s="13"/>
      <c r="AA172" s="25"/>
      <c r="AB172" s="3"/>
      <c r="AC172" s="3"/>
      <c r="AE172" s="106"/>
      <c r="AF172" s="105"/>
    </row>
    <row r="173" spans="1:32">
      <c r="A173" s="154"/>
      <c r="B173" s="154"/>
      <c r="C173" s="154"/>
      <c r="D173" s="154"/>
      <c r="E173" s="155"/>
      <c r="F173" s="156"/>
      <c r="G173" s="160"/>
      <c r="H173" s="4"/>
      <c r="I173" s="4"/>
      <c r="J173" s="4"/>
      <c r="K173" s="4"/>
      <c r="L173" s="4"/>
      <c r="M173" s="139"/>
      <c r="N173" s="3"/>
      <c r="O173" s="13"/>
      <c r="P173" s="13"/>
      <c r="Q173" s="13"/>
      <c r="R173" s="13"/>
      <c r="S173" s="13"/>
      <c r="T173" s="13"/>
      <c r="U173" s="13"/>
      <c r="V173" s="4"/>
      <c r="W173" s="4"/>
      <c r="X173" s="4"/>
      <c r="Y173" s="3"/>
      <c r="Z173" s="13"/>
      <c r="AA173" s="25"/>
      <c r="AB173" s="3"/>
      <c r="AC173" s="3"/>
      <c r="AE173" s="106"/>
      <c r="AF173" s="105"/>
    </row>
    <row r="174" spans="1:32">
      <c r="A174" s="154"/>
      <c r="B174" s="154"/>
      <c r="C174" s="154"/>
      <c r="D174" s="154"/>
      <c r="E174" s="155"/>
      <c r="F174" s="156"/>
      <c r="G174" s="160"/>
      <c r="H174" s="4"/>
      <c r="I174" s="4"/>
      <c r="J174" s="4"/>
      <c r="K174" s="4"/>
      <c r="L174" s="4"/>
      <c r="M174" s="139"/>
      <c r="N174" s="3"/>
      <c r="O174" s="13"/>
      <c r="P174" s="13"/>
      <c r="Q174" s="13"/>
      <c r="R174" s="13"/>
      <c r="S174" s="13"/>
      <c r="T174" s="13"/>
      <c r="U174" s="13"/>
      <c r="V174" s="4"/>
      <c r="W174" s="4"/>
      <c r="X174" s="4"/>
      <c r="Y174" s="3"/>
      <c r="Z174" s="13"/>
      <c r="AA174" s="25"/>
      <c r="AB174" s="3"/>
      <c r="AC174" s="3"/>
      <c r="AE174" s="106"/>
      <c r="AF174" s="105"/>
    </row>
    <row r="175" spans="1:32">
      <c r="A175" s="154"/>
      <c r="B175" s="154"/>
      <c r="C175" s="154"/>
      <c r="D175" s="154"/>
      <c r="E175" s="155"/>
      <c r="F175" s="156"/>
      <c r="G175" s="160"/>
      <c r="H175" s="4"/>
      <c r="I175" s="4"/>
      <c r="J175" s="4"/>
      <c r="K175" s="4"/>
      <c r="L175" s="4"/>
      <c r="M175" s="139"/>
      <c r="N175" s="3"/>
      <c r="O175" s="13"/>
      <c r="P175" s="13"/>
      <c r="Q175" s="13"/>
      <c r="R175" s="13"/>
      <c r="S175" s="13"/>
      <c r="T175" s="13"/>
      <c r="U175" s="13"/>
      <c r="V175" s="4"/>
      <c r="W175" s="4"/>
      <c r="X175" s="4"/>
      <c r="Y175" s="3"/>
      <c r="Z175" s="13"/>
      <c r="AA175" s="25"/>
      <c r="AB175" s="3"/>
      <c r="AC175" s="3"/>
      <c r="AE175" s="106"/>
      <c r="AF175" s="105"/>
    </row>
    <row r="176" spans="1:32">
      <c r="A176" s="154"/>
      <c r="B176" s="154"/>
      <c r="C176" s="154"/>
      <c r="D176" s="154"/>
      <c r="E176" s="155"/>
      <c r="F176" s="156"/>
      <c r="G176" s="160"/>
      <c r="H176" s="4"/>
      <c r="I176" s="4"/>
      <c r="J176" s="4"/>
      <c r="K176" s="4"/>
      <c r="L176" s="4"/>
      <c r="M176" s="139"/>
      <c r="N176" s="3"/>
      <c r="O176" s="13"/>
      <c r="P176" s="13"/>
      <c r="Q176" s="13"/>
      <c r="R176" s="13"/>
      <c r="S176" s="13"/>
      <c r="T176" s="13"/>
      <c r="U176" s="13"/>
      <c r="V176" s="4"/>
      <c r="W176" s="4"/>
      <c r="X176" s="4"/>
      <c r="Y176" s="3"/>
      <c r="Z176" s="13"/>
      <c r="AA176" s="25"/>
      <c r="AB176" s="3"/>
      <c r="AC176" s="3"/>
      <c r="AE176" s="106"/>
      <c r="AF176" s="105"/>
    </row>
    <row r="177" spans="1:32">
      <c r="A177" s="154"/>
      <c r="B177" s="154"/>
      <c r="C177" s="154"/>
      <c r="D177" s="154"/>
      <c r="E177" s="155"/>
      <c r="F177" s="156"/>
      <c r="G177" s="160"/>
      <c r="H177" s="4"/>
      <c r="I177" s="4"/>
      <c r="J177" s="4"/>
      <c r="K177" s="4"/>
      <c r="L177" s="4"/>
      <c r="M177" s="139"/>
      <c r="N177" s="3"/>
      <c r="O177" s="13"/>
      <c r="P177" s="13"/>
      <c r="Q177" s="13"/>
      <c r="R177" s="13"/>
      <c r="S177" s="13"/>
      <c r="T177" s="13"/>
      <c r="U177" s="13"/>
      <c r="V177" s="4"/>
      <c r="W177" s="4"/>
      <c r="X177" s="4"/>
      <c r="Y177" s="3"/>
      <c r="Z177" s="13"/>
      <c r="AA177" s="25"/>
      <c r="AB177" s="3"/>
      <c r="AC177" s="3"/>
      <c r="AE177" s="106"/>
      <c r="AF177" s="105"/>
    </row>
    <row r="178" spans="1:32">
      <c r="A178" s="154"/>
      <c r="B178" s="154"/>
      <c r="C178" s="154"/>
      <c r="D178" s="154"/>
      <c r="E178" s="155"/>
      <c r="F178" s="156"/>
      <c r="G178" s="160"/>
      <c r="H178" s="4"/>
      <c r="I178" s="4"/>
      <c r="J178" s="4"/>
      <c r="K178" s="4"/>
      <c r="L178" s="4"/>
      <c r="M178" s="139"/>
      <c r="N178" s="3"/>
      <c r="O178" s="13"/>
      <c r="P178" s="13"/>
      <c r="Q178" s="13"/>
      <c r="R178" s="13"/>
      <c r="S178" s="13"/>
      <c r="T178" s="13"/>
      <c r="U178" s="13"/>
      <c r="V178" s="4"/>
      <c r="W178" s="4"/>
      <c r="X178" s="4"/>
      <c r="Y178" s="3"/>
      <c r="Z178" s="13"/>
      <c r="AA178" s="25"/>
      <c r="AB178" s="3"/>
      <c r="AC178" s="3"/>
      <c r="AE178" s="106"/>
      <c r="AF178" s="105"/>
    </row>
    <row r="179" spans="1:32">
      <c r="A179" s="154"/>
      <c r="B179" s="154"/>
      <c r="C179" s="154"/>
      <c r="D179" s="154"/>
      <c r="E179" s="155"/>
      <c r="F179" s="156"/>
      <c r="G179" s="160"/>
      <c r="H179" s="4"/>
      <c r="I179" s="4"/>
      <c r="J179" s="4"/>
      <c r="K179" s="4"/>
      <c r="L179" s="4"/>
      <c r="M179" s="139"/>
      <c r="N179" s="3"/>
      <c r="O179" s="13"/>
      <c r="P179" s="13"/>
      <c r="Q179" s="13"/>
      <c r="R179" s="13"/>
      <c r="S179" s="13"/>
      <c r="T179" s="13"/>
      <c r="U179" s="13"/>
      <c r="V179" s="4"/>
      <c r="W179" s="4"/>
      <c r="X179" s="4"/>
      <c r="Y179" s="3"/>
      <c r="Z179" s="13"/>
      <c r="AA179" s="25"/>
      <c r="AB179" s="3"/>
      <c r="AC179" s="3"/>
      <c r="AE179" s="106"/>
      <c r="AF179" s="105"/>
    </row>
    <row r="180" spans="1:32">
      <c r="A180" s="154"/>
      <c r="B180" s="154"/>
      <c r="C180" s="154"/>
      <c r="D180" s="154"/>
      <c r="E180" s="155"/>
      <c r="F180" s="156"/>
      <c r="G180" s="160"/>
      <c r="H180" s="4"/>
      <c r="I180" s="4"/>
      <c r="J180" s="4"/>
      <c r="K180" s="4"/>
      <c r="L180" s="4"/>
      <c r="M180" s="139"/>
      <c r="N180" s="3"/>
      <c r="O180" s="13"/>
      <c r="P180" s="13"/>
      <c r="Q180" s="13"/>
      <c r="R180" s="13"/>
      <c r="S180" s="13"/>
      <c r="T180" s="13"/>
      <c r="U180" s="13"/>
      <c r="V180" s="4"/>
      <c r="W180" s="4"/>
      <c r="X180" s="4"/>
      <c r="Y180" s="3"/>
      <c r="Z180" s="13"/>
      <c r="AA180" s="25"/>
      <c r="AB180" s="3"/>
      <c r="AC180" s="3"/>
      <c r="AE180" s="106"/>
      <c r="AF180" s="105"/>
    </row>
    <row r="181" spans="1:32">
      <c r="A181" s="154"/>
      <c r="B181" s="154"/>
      <c r="C181" s="154"/>
      <c r="D181" s="154"/>
      <c r="E181" s="155"/>
      <c r="F181" s="156"/>
      <c r="G181" s="160"/>
      <c r="H181" s="4"/>
      <c r="I181" s="4"/>
      <c r="J181" s="4"/>
      <c r="K181" s="4"/>
      <c r="L181" s="4"/>
      <c r="M181" s="139"/>
      <c r="N181" s="3"/>
      <c r="O181" s="13"/>
      <c r="P181" s="13"/>
      <c r="Q181" s="13"/>
      <c r="R181" s="13"/>
      <c r="S181" s="13"/>
      <c r="T181" s="13"/>
      <c r="U181" s="13"/>
      <c r="V181" s="4"/>
      <c r="W181" s="4"/>
      <c r="X181" s="4"/>
      <c r="Y181" s="3"/>
      <c r="Z181" s="13"/>
      <c r="AA181" s="25"/>
      <c r="AB181" s="3"/>
      <c r="AC181" s="3"/>
      <c r="AE181" s="106"/>
      <c r="AF181" s="105"/>
    </row>
    <row r="182" spans="1:32">
      <c r="A182" s="154"/>
      <c r="B182" s="154"/>
      <c r="C182" s="154"/>
      <c r="D182" s="154"/>
      <c r="E182" s="155"/>
      <c r="F182" s="156"/>
      <c r="G182" s="160"/>
      <c r="H182" s="4"/>
      <c r="I182" s="4"/>
      <c r="J182" s="4"/>
      <c r="K182" s="4"/>
      <c r="L182" s="4"/>
      <c r="M182" s="139"/>
      <c r="N182" s="3"/>
      <c r="O182" s="13"/>
      <c r="P182" s="13"/>
      <c r="Q182" s="13"/>
      <c r="R182" s="13"/>
      <c r="S182" s="13"/>
      <c r="T182" s="13"/>
      <c r="U182" s="13"/>
      <c r="V182" s="4"/>
      <c r="W182" s="4"/>
      <c r="X182" s="4"/>
      <c r="Y182" s="3"/>
      <c r="Z182" s="13"/>
      <c r="AA182" s="25"/>
      <c r="AB182" s="3"/>
      <c r="AC182" s="3"/>
      <c r="AE182" s="106"/>
      <c r="AF182" s="105"/>
    </row>
    <row r="183" spans="1:32">
      <c r="A183" s="154"/>
      <c r="B183" s="154"/>
      <c r="C183" s="154"/>
      <c r="D183" s="154"/>
      <c r="E183" s="155"/>
      <c r="F183" s="156"/>
      <c r="G183" s="160"/>
      <c r="H183" s="4"/>
      <c r="I183" s="4"/>
      <c r="J183" s="4"/>
      <c r="K183" s="4"/>
      <c r="L183" s="4"/>
      <c r="M183" s="139"/>
      <c r="N183" s="3"/>
      <c r="O183" s="13"/>
      <c r="P183" s="13"/>
      <c r="Q183" s="13"/>
      <c r="R183" s="13"/>
      <c r="S183" s="13"/>
      <c r="T183" s="13"/>
      <c r="U183" s="13"/>
      <c r="V183" s="4"/>
      <c r="W183" s="4"/>
      <c r="X183" s="4"/>
      <c r="Y183" s="3"/>
      <c r="Z183" s="13"/>
      <c r="AA183" s="25"/>
      <c r="AB183" s="3"/>
      <c r="AC183" s="3"/>
      <c r="AE183" s="106"/>
      <c r="AF183" s="105"/>
    </row>
    <row r="184" spans="1:32">
      <c r="A184" s="154"/>
      <c r="B184" s="154"/>
      <c r="C184" s="154"/>
      <c r="D184" s="154"/>
      <c r="E184" s="155"/>
      <c r="F184" s="156"/>
      <c r="G184" s="160"/>
      <c r="H184" s="4"/>
      <c r="I184" s="4"/>
      <c r="J184" s="4"/>
      <c r="K184" s="4"/>
      <c r="L184" s="4"/>
      <c r="M184" s="139"/>
      <c r="N184" s="3"/>
      <c r="O184" s="13"/>
      <c r="P184" s="13"/>
      <c r="Q184" s="13"/>
      <c r="R184" s="13"/>
      <c r="S184" s="13"/>
      <c r="T184" s="13"/>
      <c r="U184" s="13"/>
      <c r="V184" s="4"/>
      <c r="W184" s="4"/>
      <c r="X184" s="4"/>
      <c r="Y184" s="3"/>
      <c r="Z184" s="13"/>
      <c r="AA184" s="25"/>
      <c r="AB184" s="3"/>
      <c r="AC184" s="3"/>
      <c r="AE184" s="106"/>
      <c r="AF184" s="105"/>
    </row>
    <row r="185" spans="1:32">
      <c r="A185" s="154"/>
      <c r="B185" s="154"/>
      <c r="C185" s="154"/>
      <c r="D185" s="154"/>
      <c r="E185" s="155"/>
      <c r="F185" s="156"/>
      <c r="G185" s="160"/>
      <c r="H185" s="4"/>
      <c r="I185" s="4"/>
      <c r="J185" s="4"/>
      <c r="K185" s="4"/>
      <c r="L185" s="4"/>
      <c r="M185" s="139"/>
      <c r="N185" s="3"/>
      <c r="O185" s="13"/>
      <c r="P185" s="13"/>
      <c r="Q185" s="13"/>
      <c r="R185" s="13"/>
      <c r="S185" s="13"/>
      <c r="T185" s="13"/>
      <c r="U185" s="13"/>
      <c r="V185" s="4"/>
      <c r="W185" s="4"/>
      <c r="X185" s="4"/>
      <c r="Y185" s="3"/>
      <c r="Z185" s="13"/>
      <c r="AA185" s="25"/>
      <c r="AB185" s="3"/>
      <c r="AC185" s="3"/>
      <c r="AE185" s="106"/>
      <c r="AF185" s="105"/>
    </row>
    <row r="186" spans="1:32">
      <c r="A186" s="154"/>
      <c r="B186" s="154"/>
      <c r="C186" s="154"/>
      <c r="D186" s="154"/>
      <c r="E186" s="155"/>
      <c r="F186" s="156"/>
      <c r="G186" s="160"/>
      <c r="H186" s="4"/>
      <c r="I186" s="4"/>
      <c r="J186" s="4"/>
      <c r="K186" s="4"/>
      <c r="L186" s="4"/>
      <c r="M186" s="139"/>
      <c r="N186" s="3"/>
      <c r="O186" s="13"/>
      <c r="P186" s="13"/>
      <c r="Q186" s="13"/>
      <c r="R186" s="13"/>
      <c r="S186" s="13"/>
      <c r="T186" s="13"/>
      <c r="U186" s="13"/>
      <c r="V186" s="4"/>
      <c r="W186" s="4"/>
      <c r="X186" s="4"/>
      <c r="Y186" s="3"/>
      <c r="Z186" s="13"/>
      <c r="AA186" s="25"/>
      <c r="AB186" s="3"/>
      <c r="AC186" s="3"/>
      <c r="AE186" s="106"/>
      <c r="AF186" s="105"/>
    </row>
    <row r="187" spans="1:32">
      <c r="A187" s="154"/>
      <c r="B187" s="154"/>
      <c r="C187" s="154"/>
      <c r="D187" s="154"/>
      <c r="E187" s="155"/>
      <c r="F187" s="156"/>
      <c r="G187" s="160"/>
      <c r="H187" s="4"/>
      <c r="I187" s="4"/>
      <c r="J187" s="4"/>
      <c r="K187" s="4"/>
      <c r="L187" s="4"/>
      <c r="M187" s="139"/>
      <c r="N187" s="3"/>
      <c r="O187" s="13"/>
      <c r="P187" s="13"/>
      <c r="Q187" s="13"/>
      <c r="R187" s="13"/>
      <c r="S187" s="13"/>
      <c r="T187" s="13"/>
      <c r="U187" s="13"/>
      <c r="V187" s="4"/>
      <c r="W187" s="4"/>
      <c r="X187" s="4"/>
      <c r="Y187" s="3"/>
      <c r="Z187" s="13"/>
      <c r="AA187" s="25"/>
      <c r="AB187" s="3"/>
      <c r="AC187" s="3"/>
      <c r="AE187" s="106"/>
      <c r="AF187" s="105"/>
    </row>
    <row r="188" spans="1:32">
      <c r="A188" s="154"/>
      <c r="B188" s="154"/>
      <c r="C188" s="154"/>
      <c r="D188" s="154"/>
      <c r="E188" s="155"/>
      <c r="F188" s="156"/>
      <c r="G188" s="160"/>
      <c r="H188" s="4"/>
      <c r="I188" s="4"/>
      <c r="J188" s="4"/>
      <c r="K188" s="4"/>
      <c r="L188" s="4"/>
      <c r="M188" s="139"/>
      <c r="N188" s="3"/>
      <c r="O188" s="13"/>
      <c r="P188" s="13"/>
      <c r="Q188" s="13"/>
      <c r="R188" s="13"/>
      <c r="S188" s="13"/>
      <c r="T188" s="13"/>
      <c r="U188" s="13"/>
      <c r="V188" s="4"/>
      <c r="W188" s="4"/>
      <c r="X188" s="4"/>
      <c r="Y188" s="3"/>
      <c r="Z188" s="13"/>
      <c r="AA188" s="25"/>
      <c r="AB188" s="3"/>
      <c r="AC188" s="3"/>
      <c r="AE188" s="106"/>
      <c r="AF188" s="105"/>
    </row>
    <row r="189" spans="1:32">
      <c r="A189" s="154"/>
      <c r="B189" s="154"/>
      <c r="C189" s="154"/>
      <c r="D189" s="154"/>
      <c r="E189" s="155"/>
      <c r="F189" s="156"/>
      <c r="G189" s="160"/>
      <c r="H189" s="4"/>
      <c r="I189" s="4"/>
      <c r="J189" s="4"/>
      <c r="K189" s="4"/>
      <c r="L189" s="4"/>
      <c r="M189" s="139"/>
      <c r="N189" s="3"/>
      <c r="O189" s="13"/>
      <c r="P189" s="13"/>
      <c r="Q189" s="13"/>
      <c r="R189" s="13"/>
      <c r="S189" s="13"/>
      <c r="T189" s="13"/>
      <c r="U189" s="13"/>
      <c r="V189" s="4"/>
      <c r="W189" s="4"/>
      <c r="X189" s="4"/>
      <c r="Y189" s="3"/>
      <c r="Z189" s="13"/>
      <c r="AA189" s="25"/>
      <c r="AB189" s="3"/>
      <c r="AC189" s="3"/>
      <c r="AE189" s="106"/>
      <c r="AF189" s="105"/>
    </row>
    <row r="190" spans="1:32">
      <c r="A190" s="154"/>
      <c r="B190" s="154"/>
      <c r="C190" s="154"/>
      <c r="D190" s="154"/>
      <c r="E190" s="155"/>
      <c r="F190" s="156"/>
      <c r="G190" s="160"/>
      <c r="H190" s="4"/>
      <c r="I190" s="4"/>
      <c r="J190" s="4"/>
      <c r="K190" s="4"/>
      <c r="L190" s="4"/>
      <c r="M190" s="139"/>
      <c r="N190" s="3"/>
      <c r="O190" s="13"/>
      <c r="P190" s="13"/>
      <c r="Q190" s="13"/>
      <c r="R190" s="13"/>
      <c r="S190" s="13"/>
      <c r="T190" s="13"/>
      <c r="U190" s="13"/>
      <c r="V190" s="4"/>
      <c r="W190" s="4"/>
      <c r="X190" s="4"/>
      <c r="Y190" s="3"/>
      <c r="Z190" s="13"/>
      <c r="AA190" s="25"/>
      <c r="AB190" s="3"/>
      <c r="AC190" s="3"/>
      <c r="AE190" s="106"/>
      <c r="AF190" s="105"/>
    </row>
    <row r="191" spans="1:32">
      <c r="A191" s="154"/>
      <c r="B191" s="154"/>
      <c r="C191" s="154"/>
      <c r="D191" s="154"/>
      <c r="E191" s="155"/>
      <c r="F191" s="156"/>
      <c r="G191" s="160"/>
      <c r="H191" s="4"/>
      <c r="I191" s="4"/>
      <c r="J191" s="4"/>
      <c r="K191" s="4"/>
      <c r="L191" s="4"/>
      <c r="M191" s="139"/>
      <c r="N191" s="3"/>
      <c r="O191" s="13"/>
      <c r="P191" s="13"/>
      <c r="Q191" s="13"/>
      <c r="R191" s="13"/>
      <c r="S191" s="13"/>
      <c r="T191" s="13"/>
      <c r="U191" s="13"/>
      <c r="V191" s="4"/>
      <c r="W191" s="4"/>
      <c r="X191" s="4"/>
      <c r="Y191" s="3"/>
      <c r="Z191" s="13"/>
      <c r="AA191" s="25"/>
      <c r="AB191" s="3"/>
      <c r="AC191" s="3"/>
      <c r="AE191" s="106"/>
      <c r="AF191" s="105"/>
    </row>
    <row r="192" spans="1:32">
      <c r="A192" s="154"/>
      <c r="B192" s="154"/>
      <c r="C192" s="154"/>
      <c r="D192" s="154"/>
      <c r="E192" s="155"/>
      <c r="F192" s="156"/>
      <c r="G192" s="160"/>
      <c r="H192" s="4"/>
      <c r="I192" s="4"/>
      <c r="J192" s="4"/>
      <c r="K192" s="4"/>
      <c r="L192" s="4"/>
      <c r="M192" s="139"/>
      <c r="N192" s="3"/>
      <c r="O192" s="13"/>
      <c r="P192" s="13"/>
      <c r="Q192" s="13"/>
      <c r="R192" s="13"/>
      <c r="S192" s="13"/>
      <c r="T192" s="13"/>
      <c r="U192" s="13"/>
      <c r="V192" s="4"/>
      <c r="W192" s="4"/>
      <c r="X192" s="4"/>
      <c r="Y192" s="3"/>
      <c r="Z192" s="13"/>
      <c r="AA192" s="25"/>
      <c r="AB192" s="3"/>
      <c r="AC192" s="3"/>
      <c r="AE192" s="106"/>
      <c r="AF192" s="105"/>
    </row>
    <row r="193" spans="1:32">
      <c r="A193" s="154"/>
      <c r="B193" s="154"/>
      <c r="C193" s="154"/>
      <c r="D193" s="154"/>
      <c r="E193" s="155"/>
      <c r="F193" s="156"/>
      <c r="G193" s="160"/>
      <c r="H193" s="4"/>
      <c r="I193" s="4"/>
      <c r="J193" s="4"/>
      <c r="K193" s="4"/>
      <c r="L193" s="4"/>
      <c r="M193" s="139"/>
      <c r="N193" s="3"/>
      <c r="O193" s="13"/>
      <c r="P193" s="13"/>
      <c r="Q193" s="13"/>
      <c r="R193" s="13"/>
      <c r="S193" s="13"/>
      <c r="T193" s="13"/>
      <c r="U193" s="13"/>
      <c r="V193" s="4"/>
      <c r="W193" s="4"/>
      <c r="X193" s="4"/>
      <c r="Y193" s="3"/>
      <c r="Z193" s="13"/>
      <c r="AA193" s="25"/>
      <c r="AB193" s="3"/>
      <c r="AC193" s="3"/>
      <c r="AE193" s="106"/>
      <c r="AF193" s="105"/>
    </row>
    <row r="194" spans="1:32">
      <c r="A194" s="154"/>
      <c r="B194" s="154"/>
      <c r="C194" s="154"/>
      <c r="D194" s="154"/>
      <c r="E194" s="155"/>
      <c r="F194" s="156"/>
      <c r="G194" s="160"/>
      <c r="H194" s="4"/>
      <c r="I194" s="4"/>
      <c r="J194" s="4"/>
      <c r="K194" s="4"/>
      <c r="L194" s="4"/>
      <c r="M194" s="139"/>
      <c r="N194" s="3"/>
      <c r="O194" s="13"/>
      <c r="P194" s="13"/>
      <c r="Q194" s="13"/>
      <c r="R194" s="13"/>
      <c r="S194" s="13"/>
      <c r="T194" s="13"/>
      <c r="U194" s="13"/>
      <c r="V194" s="4"/>
      <c r="W194" s="4"/>
      <c r="X194" s="4"/>
      <c r="Y194" s="3"/>
      <c r="Z194" s="13"/>
      <c r="AA194" s="25"/>
      <c r="AB194" s="3"/>
      <c r="AC194" s="3"/>
      <c r="AE194" s="106"/>
      <c r="AF194" s="105"/>
    </row>
    <row r="195" spans="1:32">
      <c r="A195" s="154"/>
      <c r="B195" s="154"/>
      <c r="C195" s="154"/>
      <c r="D195" s="154"/>
      <c r="E195" s="155"/>
      <c r="F195" s="156"/>
      <c r="G195" s="160"/>
      <c r="H195" s="4"/>
      <c r="I195" s="4"/>
      <c r="J195" s="4"/>
      <c r="K195" s="4"/>
      <c r="L195" s="4"/>
      <c r="M195" s="139"/>
      <c r="N195" s="3"/>
      <c r="O195" s="13"/>
      <c r="P195" s="13"/>
      <c r="Q195" s="13"/>
      <c r="R195" s="13"/>
      <c r="S195" s="13"/>
      <c r="T195" s="13"/>
      <c r="U195" s="13"/>
      <c r="V195" s="4"/>
      <c r="W195" s="4"/>
      <c r="X195" s="4"/>
      <c r="Y195" s="3"/>
      <c r="Z195" s="13"/>
      <c r="AA195" s="25"/>
      <c r="AB195" s="3"/>
      <c r="AC195" s="3"/>
      <c r="AE195" s="106"/>
      <c r="AF195" s="105"/>
    </row>
    <row r="196" spans="1:32">
      <c r="A196" s="154"/>
      <c r="B196" s="154"/>
      <c r="C196" s="154"/>
      <c r="D196" s="154"/>
      <c r="E196" s="155"/>
      <c r="F196" s="156"/>
      <c r="G196" s="160"/>
      <c r="H196" s="4"/>
      <c r="I196" s="4"/>
      <c r="J196" s="4"/>
      <c r="K196" s="4"/>
      <c r="L196" s="4"/>
      <c r="M196" s="139"/>
      <c r="N196" s="3"/>
      <c r="O196" s="13"/>
      <c r="P196" s="13"/>
      <c r="Q196" s="13"/>
      <c r="R196" s="13"/>
      <c r="S196" s="13"/>
      <c r="T196" s="13"/>
      <c r="U196" s="13"/>
      <c r="V196" s="4"/>
      <c r="W196" s="4"/>
      <c r="X196" s="4"/>
      <c r="Y196" s="3"/>
      <c r="Z196" s="13"/>
      <c r="AA196" s="25"/>
      <c r="AB196" s="3"/>
      <c r="AC196" s="3"/>
      <c r="AE196" s="106"/>
      <c r="AF196" s="105"/>
    </row>
    <row r="197" spans="1:32">
      <c r="A197" s="154"/>
      <c r="B197" s="154"/>
      <c r="C197" s="154"/>
      <c r="D197" s="154"/>
      <c r="E197" s="155"/>
      <c r="F197" s="156"/>
      <c r="G197" s="160"/>
      <c r="H197" s="4"/>
      <c r="I197" s="4"/>
      <c r="J197" s="4"/>
      <c r="K197" s="4"/>
      <c r="L197" s="4"/>
      <c r="M197" s="139"/>
      <c r="N197" s="3"/>
      <c r="O197" s="13"/>
      <c r="P197" s="13"/>
      <c r="Q197" s="13"/>
      <c r="R197" s="13"/>
      <c r="S197" s="13"/>
      <c r="T197" s="13"/>
      <c r="U197" s="13"/>
      <c r="V197" s="4"/>
      <c r="W197" s="4"/>
      <c r="X197" s="4"/>
      <c r="Y197" s="3"/>
      <c r="Z197" s="13"/>
      <c r="AA197" s="25"/>
      <c r="AB197" s="3"/>
      <c r="AC197" s="3"/>
      <c r="AE197" s="106"/>
      <c r="AF197" s="105"/>
    </row>
    <row r="198" spans="1:32">
      <c r="A198" s="154"/>
      <c r="B198" s="154"/>
      <c r="C198" s="154"/>
      <c r="D198" s="154"/>
      <c r="E198" s="155"/>
      <c r="F198" s="156"/>
      <c r="G198" s="160"/>
      <c r="H198" s="4"/>
      <c r="I198" s="4"/>
      <c r="J198" s="4"/>
      <c r="K198" s="4"/>
      <c r="L198" s="4"/>
      <c r="M198" s="139"/>
      <c r="N198" s="3"/>
      <c r="O198" s="13"/>
      <c r="P198" s="13"/>
      <c r="Q198" s="13"/>
      <c r="R198" s="13"/>
      <c r="S198" s="13"/>
      <c r="T198" s="13"/>
      <c r="U198" s="13"/>
      <c r="V198" s="4"/>
      <c r="W198" s="4"/>
      <c r="X198" s="4"/>
      <c r="Y198" s="3"/>
      <c r="Z198" s="13"/>
      <c r="AA198" s="25"/>
      <c r="AB198" s="3"/>
      <c r="AC198" s="3"/>
      <c r="AE198" s="106"/>
      <c r="AF198" s="105"/>
    </row>
    <row r="199" spans="1:32">
      <c r="A199" s="154"/>
      <c r="B199" s="154"/>
      <c r="C199" s="154"/>
      <c r="D199" s="154"/>
      <c r="E199" s="155"/>
      <c r="F199" s="156"/>
      <c r="G199" s="160"/>
      <c r="H199" s="4"/>
      <c r="I199" s="4"/>
      <c r="J199" s="4"/>
      <c r="K199" s="4"/>
      <c r="L199" s="4"/>
      <c r="M199" s="139"/>
      <c r="N199" s="3"/>
      <c r="O199" s="13"/>
      <c r="P199" s="13"/>
      <c r="Q199" s="13"/>
      <c r="R199" s="13"/>
      <c r="S199" s="13"/>
      <c r="T199" s="13"/>
      <c r="U199" s="13"/>
      <c r="V199" s="4"/>
      <c r="W199" s="4"/>
      <c r="X199" s="4"/>
      <c r="Y199" s="3"/>
      <c r="Z199" s="13"/>
      <c r="AA199" s="25"/>
      <c r="AB199" s="3"/>
      <c r="AC199" s="3"/>
      <c r="AE199" s="106"/>
      <c r="AF199" s="105"/>
    </row>
    <row r="200" spans="1:32">
      <c r="A200" s="154"/>
      <c r="B200" s="154"/>
      <c r="C200" s="154"/>
      <c r="D200" s="154"/>
      <c r="E200" s="155"/>
      <c r="F200" s="156"/>
      <c r="G200" s="160"/>
      <c r="H200" s="4"/>
      <c r="I200" s="4"/>
      <c r="J200" s="4"/>
      <c r="K200" s="4"/>
      <c r="L200" s="4"/>
      <c r="M200" s="139"/>
      <c r="N200" s="3"/>
      <c r="O200" s="13"/>
      <c r="P200" s="13"/>
      <c r="Q200" s="13"/>
      <c r="R200" s="13"/>
      <c r="S200" s="13"/>
      <c r="T200" s="13"/>
      <c r="U200" s="13"/>
      <c r="V200" s="4"/>
      <c r="W200" s="4"/>
      <c r="X200" s="4"/>
      <c r="Y200" s="3"/>
      <c r="Z200" s="13"/>
      <c r="AA200" s="25"/>
      <c r="AB200" s="3"/>
      <c r="AC200" s="3"/>
      <c r="AE200" s="106"/>
      <c r="AF200" s="105"/>
    </row>
    <row r="201" spans="1:32">
      <c r="A201" s="154"/>
      <c r="B201" s="154"/>
      <c r="C201" s="154"/>
      <c r="D201" s="154"/>
      <c r="E201" s="155"/>
      <c r="F201" s="156"/>
      <c r="G201" s="160"/>
      <c r="H201" s="4"/>
      <c r="I201" s="4"/>
      <c r="J201" s="4"/>
      <c r="K201" s="4"/>
      <c r="L201" s="4"/>
      <c r="M201" s="139"/>
      <c r="N201" s="3"/>
      <c r="O201" s="13"/>
      <c r="P201" s="13"/>
      <c r="Q201" s="13"/>
      <c r="R201" s="13"/>
      <c r="S201" s="13"/>
      <c r="T201" s="13"/>
      <c r="U201" s="13"/>
      <c r="V201" s="4"/>
      <c r="W201" s="4"/>
      <c r="X201" s="4"/>
      <c r="Y201" s="3"/>
      <c r="Z201" s="13"/>
      <c r="AA201" s="25"/>
      <c r="AB201" s="3"/>
      <c r="AC201" s="3"/>
      <c r="AE201" s="106"/>
      <c r="AF201" s="105"/>
    </row>
    <row r="202" spans="1:32">
      <c r="A202" s="154"/>
      <c r="B202" s="154"/>
      <c r="C202" s="154"/>
      <c r="D202" s="154"/>
      <c r="E202" s="155"/>
      <c r="F202" s="156"/>
      <c r="G202" s="160"/>
      <c r="H202" s="4"/>
      <c r="I202" s="4"/>
      <c r="J202" s="4"/>
      <c r="K202" s="4"/>
      <c r="L202" s="4"/>
      <c r="M202" s="139"/>
      <c r="N202" s="3"/>
      <c r="O202" s="13"/>
      <c r="P202" s="13"/>
      <c r="Q202" s="13"/>
      <c r="R202" s="13"/>
      <c r="S202" s="13"/>
      <c r="T202" s="13"/>
      <c r="U202" s="13"/>
      <c r="V202" s="4"/>
      <c r="W202" s="4"/>
      <c r="X202" s="4"/>
      <c r="Y202" s="3"/>
      <c r="Z202" s="13"/>
      <c r="AA202" s="25"/>
      <c r="AB202" s="3"/>
      <c r="AC202" s="3"/>
      <c r="AE202" s="106"/>
      <c r="AF202" s="105"/>
    </row>
    <row r="203" spans="1:32">
      <c r="A203" s="154"/>
      <c r="B203" s="154"/>
      <c r="C203" s="154"/>
      <c r="D203" s="154"/>
      <c r="E203" s="155"/>
      <c r="F203" s="156"/>
      <c r="G203" s="160"/>
      <c r="H203" s="4"/>
      <c r="I203" s="4"/>
      <c r="J203" s="4"/>
      <c r="K203" s="4"/>
      <c r="L203" s="4"/>
      <c r="M203" s="139"/>
      <c r="N203" s="3"/>
      <c r="O203" s="13"/>
      <c r="P203" s="13"/>
      <c r="Q203" s="13"/>
      <c r="R203" s="13"/>
      <c r="S203" s="13"/>
      <c r="T203" s="13"/>
      <c r="U203" s="13"/>
      <c r="V203" s="4"/>
      <c r="W203" s="4"/>
      <c r="X203" s="4"/>
      <c r="Y203" s="3"/>
      <c r="Z203" s="13"/>
      <c r="AA203" s="25"/>
      <c r="AB203" s="3"/>
      <c r="AC203" s="3"/>
      <c r="AE203" s="106"/>
      <c r="AF203" s="105"/>
    </row>
    <row r="204" spans="1:32">
      <c r="A204" s="154"/>
      <c r="B204" s="154"/>
      <c r="C204" s="154"/>
      <c r="D204" s="154"/>
      <c r="E204" s="155"/>
      <c r="F204" s="156"/>
      <c r="G204" s="160"/>
      <c r="H204" s="4"/>
      <c r="I204" s="4"/>
      <c r="J204" s="4"/>
      <c r="K204" s="4"/>
      <c r="L204" s="4"/>
      <c r="M204" s="139"/>
      <c r="N204" s="3"/>
      <c r="O204" s="13"/>
      <c r="P204" s="13"/>
      <c r="Q204" s="13"/>
      <c r="R204" s="13"/>
      <c r="S204" s="13"/>
      <c r="T204" s="13"/>
      <c r="U204" s="13"/>
      <c r="V204" s="4"/>
      <c r="W204" s="4"/>
      <c r="X204" s="4"/>
      <c r="Y204" s="3"/>
      <c r="Z204" s="13"/>
      <c r="AA204" s="25"/>
      <c r="AB204" s="3"/>
      <c r="AC204" s="3"/>
      <c r="AE204" s="106"/>
      <c r="AF204" s="105"/>
    </row>
    <row r="205" spans="1:32">
      <c r="A205" s="154"/>
      <c r="B205" s="154"/>
      <c r="C205" s="154"/>
      <c r="D205" s="154"/>
      <c r="E205" s="155"/>
      <c r="F205" s="156"/>
      <c r="G205" s="160"/>
      <c r="H205" s="4"/>
      <c r="I205" s="4"/>
      <c r="J205" s="4"/>
      <c r="K205" s="4"/>
      <c r="L205" s="4"/>
      <c r="M205" s="139"/>
      <c r="N205" s="3"/>
      <c r="O205" s="13"/>
      <c r="P205" s="13"/>
      <c r="Q205" s="13"/>
      <c r="R205" s="13"/>
      <c r="S205" s="13"/>
      <c r="T205" s="13"/>
      <c r="U205" s="13"/>
      <c r="V205" s="4"/>
      <c r="W205" s="4"/>
      <c r="X205" s="4"/>
      <c r="Y205" s="3"/>
      <c r="Z205" s="13"/>
      <c r="AA205" s="25"/>
      <c r="AB205" s="3"/>
      <c r="AC205" s="3"/>
      <c r="AE205" s="106"/>
      <c r="AF205" s="105"/>
    </row>
    <row r="206" spans="1:32">
      <c r="A206" s="154"/>
      <c r="B206" s="154"/>
      <c r="C206" s="154"/>
      <c r="D206" s="154"/>
      <c r="E206" s="155"/>
      <c r="F206" s="156"/>
      <c r="G206" s="160"/>
      <c r="H206" s="4"/>
      <c r="I206" s="4"/>
      <c r="J206" s="4"/>
      <c r="K206" s="4"/>
      <c r="L206" s="4"/>
      <c r="M206" s="139"/>
      <c r="N206" s="3"/>
      <c r="O206" s="13"/>
      <c r="P206" s="13"/>
      <c r="Q206" s="13"/>
      <c r="R206" s="13"/>
      <c r="S206" s="13"/>
      <c r="T206" s="13"/>
      <c r="U206" s="13"/>
      <c r="V206" s="4"/>
      <c r="W206" s="4"/>
      <c r="X206" s="4"/>
      <c r="Y206" s="3"/>
      <c r="Z206" s="13"/>
      <c r="AA206" s="25"/>
      <c r="AB206" s="3"/>
      <c r="AC206" s="3"/>
      <c r="AE206" s="106"/>
      <c r="AF206" s="105"/>
    </row>
    <row r="207" spans="1:32">
      <c r="A207" s="154"/>
      <c r="B207" s="154"/>
      <c r="C207" s="154"/>
      <c r="D207" s="154"/>
      <c r="E207" s="155"/>
      <c r="F207" s="156"/>
      <c r="G207" s="160"/>
      <c r="H207" s="4"/>
      <c r="I207" s="4"/>
      <c r="J207" s="4"/>
      <c r="K207" s="4"/>
      <c r="L207" s="4"/>
      <c r="M207" s="139"/>
      <c r="N207" s="3"/>
      <c r="O207" s="13"/>
      <c r="P207" s="13"/>
      <c r="Q207" s="13"/>
      <c r="R207" s="13"/>
      <c r="S207" s="13"/>
      <c r="T207" s="13"/>
      <c r="U207" s="13"/>
      <c r="V207" s="4"/>
      <c r="W207" s="4"/>
      <c r="X207" s="4"/>
      <c r="Y207" s="3"/>
      <c r="Z207" s="13"/>
      <c r="AA207" s="25"/>
      <c r="AB207" s="3"/>
      <c r="AC207" s="3"/>
      <c r="AE207" s="106"/>
      <c r="AF207" s="105"/>
    </row>
    <row r="208" spans="1:32">
      <c r="A208" s="154"/>
      <c r="B208" s="154"/>
      <c r="C208" s="154"/>
      <c r="D208" s="154"/>
      <c r="E208" s="155"/>
      <c r="F208" s="156"/>
      <c r="G208" s="160"/>
      <c r="H208" s="4"/>
      <c r="I208" s="4"/>
      <c r="J208" s="4"/>
      <c r="K208" s="4"/>
      <c r="L208" s="4"/>
      <c r="M208" s="139"/>
      <c r="N208" s="3"/>
      <c r="O208" s="13"/>
      <c r="P208" s="13"/>
      <c r="Q208" s="13"/>
      <c r="R208" s="13"/>
      <c r="S208" s="13"/>
      <c r="T208" s="13"/>
      <c r="U208" s="13"/>
      <c r="V208" s="4"/>
      <c r="W208" s="4"/>
      <c r="X208" s="4"/>
      <c r="Y208" s="3"/>
      <c r="Z208" s="13"/>
      <c r="AA208" s="25"/>
      <c r="AB208" s="3"/>
      <c r="AC208" s="3"/>
      <c r="AE208" s="106"/>
      <c r="AF208" s="105"/>
    </row>
    <row r="209" spans="1:32">
      <c r="A209" s="154"/>
      <c r="B209" s="154"/>
      <c r="C209" s="154"/>
      <c r="D209" s="154"/>
      <c r="E209" s="155"/>
      <c r="F209" s="156"/>
      <c r="G209" s="160"/>
      <c r="H209" s="4"/>
      <c r="I209" s="4"/>
      <c r="J209" s="4"/>
      <c r="K209" s="4"/>
      <c r="L209" s="4"/>
      <c r="M209" s="139"/>
      <c r="N209" s="3"/>
      <c r="O209" s="13"/>
      <c r="P209" s="13"/>
      <c r="Q209" s="13"/>
      <c r="R209" s="13"/>
      <c r="S209" s="13"/>
      <c r="T209" s="13"/>
      <c r="U209" s="13"/>
      <c r="V209" s="4"/>
      <c r="W209" s="4"/>
      <c r="X209" s="4"/>
      <c r="Y209" s="3"/>
      <c r="Z209" s="13"/>
      <c r="AA209" s="25"/>
      <c r="AB209" s="3"/>
      <c r="AC209" s="3"/>
      <c r="AE209" s="106"/>
      <c r="AF209" s="105"/>
    </row>
    <row r="210" spans="1:32">
      <c r="A210" s="154"/>
      <c r="B210" s="154"/>
      <c r="C210" s="154"/>
      <c r="D210" s="154"/>
      <c r="E210" s="155"/>
      <c r="F210" s="156"/>
      <c r="G210" s="160"/>
      <c r="H210" s="4"/>
      <c r="I210" s="4"/>
      <c r="J210" s="4"/>
      <c r="K210" s="4"/>
      <c r="L210" s="4"/>
      <c r="M210" s="139"/>
      <c r="N210" s="3"/>
      <c r="O210" s="13"/>
      <c r="P210" s="13"/>
      <c r="Q210" s="13"/>
      <c r="R210" s="13"/>
      <c r="S210" s="13"/>
      <c r="T210" s="13"/>
      <c r="U210" s="13"/>
      <c r="V210" s="4"/>
      <c r="W210" s="4"/>
      <c r="X210" s="4"/>
      <c r="Y210" s="3"/>
      <c r="Z210" s="13"/>
      <c r="AA210" s="25"/>
      <c r="AB210" s="3"/>
      <c r="AC210" s="3"/>
      <c r="AE210" s="106"/>
      <c r="AF210" s="105"/>
    </row>
    <row r="211" spans="1:32">
      <c r="A211" s="154"/>
      <c r="B211" s="154"/>
      <c r="C211" s="154"/>
      <c r="D211" s="154"/>
      <c r="E211" s="155"/>
      <c r="F211" s="156"/>
      <c r="G211" s="160"/>
      <c r="H211" s="4"/>
      <c r="I211" s="4"/>
      <c r="J211" s="4"/>
      <c r="K211" s="4"/>
      <c r="L211" s="4"/>
      <c r="M211" s="139"/>
      <c r="N211" s="3"/>
      <c r="O211" s="13"/>
      <c r="P211" s="13"/>
      <c r="Q211" s="13"/>
      <c r="R211" s="13"/>
      <c r="S211" s="13"/>
      <c r="T211" s="13"/>
      <c r="U211" s="13"/>
      <c r="V211" s="4"/>
      <c r="W211" s="4"/>
      <c r="X211" s="4"/>
      <c r="Y211" s="3"/>
      <c r="Z211" s="13"/>
      <c r="AA211" s="25"/>
      <c r="AB211" s="3"/>
      <c r="AC211" s="3"/>
      <c r="AE211" s="106"/>
      <c r="AF211" s="105"/>
    </row>
    <row r="212" spans="1:32">
      <c r="A212" s="154"/>
      <c r="B212" s="154"/>
      <c r="C212" s="154"/>
      <c r="D212" s="154"/>
      <c r="E212" s="155"/>
      <c r="F212" s="156"/>
      <c r="G212" s="160"/>
      <c r="H212" s="4"/>
      <c r="I212" s="4"/>
      <c r="J212" s="4"/>
      <c r="K212" s="4"/>
      <c r="L212" s="4"/>
      <c r="M212" s="139"/>
      <c r="N212" s="3"/>
      <c r="O212" s="13"/>
      <c r="P212" s="13"/>
      <c r="Q212" s="13"/>
      <c r="R212" s="13"/>
      <c r="S212" s="13"/>
      <c r="T212" s="13"/>
      <c r="U212" s="13"/>
      <c r="V212" s="4"/>
      <c r="W212" s="4"/>
      <c r="X212" s="4"/>
      <c r="Z212" s="13"/>
      <c r="AA212" s="25"/>
      <c r="AB212" s="3"/>
      <c r="AC212" s="3"/>
      <c r="AE212" s="106"/>
      <c r="AF212" s="105"/>
    </row>
    <row r="213" spans="1:32">
      <c r="A213" s="154"/>
      <c r="B213" s="154"/>
      <c r="C213" s="154"/>
      <c r="D213" s="154"/>
      <c r="E213" s="155"/>
      <c r="F213" s="156"/>
      <c r="G213" s="160"/>
      <c r="H213" s="4"/>
      <c r="I213" s="4"/>
      <c r="J213" s="4"/>
      <c r="K213" s="4"/>
      <c r="L213" s="4"/>
      <c r="M213" s="139"/>
      <c r="N213" s="3"/>
      <c r="O213" s="13"/>
      <c r="P213" s="13"/>
      <c r="Q213" s="13"/>
      <c r="R213" s="13"/>
      <c r="S213" s="13"/>
      <c r="T213" s="13"/>
      <c r="U213" s="13"/>
      <c r="V213" s="4"/>
      <c r="W213" s="4"/>
      <c r="X213" s="4"/>
      <c r="Z213" s="13"/>
      <c r="AA213" s="25"/>
      <c r="AB213" s="3"/>
      <c r="AC213" s="3"/>
      <c r="AE213" s="106"/>
      <c r="AF213" s="105"/>
    </row>
    <row r="214" spans="1:32">
      <c r="A214" s="154"/>
      <c r="B214" s="154"/>
      <c r="C214" s="154"/>
      <c r="D214" s="154"/>
      <c r="E214" s="155"/>
      <c r="F214" s="156"/>
      <c r="G214" s="160"/>
      <c r="H214" s="4"/>
      <c r="I214" s="4"/>
      <c r="J214" s="4"/>
      <c r="K214" s="4"/>
      <c r="L214" s="4"/>
      <c r="M214" s="139"/>
      <c r="N214" s="3"/>
      <c r="O214" s="13"/>
      <c r="P214" s="13"/>
      <c r="Q214" s="13"/>
      <c r="R214" s="13"/>
      <c r="S214" s="13"/>
      <c r="T214" s="13"/>
      <c r="U214" s="13"/>
      <c r="V214" s="4"/>
      <c r="W214" s="4"/>
      <c r="X214" s="4"/>
      <c r="Z214" s="13"/>
      <c r="AA214" s="25"/>
      <c r="AB214" s="3"/>
      <c r="AC214" s="3"/>
      <c r="AE214" s="106"/>
      <c r="AF214" s="105"/>
    </row>
    <row r="215" spans="1:32">
      <c r="A215" s="154"/>
      <c r="B215" s="154"/>
      <c r="C215" s="154"/>
      <c r="D215" s="154"/>
      <c r="E215" s="155"/>
      <c r="F215" s="156"/>
      <c r="G215" s="160"/>
      <c r="H215" s="4"/>
      <c r="I215" s="4"/>
      <c r="J215" s="4"/>
      <c r="K215" s="4"/>
      <c r="L215" s="4"/>
      <c r="M215" s="139"/>
      <c r="N215" s="3"/>
      <c r="O215" s="13"/>
      <c r="P215" s="13"/>
      <c r="Q215" s="13"/>
      <c r="R215" s="13"/>
      <c r="S215" s="13"/>
      <c r="T215" s="13"/>
      <c r="U215" s="13"/>
      <c r="V215" s="4"/>
      <c r="W215" s="4"/>
      <c r="X215" s="4"/>
      <c r="Z215" s="13"/>
      <c r="AA215" s="25"/>
      <c r="AB215" s="3"/>
      <c r="AC215" s="3"/>
      <c r="AE215" s="106"/>
      <c r="AF215" s="105"/>
    </row>
    <row r="216" spans="1:32">
      <c r="A216" s="154"/>
      <c r="B216" s="154"/>
      <c r="C216" s="154"/>
      <c r="D216" s="154"/>
      <c r="E216" s="155"/>
      <c r="F216" s="156"/>
      <c r="G216" s="160"/>
      <c r="H216" s="4"/>
      <c r="I216" s="4"/>
      <c r="J216" s="4"/>
      <c r="K216" s="4"/>
      <c r="L216" s="4"/>
      <c r="M216" s="139"/>
      <c r="N216" s="3"/>
      <c r="O216" s="13"/>
      <c r="P216" s="13"/>
      <c r="Q216" s="13"/>
      <c r="R216" s="13"/>
      <c r="S216" s="13"/>
      <c r="T216" s="13"/>
      <c r="U216" s="13"/>
      <c r="V216" s="4"/>
      <c r="W216" s="4"/>
      <c r="X216" s="4"/>
      <c r="Z216" s="13"/>
      <c r="AA216" s="25"/>
      <c r="AB216" s="3"/>
      <c r="AC216" s="3"/>
      <c r="AE216" s="106"/>
      <c r="AF216" s="105"/>
    </row>
    <row r="217" spans="1:32">
      <c r="A217" s="154"/>
      <c r="B217" s="154"/>
      <c r="C217" s="154"/>
      <c r="D217" s="154"/>
      <c r="E217" s="155"/>
      <c r="F217" s="156"/>
      <c r="G217" s="160"/>
      <c r="H217" s="4"/>
      <c r="I217" s="4"/>
      <c r="J217" s="4"/>
      <c r="K217" s="4"/>
      <c r="L217" s="4"/>
      <c r="M217" s="139"/>
      <c r="N217" s="3"/>
      <c r="O217" s="13"/>
      <c r="P217" s="13"/>
      <c r="Q217" s="13"/>
      <c r="R217" s="13"/>
      <c r="S217" s="13"/>
      <c r="T217" s="13"/>
      <c r="U217" s="13"/>
      <c r="V217" s="4"/>
      <c r="W217" s="4"/>
      <c r="X217" s="4"/>
      <c r="Z217" s="13"/>
      <c r="AA217" s="25"/>
      <c r="AB217" s="3"/>
      <c r="AC217" s="3"/>
      <c r="AE217" s="106"/>
      <c r="AF217" s="105"/>
    </row>
    <row r="218" spans="1:32">
      <c r="A218" s="154"/>
      <c r="B218" s="154"/>
      <c r="C218" s="154"/>
      <c r="D218" s="154"/>
      <c r="E218" s="155"/>
      <c r="F218" s="156"/>
      <c r="G218" s="160"/>
      <c r="H218" s="4"/>
      <c r="I218" s="4"/>
      <c r="J218" s="4"/>
      <c r="K218" s="4"/>
      <c r="L218" s="4"/>
      <c r="M218" s="139"/>
      <c r="N218" s="3"/>
      <c r="O218" s="13"/>
      <c r="P218" s="13"/>
      <c r="Q218" s="13"/>
      <c r="R218" s="13"/>
      <c r="S218" s="13"/>
      <c r="T218" s="13"/>
      <c r="U218" s="13"/>
      <c r="V218" s="4"/>
      <c r="W218" s="4"/>
      <c r="X218" s="4"/>
      <c r="Z218" s="13"/>
      <c r="AA218" s="25"/>
      <c r="AB218" s="3"/>
      <c r="AC218" s="3"/>
      <c r="AE218" s="106"/>
      <c r="AF218" s="105"/>
    </row>
    <row r="219" spans="1:32">
      <c r="A219" s="154"/>
      <c r="B219" s="154"/>
      <c r="C219" s="154"/>
      <c r="D219" s="154"/>
      <c r="E219" s="155"/>
      <c r="F219" s="156"/>
      <c r="G219" s="160"/>
      <c r="H219" s="4"/>
      <c r="I219" s="4"/>
      <c r="J219" s="4"/>
      <c r="K219" s="4"/>
      <c r="L219" s="4"/>
      <c r="M219" s="139"/>
      <c r="N219" s="3"/>
      <c r="O219" s="13"/>
      <c r="P219" s="13"/>
      <c r="Q219" s="13"/>
      <c r="R219" s="13"/>
      <c r="S219" s="13"/>
      <c r="T219" s="13"/>
      <c r="U219" s="13"/>
      <c r="V219" s="4"/>
      <c r="W219" s="4"/>
      <c r="X219" s="4"/>
      <c r="Z219" s="13"/>
      <c r="AA219" s="25"/>
      <c r="AB219" s="3"/>
      <c r="AC219" s="3"/>
      <c r="AE219" s="106"/>
      <c r="AF219" s="105"/>
    </row>
    <row r="220" spans="1:32">
      <c r="A220" s="154"/>
      <c r="B220" s="154"/>
      <c r="C220" s="154"/>
      <c r="D220" s="154"/>
      <c r="E220" s="155"/>
      <c r="F220" s="156"/>
      <c r="G220" s="160"/>
      <c r="H220" s="4"/>
      <c r="I220" s="4"/>
      <c r="J220" s="4"/>
      <c r="K220" s="4"/>
      <c r="L220" s="4"/>
      <c r="M220" s="139"/>
      <c r="N220" s="3"/>
      <c r="O220" s="13"/>
      <c r="P220" s="13"/>
      <c r="Q220" s="13"/>
      <c r="R220" s="13"/>
      <c r="S220" s="13"/>
      <c r="T220" s="13"/>
      <c r="U220" s="13"/>
      <c r="V220" s="4"/>
      <c r="W220" s="4"/>
      <c r="X220" s="4"/>
      <c r="Z220" s="13"/>
      <c r="AA220" s="25"/>
      <c r="AB220" s="3"/>
      <c r="AC220" s="3"/>
      <c r="AE220" s="106"/>
      <c r="AF220" s="105"/>
    </row>
    <row r="221" spans="1:32">
      <c r="A221" s="154"/>
      <c r="B221" s="154"/>
      <c r="C221" s="154"/>
      <c r="D221" s="154"/>
      <c r="E221" s="155"/>
      <c r="F221" s="156"/>
      <c r="G221" s="160"/>
      <c r="H221" s="4"/>
      <c r="I221" s="4"/>
      <c r="J221" s="4"/>
      <c r="K221" s="4"/>
      <c r="L221" s="4"/>
      <c r="M221" s="139"/>
      <c r="N221" s="3"/>
      <c r="O221" s="13"/>
      <c r="P221" s="13"/>
      <c r="Q221" s="13"/>
      <c r="R221" s="13"/>
      <c r="S221" s="13"/>
      <c r="T221" s="13"/>
      <c r="U221" s="13"/>
      <c r="V221" s="4"/>
      <c r="W221" s="4"/>
      <c r="X221" s="4"/>
      <c r="Z221" s="13"/>
      <c r="AA221" s="25"/>
      <c r="AB221" s="3"/>
      <c r="AC221" s="3"/>
      <c r="AE221" s="106"/>
      <c r="AF221" s="105"/>
    </row>
    <row r="222" spans="1:32">
      <c r="A222" s="154"/>
      <c r="B222" s="154"/>
      <c r="C222" s="154"/>
      <c r="D222" s="154"/>
      <c r="E222" s="155"/>
      <c r="F222" s="156"/>
      <c r="G222" s="160"/>
      <c r="H222" s="4"/>
      <c r="I222" s="4"/>
      <c r="J222" s="4"/>
      <c r="K222" s="4"/>
      <c r="L222" s="4"/>
      <c r="M222" s="139"/>
      <c r="N222" s="3"/>
      <c r="O222" s="13"/>
      <c r="P222" s="13"/>
      <c r="Q222" s="13"/>
      <c r="R222" s="13"/>
      <c r="S222" s="13"/>
      <c r="T222" s="13"/>
      <c r="U222" s="13"/>
      <c r="V222" s="4"/>
      <c r="W222" s="4"/>
      <c r="X222" s="4"/>
      <c r="Z222" s="13"/>
      <c r="AA222" s="25"/>
      <c r="AB222" s="3"/>
      <c r="AC222" s="3"/>
      <c r="AE222" s="106"/>
      <c r="AF222" s="105"/>
    </row>
    <row r="223" spans="1:32">
      <c r="A223" s="154"/>
      <c r="B223" s="154"/>
      <c r="C223" s="154"/>
      <c r="D223" s="154"/>
      <c r="E223" s="155"/>
      <c r="F223" s="156"/>
      <c r="G223" s="160"/>
      <c r="H223" s="4"/>
      <c r="I223" s="4"/>
      <c r="J223" s="4"/>
      <c r="K223" s="4"/>
      <c r="L223" s="4"/>
      <c r="M223" s="139"/>
      <c r="N223" s="3"/>
      <c r="O223" s="13"/>
      <c r="P223" s="13"/>
      <c r="Q223" s="13"/>
      <c r="R223" s="13"/>
      <c r="S223" s="13"/>
      <c r="T223" s="13"/>
      <c r="U223" s="13"/>
      <c r="V223" s="4"/>
      <c r="W223" s="4"/>
      <c r="X223" s="4"/>
      <c r="Z223" s="13"/>
      <c r="AA223" s="25"/>
      <c r="AB223" s="3"/>
      <c r="AC223" s="3"/>
      <c r="AE223" s="106"/>
      <c r="AF223" s="105"/>
    </row>
    <row r="224" spans="1:32">
      <c r="A224" s="154"/>
      <c r="B224" s="154"/>
      <c r="C224" s="154"/>
      <c r="D224" s="154"/>
      <c r="E224" s="155"/>
      <c r="F224" s="156"/>
      <c r="G224" s="160"/>
      <c r="H224" s="4"/>
      <c r="I224" s="4"/>
      <c r="J224" s="4"/>
      <c r="K224" s="4"/>
      <c r="L224" s="4"/>
      <c r="M224" s="139"/>
      <c r="N224" s="3"/>
      <c r="O224" s="13"/>
      <c r="P224" s="13"/>
      <c r="Q224" s="13"/>
      <c r="R224" s="13"/>
      <c r="S224" s="13"/>
      <c r="T224" s="13"/>
      <c r="U224" s="13"/>
      <c r="V224" s="4"/>
      <c r="W224" s="4"/>
      <c r="X224" s="4"/>
      <c r="Z224" s="13"/>
      <c r="AA224" s="25"/>
      <c r="AB224" s="3"/>
      <c r="AC224" s="3"/>
      <c r="AE224" s="106"/>
      <c r="AF224" s="105"/>
    </row>
    <row r="225" spans="1:32">
      <c r="A225" s="154"/>
      <c r="B225" s="154"/>
      <c r="C225" s="154"/>
      <c r="D225" s="154"/>
      <c r="E225" s="155"/>
      <c r="F225" s="156"/>
      <c r="G225" s="160"/>
      <c r="H225" s="4"/>
      <c r="I225" s="4"/>
      <c r="J225" s="4"/>
      <c r="K225" s="4"/>
      <c r="L225" s="4"/>
      <c r="M225" s="139"/>
      <c r="N225" s="3"/>
      <c r="O225" s="13"/>
      <c r="P225" s="13"/>
      <c r="Q225" s="13"/>
      <c r="R225" s="13"/>
      <c r="S225" s="13"/>
      <c r="T225" s="13"/>
      <c r="U225" s="13"/>
      <c r="V225" s="4"/>
      <c r="W225" s="4"/>
      <c r="X225" s="4"/>
      <c r="Z225" s="13"/>
      <c r="AA225" s="25"/>
      <c r="AB225" s="3"/>
      <c r="AC225" s="3"/>
      <c r="AE225" s="106"/>
      <c r="AF225" s="105"/>
    </row>
    <row r="226" spans="1:32">
      <c r="A226" s="154"/>
      <c r="B226" s="154"/>
      <c r="C226" s="154"/>
      <c r="D226" s="154"/>
      <c r="E226" s="155"/>
      <c r="F226" s="156"/>
      <c r="G226" s="160"/>
      <c r="H226" s="4"/>
      <c r="I226" s="4"/>
      <c r="J226" s="4"/>
      <c r="K226" s="4"/>
      <c r="L226" s="4"/>
      <c r="M226" s="139"/>
      <c r="N226" s="3"/>
      <c r="O226" s="13"/>
      <c r="P226" s="13"/>
      <c r="Q226" s="13"/>
      <c r="R226" s="13"/>
      <c r="S226" s="13"/>
      <c r="T226" s="13"/>
      <c r="U226" s="13"/>
      <c r="V226" s="4"/>
      <c r="W226" s="4"/>
      <c r="X226" s="4"/>
      <c r="Z226" s="13"/>
      <c r="AA226" s="25"/>
      <c r="AB226" s="3"/>
      <c r="AC226" s="3"/>
      <c r="AE226" s="106"/>
      <c r="AF226" s="105"/>
    </row>
    <row r="227" spans="1:32">
      <c r="A227" s="154"/>
      <c r="B227" s="154"/>
      <c r="C227" s="154"/>
      <c r="D227" s="154"/>
      <c r="E227" s="155"/>
      <c r="F227" s="156"/>
      <c r="G227" s="160"/>
      <c r="H227" s="4"/>
      <c r="I227" s="4"/>
      <c r="J227" s="4"/>
      <c r="K227" s="4"/>
      <c r="L227" s="4"/>
      <c r="M227" s="139"/>
      <c r="N227" s="3"/>
      <c r="O227" s="13"/>
      <c r="P227" s="13"/>
      <c r="Q227" s="13"/>
      <c r="R227" s="13"/>
      <c r="S227" s="13"/>
      <c r="T227" s="13"/>
      <c r="U227" s="13"/>
      <c r="V227" s="4"/>
      <c r="W227" s="4"/>
      <c r="X227" s="4"/>
      <c r="Z227" s="13"/>
      <c r="AA227" s="25"/>
      <c r="AB227" s="3"/>
      <c r="AC227" s="3"/>
      <c r="AE227" s="106"/>
      <c r="AF227" s="105"/>
    </row>
    <row r="228" spans="1:32">
      <c r="A228" s="154"/>
      <c r="B228" s="154"/>
      <c r="C228" s="154"/>
      <c r="D228" s="154"/>
      <c r="E228" s="155"/>
      <c r="F228" s="156"/>
      <c r="G228" s="160"/>
      <c r="H228" s="4"/>
      <c r="I228" s="4"/>
      <c r="J228" s="4"/>
      <c r="K228" s="4"/>
      <c r="L228" s="4"/>
      <c r="M228" s="139"/>
      <c r="N228" s="3"/>
      <c r="O228" s="13"/>
      <c r="P228" s="13"/>
      <c r="Q228" s="13"/>
      <c r="R228" s="13"/>
      <c r="S228" s="13"/>
      <c r="T228" s="13"/>
      <c r="U228" s="13"/>
      <c r="V228" s="4"/>
      <c r="W228" s="4"/>
      <c r="X228" s="4"/>
      <c r="Z228" s="13"/>
      <c r="AA228" s="25"/>
      <c r="AB228" s="3"/>
      <c r="AC228" s="3"/>
      <c r="AE228" s="106"/>
      <c r="AF228" s="105"/>
    </row>
    <row r="229" spans="1:32">
      <c r="A229" s="154"/>
      <c r="B229" s="154"/>
      <c r="C229" s="154"/>
      <c r="D229" s="154"/>
      <c r="E229" s="155"/>
      <c r="F229" s="156"/>
      <c r="G229" s="160"/>
      <c r="H229" s="4"/>
      <c r="I229" s="4"/>
      <c r="J229" s="4"/>
      <c r="K229" s="4"/>
      <c r="L229" s="4"/>
      <c r="M229" s="139"/>
      <c r="N229" s="3"/>
      <c r="O229" s="13"/>
      <c r="P229" s="13"/>
      <c r="Q229" s="13"/>
      <c r="R229" s="13"/>
      <c r="S229" s="13"/>
      <c r="T229" s="13"/>
      <c r="U229" s="13"/>
      <c r="V229" s="4"/>
      <c r="W229" s="4"/>
      <c r="X229" s="4"/>
      <c r="Z229" s="13"/>
      <c r="AA229" s="25"/>
      <c r="AB229" s="3"/>
      <c r="AC229" s="3"/>
      <c r="AE229" s="106"/>
      <c r="AF229" s="105"/>
    </row>
    <row r="230" spans="1:32">
      <c r="A230" s="154"/>
      <c r="B230" s="154"/>
      <c r="C230" s="154"/>
      <c r="D230" s="154"/>
      <c r="E230" s="155"/>
      <c r="F230" s="156"/>
      <c r="G230" s="160"/>
      <c r="H230" s="4"/>
      <c r="I230" s="4"/>
      <c r="J230" s="4"/>
      <c r="K230" s="4"/>
      <c r="L230" s="4"/>
      <c r="M230" s="139"/>
      <c r="N230" s="3"/>
      <c r="O230" s="13"/>
      <c r="P230" s="13"/>
      <c r="Q230" s="13"/>
      <c r="R230" s="13"/>
      <c r="S230" s="13"/>
      <c r="T230" s="13"/>
      <c r="U230" s="13"/>
      <c r="V230" s="4"/>
      <c r="W230" s="4"/>
      <c r="X230" s="4"/>
      <c r="Z230" s="13"/>
      <c r="AA230" s="25"/>
      <c r="AB230" s="3"/>
      <c r="AC230" s="3"/>
      <c r="AE230" s="106"/>
      <c r="AF230" s="105"/>
    </row>
    <row r="231" spans="1:32">
      <c r="A231" s="154"/>
      <c r="B231" s="154"/>
      <c r="C231" s="154"/>
      <c r="D231" s="154"/>
      <c r="E231" s="155"/>
      <c r="F231" s="156"/>
      <c r="G231" s="160"/>
      <c r="H231" s="4"/>
      <c r="I231" s="4"/>
      <c r="J231" s="4"/>
      <c r="K231" s="4"/>
      <c r="L231" s="4"/>
      <c r="M231" s="139"/>
      <c r="N231" s="3"/>
      <c r="O231" s="13"/>
      <c r="P231" s="13"/>
      <c r="Q231" s="13"/>
      <c r="R231" s="13"/>
      <c r="S231" s="13"/>
      <c r="T231" s="13"/>
      <c r="U231" s="13"/>
      <c r="V231" s="4"/>
      <c r="W231" s="4"/>
      <c r="X231" s="4"/>
      <c r="Z231" s="13"/>
      <c r="AA231" s="25"/>
      <c r="AB231" s="3"/>
      <c r="AC231" s="3"/>
      <c r="AE231" s="106"/>
      <c r="AF231" s="105"/>
    </row>
    <row r="232" spans="1:32">
      <c r="A232" s="154"/>
      <c r="B232" s="154"/>
      <c r="C232" s="154"/>
      <c r="D232" s="154"/>
      <c r="E232" s="155"/>
      <c r="F232" s="156"/>
      <c r="G232" s="160"/>
      <c r="H232" s="4"/>
      <c r="I232" s="4"/>
      <c r="J232" s="4"/>
      <c r="K232" s="4"/>
      <c r="L232" s="4"/>
      <c r="M232" s="139"/>
      <c r="N232" s="3"/>
      <c r="O232" s="13"/>
      <c r="P232" s="13"/>
      <c r="Q232" s="13"/>
      <c r="R232" s="13"/>
      <c r="S232" s="13"/>
      <c r="T232" s="13"/>
      <c r="U232" s="13"/>
      <c r="V232" s="4"/>
      <c r="W232" s="4"/>
      <c r="X232" s="4"/>
      <c r="Z232" s="13"/>
      <c r="AA232" s="25"/>
      <c r="AB232" s="3"/>
      <c r="AC232" s="3"/>
      <c r="AE232" s="106"/>
      <c r="AF232" s="105"/>
    </row>
    <row r="233" spans="1:32">
      <c r="A233" s="154"/>
      <c r="B233" s="154"/>
      <c r="C233" s="154"/>
      <c r="D233" s="154"/>
      <c r="E233" s="155"/>
      <c r="F233" s="156"/>
      <c r="G233" s="160"/>
      <c r="H233" s="4"/>
      <c r="I233" s="4"/>
      <c r="J233" s="4"/>
      <c r="K233" s="4"/>
      <c r="L233" s="4"/>
      <c r="M233" s="139"/>
      <c r="N233" s="3"/>
      <c r="O233" s="13"/>
      <c r="P233" s="13"/>
      <c r="Q233" s="13"/>
      <c r="R233" s="13"/>
      <c r="S233" s="13"/>
      <c r="T233" s="13"/>
      <c r="U233" s="13"/>
      <c r="V233" s="4"/>
      <c r="W233" s="4"/>
      <c r="X233" s="4"/>
      <c r="Z233" s="13"/>
      <c r="AA233" s="25"/>
      <c r="AB233" s="3"/>
      <c r="AC233" s="3"/>
      <c r="AE233" s="106"/>
      <c r="AF233" s="105"/>
    </row>
    <row r="234" spans="1:32">
      <c r="A234" s="154"/>
      <c r="B234" s="154"/>
      <c r="C234" s="154"/>
      <c r="D234" s="154"/>
      <c r="E234" s="155"/>
      <c r="F234" s="156"/>
      <c r="G234" s="160"/>
      <c r="H234" s="4"/>
      <c r="I234" s="4"/>
      <c r="J234" s="4"/>
      <c r="K234" s="4"/>
      <c r="L234" s="4"/>
      <c r="M234" s="139"/>
      <c r="N234" s="3"/>
      <c r="O234" s="13"/>
      <c r="P234" s="13"/>
      <c r="Q234" s="13"/>
      <c r="R234" s="13"/>
      <c r="S234" s="13"/>
      <c r="T234" s="13"/>
      <c r="U234" s="13"/>
      <c r="V234" s="4"/>
      <c r="W234" s="4"/>
      <c r="X234" s="4"/>
      <c r="Z234" s="13"/>
      <c r="AA234" s="25"/>
      <c r="AB234" s="3"/>
      <c r="AC234" s="3"/>
      <c r="AE234" s="106"/>
      <c r="AF234" s="105"/>
    </row>
    <row r="235" spans="1:32">
      <c r="A235" s="154"/>
      <c r="B235" s="154"/>
      <c r="C235" s="154"/>
      <c r="D235" s="154"/>
      <c r="E235" s="155"/>
      <c r="F235" s="156"/>
      <c r="G235" s="160"/>
      <c r="H235" s="4"/>
      <c r="I235" s="4"/>
      <c r="J235" s="4"/>
      <c r="K235" s="4"/>
      <c r="L235" s="4"/>
      <c r="M235" s="139"/>
      <c r="N235" s="3"/>
      <c r="O235" s="13"/>
      <c r="P235" s="13"/>
      <c r="Q235" s="13"/>
      <c r="R235" s="13"/>
      <c r="S235" s="13"/>
      <c r="T235" s="13"/>
      <c r="U235" s="13"/>
      <c r="V235" s="4"/>
      <c r="W235" s="4"/>
      <c r="X235" s="4"/>
      <c r="Z235" s="13"/>
      <c r="AA235" s="25"/>
      <c r="AB235" s="3"/>
      <c r="AC235" s="3"/>
      <c r="AE235" s="106"/>
      <c r="AF235" s="105"/>
    </row>
    <row r="236" spans="1:32">
      <c r="A236" s="154"/>
      <c r="B236" s="154"/>
      <c r="C236" s="154"/>
      <c r="D236" s="154"/>
      <c r="E236" s="155"/>
      <c r="F236" s="156"/>
      <c r="G236" s="160"/>
      <c r="H236" s="4"/>
      <c r="I236" s="4"/>
      <c r="J236" s="4"/>
      <c r="K236" s="4"/>
      <c r="L236" s="4"/>
      <c r="M236" s="139"/>
      <c r="N236" s="3"/>
      <c r="O236" s="13"/>
      <c r="P236" s="13"/>
      <c r="Q236" s="13"/>
      <c r="R236" s="13"/>
      <c r="S236" s="13"/>
      <c r="T236" s="13"/>
      <c r="U236" s="13"/>
      <c r="V236" s="4"/>
      <c r="W236" s="4"/>
      <c r="X236" s="4"/>
      <c r="Z236" s="13"/>
      <c r="AA236" s="25"/>
      <c r="AB236" s="3"/>
      <c r="AC236" s="3"/>
      <c r="AE236" s="106"/>
      <c r="AF236" s="105"/>
    </row>
    <row r="237" spans="1:32">
      <c r="A237" s="154"/>
      <c r="B237" s="154"/>
      <c r="C237" s="154"/>
      <c r="D237" s="154"/>
      <c r="E237" s="155"/>
      <c r="F237" s="156"/>
      <c r="G237" s="160"/>
      <c r="H237" s="4"/>
      <c r="I237" s="4"/>
      <c r="J237" s="4"/>
      <c r="K237" s="4"/>
      <c r="L237" s="4"/>
      <c r="M237" s="139"/>
      <c r="N237" s="3"/>
      <c r="O237" s="13"/>
      <c r="P237" s="13"/>
      <c r="Q237" s="13"/>
      <c r="R237" s="13"/>
      <c r="S237" s="13"/>
      <c r="T237" s="13"/>
      <c r="U237" s="13"/>
      <c r="V237" s="4"/>
      <c r="W237" s="4"/>
      <c r="X237" s="4"/>
      <c r="Z237" s="13"/>
      <c r="AA237" s="25"/>
      <c r="AB237" s="3"/>
      <c r="AC237" s="3"/>
      <c r="AE237" s="106"/>
      <c r="AF237" s="105"/>
    </row>
    <row r="238" spans="1:32">
      <c r="A238" s="154"/>
      <c r="B238" s="154"/>
      <c r="C238" s="154"/>
      <c r="D238" s="154"/>
      <c r="E238" s="155"/>
      <c r="F238" s="156"/>
      <c r="G238" s="160"/>
      <c r="H238" s="4"/>
      <c r="I238" s="4"/>
      <c r="J238" s="4"/>
      <c r="K238" s="4"/>
      <c r="L238" s="4"/>
      <c r="M238" s="139"/>
      <c r="N238" s="3"/>
      <c r="O238" s="13"/>
      <c r="P238" s="13"/>
      <c r="Q238" s="13"/>
      <c r="R238" s="13"/>
      <c r="S238" s="13"/>
      <c r="T238" s="13"/>
      <c r="U238" s="13"/>
      <c r="V238" s="4"/>
      <c r="W238" s="4"/>
      <c r="X238" s="4"/>
      <c r="Z238" s="13"/>
      <c r="AA238" s="25"/>
      <c r="AB238" s="3"/>
      <c r="AC238" s="3"/>
      <c r="AE238" s="106"/>
      <c r="AF238" s="105"/>
    </row>
    <row r="239" spans="1:32">
      <c r="A239" s="154"/>
      <c r="B239" s="154"/>
      <c r="C239" s="154"/>
      <c r="D239" s="154"/>
      <c r="E239" s="155"/>
      <c r="F239" s="156"/>
      <c r="G239" s="160"/>
      <c r="H239" s="4"/>
      <c r="I239" s="4"/>
      <c r="J239" s="4"/>
      <c r="K239" s="4"/>
      <c r="L239" s="4"/>
      <c r="M239" s="139"/>
      <c r="N239" s="3"/>
      <c r="O239" s="13"/>
      <c r="P239" s="13"/>
      <c r="Q239" s="13"/>
      <c r="R239" s="13"/>
      <c r="S239" s="13"/>
      <c r="T239" s="13"/>
      <c r="U239" s="13"/>
      <c r="V239" s="4"/>
      <c r="W239" s="4"/>
      <c r="X239" s="4"/>
      <c r="Z239" s="13"/>
      <c r="AA239" s="25"/>
      <c r="AB239" s="3"/>
      <c r="AC239" s="3"/>
      <c r="AE239" s="106"/>
      <c r="AF239" s="105"/>
    </row>
    <row r="240" spans="1:32">
      <c r="A240" s="154"/>
      <c r="B240" s="154"/>
      <c r="C240" s="154"/>
      <c r="D240" s="154"/>
      <c r="E240" s="155"/>
      <c r="F240" s="156"/>
      <c r="G240" s="160"/>
      <c r="H240" s="4"/>
      <c r="I240" s="4"/>
      <c r="J240" s="4"/>
      <c r="K240" s="4"/>
      <c r="L240" s="4"/>
      <c r="M240" s="139"/>
      <c r="N240" s="3"/>
      <c r="O240" s="13"/>
      <c r="P240" s="13"/>
      <c r="Q240" s="13"/>
      <c r="R240" s="13"/>
      <c r="S240" s="13"/>
      <c r="T240" s="13"/>
      <c r="U240" s="13"/>
      <c r="V240" s="4"/>
      <c r="W240" s="4"/>
      <c r="X240" s="4"/>
      <c r="Z240" s="13"/>
      <c r="AA240" s="25"/>
      <c r="AB240" s="3"/>
      <c r="AC240" s="3"/>
      <c r="AE240" s="106"/>
      <c r="AF240" s="105"/>
    </row>
    <row r="241" spans="1:32">
      <c r="A241" s="154"/>
      <c r="B241" s="154"/>
      <c r="C241" s="154"/>
      <c r="D241" s="154"/>
      <c r="E241" s="155"/>
      <c r="F241" s="156"/>
      <c r="G241" s="160"/>
      <c r="H241" s="4"/>
      <c r="I241" s="4"/>
      <c r="J241" s="4"/>
      <c r="K241" s="4"/>
      <c r="L241" s="4"/>
      <c r="M241" s="139"/>
      <c r="N241" s="3"/>
      <c r="O241" s="13"/>
      <c r="P241" s="13"/>
      <c r="Q241" s="13"/>
      <c r="R241" s="13"/>
      <c r="S241" s="13"/>
      <c r="T241" s="13"/>
      <c r="U241" s="13"/>
      <c r="V241" s="4"/>
      <c r="W241" s="4"/>
      <c r="X241" s="4"/>
      <c r="Z241" s="13"/>
      <c r="AA241" s="25"/>
      <c r="AB241" s="3"/>
      <c r="AC241" s="3"/>
      <c r="AE241" s="106"/>
      <c r="AF241" s="105"/>
    </row>
    <row r="242" spans="1:32">
      <c r="A242" s="154"/>
      <c r="B242" s="154"/>
      <c r="C242" s="154"/>
      <c r="D242" s="154"/>
      <c r="E242" s="155"/>
      <c r="F242" s="156"/>
      <c r="G242" s="160"/>
      <c r="H242" s="4"/>
      <c r="I242" s="4"/>
      <c r="J242" s="4"/>
      <c r="K242" s="4"/>
      <c r="L242" s="4"/>
      <c r="M242" s="139"/>
      <c r="N242" s="3"/>
      <c r="O242" s="13"/>
      <c r="P242" s="13"/>
      <c r="Q242" s="13"/>
      <c r="R242" s="13"/>
      <c r="S242" s="13"/>
      <c r="T242" s="13"/>
      <c r="U242" s="13"/>
      <c r="V242" s="4"/>
      <c r="W242" s="4"/>
      <c r="X242" s="4"/>
      <c r="Z242" s="13"/>
      <c r="AA242" s="25"/>
      <c r="AB242" s="3"/>
      <c r="AC242" s="3"/>
      <c r="AE242" s="106"/>
      <c r="AF242" s="105"/>
    </row>
    <row r="243" spans="1:32">
      <c r="A243" s="154"/>
      <c r="B243" s="154"/>
      <c r="C243" s="154"/>
      <c r="D243" s="154"/>
      <c r="E243" s="155"/>
      <c r="F243" s="156"/>
      <c r="G243" s="160"/>
      <c r="H243" s="4"/>
      <c r="I243" s="4"/>
      <c r="J243" s="4"/>
      <c r="K243" s="4"/>
      <c r="L243" s="4"/>
      <c r="M243" s="139"/>
      <c r="N243" s="3"/>
      <c r="O243" s="13"/>
      <c r="P243" s="13"/>
      <c r="Q243" s="13"/>
      <c r="R243" s="13"/>
      <c r="S243" s="13"/>
      <c r="T243" s="13"/>
      <c r="U243" s="13"/>
      <c r="V243" s="4"/>
      <c r="W243" s="4"/>
      <c r="X243" s="4"/>
      <c r="Z243" s="13"/>
      <c r="AA243" s="25"/>
      <c r="AB243" s="3"/>
      <c r="AC243" s="3"/>
      <c r="AE243" s="106"/>
      <c r="AF243" s="105"/>
    </row>
    <row r="244" spans="1:32">
      <c r="A244" s="154"/>
      <c r="B244" s="154"/>
      <c r="C244" s="154"/>
      <c r="D244" s="154"/>
      <c r="E244" s="155"/>
      <c r="F244" s="156"/>
      <c r="G244" s="160"/>
      <c r="H244" s="4"/>
      <c r="I244" s="4"/>
      <c r="J244" s="4"/>
      <c r="K244" s="4"/>
      <c r="L244" s="4"/>
      <c r="M244" s="139"/>
      <c r="N244" s="3"/>
      <c r="O244" s="13"/>
      <c r="P244" s="13"/>
      <c r="Q244" s="13"/>
      <c r="R244" s="13"/>
      <c r="S244" s="13"/>
      <c r="T244" s="13"/>
      <c r="U244" s="13"/>
      <c r="V244" s="4"/>
      <c r="W244" s="4"/>
      <c r="X244" s="4"/>
      <c r="Z244" s="13"/>
      <c r="AA244" s="25"/>
      <c r="AB244" s="3"/>
      <c r="AC244" s="3"/>
      <c r="AE244" s="106"/>
      <c r="AF244" s="105"/>
    </row>
    <row r="245" spans="1:32">
      <c r="A245" s="154"/>
      <c r="B245" s="154"/>
      <c r="C245" s="154"/>
      <c r="D245" s="154"/>
      <c r="E245" s="155"/>
      <c r="F245" s="156"/>
      <c r="G245" s="160"/>
      <c r="H245" s="4"/>
      <c r="I245" s="4"/>
      <c r="J245" s="4"/>
      <c r="K245" s="4"/>
      <c r="L245" s="4"/>
      <c r="M245" s="139"/>
      <c r="N245" s="3"/>
      <c r="O245" s="13"/>
      <c r="P245" s="13"/>
      <c r="Q245" s="13"/>
      <c r="R245" s="13"/>
      <c r="S245" s="13"/>
      <c r="T245" s="13"/>
      <c r="U245" s="13"/>
      <c r="V245" s="4"/>
      <c r="W245" s="4"/>
      <c r="X245" s="4"/>
      <c r="Z245" s="13"/>
      <c r="AA245" s="25"/>
      <c r="AB245" s="3"/>
      <c r="AC245" s="3"/>
      <c r="AE245" s="106"/>
      <c r="AF245" s="105"/>
    </row>
    <row r="246" spans="1:32">
      <c r="A246" s="154"/>
      <c r="B246" s="154"/>
      <c r="C246" s="154"/>
      <c r="D246" s="154"/>
      <c r="E246" s="155"/>
      <c r="F246" s="156"/>
      <c r="G246" s="160"/>
      <c r="H246" s="4"/>
      <c r="I246" s="4"/>
      <c r="J246" s="4"/>
      <c r="K246" s="4"/>
      <c r="L246" s="4"/>
      <c r="M246" s="139"/>
      <c r="N246" s="3"/>
      <c r="O246" s="13"/>
      <c r="P246" s="13"/>
      <c r="Q246" s="13"/>
      <c r="R246" s="13"/>
      <c r="S246" s="13"/>
      <c r="T246" s="13"/>
      <c r="U246" s="13"/>
      <c r="V246" s="4"/>
      <c r="W246" s="4"/>
      <c r="X246" s="4"/>
      <c r="Z246" s="13"/>
      <c r="AA246" s="25"/>
      <c r="AB246" s="3"/>
      <c r="AC246" s="3"/>
      <c r="AE246" s="106"/>
      <c r="AF246" s="105"/>
    </row>
    <row r="247" spans="1:32">
      <c r="A247" s="154"/>
      <c r="B247" s="154"/>
      <c r="C247" s="154"/>
      <c r="D247" s="154"/>
      <c r="E247" s="155"/>
      <c r="F247" s="156"/>
      <c r="G247" s="160"/>
      <c r="H247" s="4"/>
      <c r="I247" s="4"/>
      <c r="J247" s="4"/>
      <c r="K247" s="4"/>
      <c r="L247" s="4"/>
      <c r="M247" s="139"/>
      <c r="N247" s="3"/>
      <c r="O247" s="13"/>
      <c r="P247" s="13"/>
      <c r="Q247" s="13"/>
      <c r="R247" s="13"/>
      <c r="S247" s="13"/>
      <c r="T247" s="13"/>
      <c r="U247" s="13"/>
      <c r="V247" s="4"/>
      <c r="W247" s="4"/>
      <c r="X247" s="4"/>
      <c r="Z247" s="13"/>
      <c r="AA247" s="25"/>
      <c r="AB247" s="3"/>
      <c r="AC247" s="3"/>
      <c r="AE247" s="106"/>
      <c r="AF247" s="105"/>
    </row>
    <row r="248" spans="1:32">
      <c r="A248" s="154"/>
      <c r="B248" s="154"/>
      <c r="C248" s="154"/>
      <c r="D248" s="154"/>
      <c r="E248" s="155"/>
      <c r="F248" s="156"/>
      <c r="G248" s="160"/>
      <c r="H248" s="4"/>
      <c r="I248" s="4"/>
      <c r="J248" s="4"/>
      <c r="K248" s="4"/>
      <c r="L248" s="4"/>
      <c r="M248" s="139"/>
      <c r="N248" s="3"/>
      <c r="O248" s="13"/>
      <c r="P248" s="13"/>
      <c r="Q248" s="13"/>
      <c r="R248" s="13"/>
      <c r="S248" s="13"/>
      <c r="T248" s="13"/>
      <c r="U248" s="13"/>
      <c r="V248" s="4"/>
      <c r="W248" s="4"/>
      <c r="X248" s="4"/>
      <c r="Z248" s="13"/>
      <c r="AA248" s="25"/>
      <c r="AB248" s="3"/>
      <c r="AC248" s="3"/>
      <c r="AE248" s="106"/>
      <c r="AF248" s="105"/>
    </row>
    <row r="249" spans="1:32">
      <c r="A249" s="154"/>
      <c r="B249" s="154"/>
      <c r="C249" s="154"/>
      <c r="D249" s="154"/>
      <c r="E249" s="155"/>
      <c r="F249" s="156"/>
      <c r="G249" s="160"/>
      <c r="H249" s="4"/>
      <c r="I249" s="4"/>
      <c r="J249" s="4"/>
      <c r="K249" s="4"/>
      <c r="L249" s="4"/>
      <c r="M249" s="139"/>
      <c r="N249" s="3"/>
      <c r="O249" s="13"/>
      <c r="P249" s="13"/>
      <c r="Q249" s="13"/>
      <c r="R249" s="13"/>
      <c r="S249" s="13"/>
      <c r="T249" s="13"/>
      <c r="U249" s="13"/>
      <c r="V249" s="4"/>
      <c r="W249" s="4"/>
      <c r="X249" s="4"/>
      <c r="Z249" s="13"/>
      <c r="AA249" s="25"/>
      <c r="AB249" s="3"/>
      <c r="AC249" s="3"/>
      <c r="AE249" s="106"/>
      <c r="AF249" s="105"/>
    </row>
    <row r="250" spans="1:32">
      <c r="A250" s="154"/>
      <c r="B250" s="154"/>
      <c r="C250" s="154"/>
      <c r="D250" s="154"/>
      <c r="E250" s="155"/>
      <c r="F250" s="156"/>
      <c r="G250" s="160"/>
      <c r="H250" s="4"/>
      <c r="I250" s="4"/>
      <c r="J250" s="4"/>
      <c r="K250" s="4"/>
      <c r="L250" s="4"/>
      <c r="M250" s="139"/>
      <c r="N250" s="3"/>
      <c r="O250" s="13"/>
      <c r="P250" s="13"/>
      <c r="Q250" s="13"/>
      <c r="R250" s="13"/>
      <c r="S250" s="13"/>
      <c r="T250" s="13"/>
      <c r="U250" s="13"/>
      <c r="V250" s="4"/>
      <c r="W250" s="4"/>
      <c r="X250" s="4"/>
      <c r="Z250" s="13"/>
      <c r="AA250" s="25"/>
      <c r="AB250" s="3"/>
      <c r="AC250" s="3"/>
      <c r="AE250" s="106"/>
      <c r="AF250" s="105"/>
    </row>
    <row r="251" spans="1:32">
      <c r="A251" s="154"/>
      <c r="B251" s="154"/>
      <c r="C251" s="154"/>
      <c r="D251" s="154"/>
      <c r="E251" s="155"/>
      <c r="F251" s="156"/>
      <c r="G251" s="160"/>
      <c r="H251" s="4"/>
      <c r="I251" s="4"/>
      <c r="J251" s="4"/>
      <c r="K251" s="4"/>
      <c r="L251" s="4"/>
      <c r="M251" s="139"/>
      <c r="N251" s="3"/>
      <c r="O251" s="13"/>
      <c r="P251" s="13"/>
      <c r="Q251" s="13"/>
      <c r="R251" s="13"/>
      <c r="S251" s="13"/>
      <c r="T251" s="13"/>
      <c r="U251" s="13"/>
      <c r="V251" s="4"/>
      <c r="W251" s="4"/>
      <c r="X251" s="4"/>
      <c r="Z251" s="13"/>
      <c r="AA251" s="25"/>
      <c r="AB251" s="3"/>
      <c r="AC251" s="3"/>
      <c r="AE251" s="106"/>
      <c r="AF251" s="105"/>
    </row>
    <row r="252" spans="1:32">
      <c r="A252" s="154"/>
      <c r="B252" s="154"/>
      <c r="C252" s="154"/>
      <c r="D252" s="154"/>
      <c r="E252" s="155"/>
      <c r="F252" s="156"/>
      <c r="G252" s="160"/>
      <c r="H252" s="4"/>
      <c r="I252" s="4"/>
      <c r="J252" s="4"/>
      <c r="K252" s="4"/>
      <c r="L252" s="4"/>
      <c r="M252" s="139"/>
      <c r="N252" s="3"/>
      <c r="O252" s="13"/>
      <c r="P252" s="13"/>
      <c r="Q252" s="13"/>
      <c r="R252" s="13"/>
      <c r="S252" s="13"/>
      <c r="T252" s="13"/>
      <c r="U252" s="13"/>
      <c r="V252" s="4"/>
      <c r="W252" s="4"/>
      <c r="X252" s="4"/>
      <c r="Z252" s="13"/>
      <c r="AA252" s="25"/>
      <c r="AB252" s="3"/>
      <c r="AC252" s="3"/>
      <c r="AE252" s="106"/>
      <c r="AF252" s="105"/>
    </row>
    <row r="253" spans="1:32">
      <c r="A253" s="154"/>
      <c r="B253" s="154"/>
      <c r="C253" s="154"/>
      <c r="D253" s="154"/>
      <c r="E253" s="155"/>
      <c r="F253" s="156"/>
      <c r="G253" s="160"/>
      <c r="H253" s="4"/>
      <c r="I253" s="4"/>
      <c r="J253" s="4"/>
      <c r="K253" s="4"/>
      <c r="L253" s="4"/>
      <c r="M253" s="139"/>
      <c r="N253" s="3"/>
      <c r="O253" s="13"/>
      <c r="P253" s="13"/>
      <c r="Q253" s="13"/>
      <c r="R253" s="13"/>
      <c r="S253" s="13"/>
      <c r="T253" s="13"/>
      <c r="U253" s="13"/>
      <c r="V253" s="4"/>
      <c r="W253" s="4"/>
      <c r="X253" s="4"/>
      <c r="Z253" s="13"/>
      <c r="AA253" s="25"/>
      <c r="AB253" s="3"/>
      <c r="AC253" s="3"/>
      <c r="AE253" s="106"/>
      <c r="AF253" s="105"/>
    </row>
    <row r="254" spans="1:32">
      <c r="A254" s="154"/>
      <c r="B254" s="154"/>
      <c r="C254" s="154"/>
      <c r="D254" s="154"/>
      <c r="E254" s="155"/>
      <c r="F254" s="156"/>
      <c r="G254" s="160"/>
      <c r="H254" s="4"/>
      <c r="I254" s="4"/>
      <c r="J254" s="4"/>
      <c r="K254" s="4"/>
      <c r="L254" s="4"/>
      <c r="M254" s="139"/>
      <c r="N254" s="3"/>
      <c r="O254" s="13"/>
      <c r="P254" s="13"/>
      <c r="Q254" s="13"/>
      <c r="R254" s="13"/>
      <c r="S254" s="13"/>
      <c r="T254" s="13"/>
      <c r="U254" s="13"/>
      <c r="V254" s="4"/>
      <c r="W254" s="4"/>
      <c r="X254" s="4"/>
      <c r="Z254" s="13"/>
      <c r="AA254" s="25"/>
      <c r="AB254" s="3"/>
      <c r="AC254" s="3"/>
      <c r="AE254" s="106"/>
      <c r="AF254" s="105"/>
    </row>
    <row r="255" spans="1:32">
      <c r="A255" s="154"/>
      <c r="B255" s="154"/>
      <c r="C255" s="154"/>
      <c r="D255" s="154"/>
      <c r="E255" s="155"/>
      <c r="F255" s="156"/>
      <c r="G255" s="160"/>
      <c r="H255" s="4"/>
      <c r="I255" s="4"/>
      <c r="J255" s="4"/>
      <c r="K255" s="4"/>
      <c r="L255" s="4"/>
      <c r="M255" s="139"/>
      <c r="N255" s="3"/>
      <c r="O255" s="13"/>
      <c r="P255" s="13"/>
      <c r="Q255" s="13"/>
      <c r="R255" s="13"/>
      <c r="S255" s="13"/>
      <c r="T255" s="13"/>
      <c r="U255" s="13"/>
      <c r="V255" s="4"/>
      <c r="W255" s="4"/>
      <c r="X255" s="4"/>
      <c r="Z255" s="13"/>
      <c r="AA255" s="25"/>
      <c r="AB255" s="3"/>
      <c r="AC255" s="3"/>
      <c r="AE255" s="106"/>
      <c r="AF255" s="105"/>
    </row>
    <row r="256" spans="1:32">
      <c r="A256" s="154"/>
      <c r="B256" s="154"/>
      <c r="C256" s="154"/>
      <c r="D256" s="154"/>
      <c r="E256" s="155"/>
      <c r="F256" s="156"/>
      <c r="G256" s="160"/>
      <c r="H256" s="4"/>
      <c r="I256" s="4"/>
      <c r="J256" s="4"/>
      <c r="K256" s="4"/>
      <c r="L256" s="4"/>
      <c r="M256" s="139"/>
      <c r="N256" s="3"/>
      <c r="O256" s="13"/>
      <c r="P256" s="13"/>
      <c r="Q256" s="13"/>
      <c r="R256" s="13"/>
      <c r="S256" s="13"/>
      <c r="T256" s="13"/>
      <c r="U256" s="13"/>
      <c r="V256" s="4"/>
      <c r="W256" s="4"/>
      <c r="X256" s="4"/>
      <c r="Z256" s="13"/>
      <c r="AA256" s="25"/>
      <c r="AB256" s="3"/>
      <c r="AC256" s="3"/>
      <c r="AE256" s="106"/>
      <c r="AF256" s="105"/>
    </row>
    <row r="257" spans="1:32">
      <c r="A257" s="154"/>
      <c r="B257" s="154"/>
      <c r="C257" s="154"/>
      <c r="D257" s="154"/>
      <c r="E257" s="155"/>
      <c r="F257" s="156"/>
      <c r="G257" s="160"/>
      <c r="H257" s="4"/>
      <c r="I257" s="4"/>
      <c r="J257" s="4"/>
      <c r="K257" s="4"/>
      <c r="L257" s="4"/>
      <c r="M257" s="139"/>
      <c r="N257" s="3"/>
      <c r="O257" s="13"/>
      <c r="P257" s="13"/>
      <c r="Q257" s="13"/>
      <c r="R257" s="13"/>
      <c r="S257" s="13"/>
      <c r="T257" s="13"/>
      <c r="U257" s="13"/>
      <c r="V257" s="4"/>
      <c r="W257" s="4"/>
      <c r="X257" s="4"/>
      <c r="Z257" s="13"/>
      <c r="AA257" s="25"/>
      <c r="AB257" s="3"/>
      <c r="AC257" s="3"/>
      <c r="AE257" s="106"/>
      <c r="AF257" s="105"/>
    </row>
    <row r="258" spans="1:32">
      <c r="A258" s="154"/>
      <c r="B258" s="154"/>
      <c r="C258" s="154"/>
      <c r="D258" s="154"/>
      <c r="E258" s="155"/>
      <c r="F258" s="156"/>
      <c r="G258" s="160"/>
      <c r="H258" s="4"/>
      <c r="I258" s="4"/>
      <c r="J258" s="4"/>
      <c r="K258" s="4"/>
      <c r="L258" s="4"/>
      <c r="M258" s="139"/>
      <c r="N258" s="3"/>
      <c r="O258" s="13"/>
      <c r="P258" s="13"/>
      <c r="Q258" s="13"/>
      <c r="R258" s="13"/>
      <c r="S258" s="13"/>
      <c r="T258" s="13"/>
      <c r="U258" s="13"/>
      <c r="V258" s="4"/>
      <c r="W258" s="4"/>
      <c r="X258" s="4"/>
      <c r="Z258" s="13"/>
      <c r="AA258" s="25"/>
      <c r="AB258" s="3"/>
      <c r="AC258" s="3"/>
      <c r="AE258" s="106"/>
      <c r="AF258" s="105"/>
    </row>
    <row r="259" spans="1:32">
      <c r="A259" s="154"/>
      <c r="B259" s="154"/>
      <c r="C259" s="154"/>
      <c r="D259" s="154"/>
      <c r="E259" s="155"/>
      <c r="F259" s="156"/>
      <c r="G259" s="160"/>
      <c r="H259" s="4"/>
      <c r="I259" s="4"/>
      <c r="J259" s="4"/>
      <c r="K259" s="4"/>
      <c r="L259" s="4"/>
      <c r="M259" s="139"/>
      <c r="N259" s="3"/>
      <c r="O259" s="13"/>
      <c r="P259" s="13"/>
      <c r="Q259" s="13"/>
      <c r="R259" s="13"/>
      <c r="S259" s="13"/>
      <c r="T259" s="13"/>
      <c r="U259" s="13"/>
      <c r="V259" s="4"/>
      <c r="W259" s="4"/>
      <c r="X259" s="4"/>
      <c r="Z259" s="13"/>
      <c r="AA259" s="25"/>
      <c r="AB259" s="3"/>
      <c r="AC259" s="3"/>
      <c r="AE259" s="106"/>
      <c r="AF259" s="105"/>
    </row>
    <row r="260" spans="1:32">
      <c r="A260" s="154"/>
      <c r="B260" s="154"/>
      <c r="C260" s="154"/>
      <c r="D260" s="154"/>
      <c r="E260" s="155"/>
      <c r="F260" s="156"/>
      <c r="G260" s="160"/>
      <c r="H260" s="4"/>
      <c r="I260" s="4"/>
      <c r="J260" s="4"/>
      <c r="K260" s="4"/>
      <c r="L260" s="4"/>
      <c r="M260" s="139"/>
      <c r="N260" s="3"/>
      <c r="O260" s="13"/>
      <c r="P260" s="13"/>
      <c r="Q260" s="13"/>
      <c r="R260" s="13"/>
      <c r="S260" s="13"/>
      <c r="T260" s="13"/>
      <c r="U260" s="13"/>
      <c r="V260" s="4"/>
      <c r="W260" s="4"/>
      <c r="X260" s="4"/>
      <c r="Z260" s="13"/>
      <c r="AA260" s="25"/>
      <c r="AB260" s="3"/>
      <c r="AC260" s="3"/>
      <c r="AE260" s="106"/>
      <c r="AF260" s="105"/>
    </row>
    <row r="261" spans="1:32">
      <c r="A261" s="154"/>
      <c r="B261" s="154"/>
      <c r="C261" s="154"/>
      <c r="D261" s="154"/>
      <c r="E261" s="155"/>
      <c r="F261" s="156"/>
      <c r="G261" s="160"/>
      <c r="H261" s="4"/>
      <c r="I261" s="4"/>
      <c r="J261" s="4"/>
      <c r="K261" s="4"/>
      <c r="L261" s="4"/>
      <c r="M261" s="139"/>
      <c r="N261" s="3"/>
      <c r="O261" s="13"/>
      <c r="P261" s="13"/>
      <c r="Q261" s="13"/>
      <c r="R261" s="13"/>
      <c r="S261" s="13"/>
      <c r="T261" s="13"/>
      <c r="U261" s="13"/>
      <c r="V261" s="4"/>
      <c r="W261" s="4"/>
      <c r="X261" s="4"/>
      <c r="Z261" s="13"/>
      <c r="AA261" s="25"/>
      <c r="AB261" s="3"/>
      <c r="AC261" s="3"/>
      <c r="AE261" s="106"/>
      <c r="AF261" s="105"/>
    </row>
    <row r="262" spans="1:32">
      <c r="A262" s="154"/>
      <c r="B262" s="154"/>
      <c r="C262" s="154"/>
      <c r="D262" s="154"/>
      <c r="E262" s="155"/>
      <c r="F262" s="156"/>
      <c r="G262" s="160"/>
      <c r="H262" s="4"/>
      <c r="I262" s="4"/>
      <c r="J262" s="4"/>
      <c r="K262" s="4"/>
      <c r="L262" s="4"/>
      <c r="M262" s="139"/>
      <c r="N262" s="3"/>
      <c r="O262" s="13"/>
      <c r="P262" s="13"/>
      <c r="Q262" s="13"/>
      <c r="R262" s="13"/>
      <c r="S262" s="13"/>
      <c r="T262" s="13"/>
      <c r="U262" s="13"/>
      <c r="V262" s="4"/>
      <c r="W262" s="4"/>
      <c r="X262" s="4"/>
      <c r="Z262" s="13"/>
      <c r="AA262" s="25"/>
      <c r="AB262" s="3"/>
      <c r="AC262" s="3"/>
      <c r="AE262" s="106"/>
      <c r="AF262" s="105"/>
    </row>
    <row r="263" spans="1:32">
      <c r="A263" s="154"/>
      <c r="B263" s="154"/>
      <c r="C263" s="154"/>
      <c r="D263" s="154"/>
      <c r="E263" s="155"/>
      <c r="F263" s="156"/>
      <c r="G263" s="160"/>
      <c r="H263" s="4"/>
      <c r="I263" s="4"/>
      <c r="J263" s="4"/>
      <c r="K263" s="4"/>
      <c r="L263" s="4"/>
      <c r="M263" s="139"/>
      <c r="N263" s="3"/>
      <c r="O263" s="13"/>
      <c r="P263" s="13"/>
      <c r="Q263" s="13"/>
      <c r="R263" s="13"/>
      <c r="S263" s="13"/>
      <c r="T263" s="13"/>
      <c r="U263" s="13"/>
      <c r="V263" s="4"/>
      <c r="W263" s="4"/>
      <c r="X263" s="4"/>
      <c r="Z263" s="13"/>
      <c r="AA263" s="25"/>
      <c r="AB263" s="3"/>
      <c r="AC263" s="3"/>
      <c r="AE263" s="106"/>
      <c r="AF263" s="105"/>
    </row>
    <row r="264" spans="1:32">
      <c r="A264" s="154"/>
      <c r="B264" s="154"/>
      <c r="C264" s="154"/>
      <c r="D264" s="154"/>
      <c r="E264" s="155"/>
      <c r="F264" s="156"/>
      <c r="G264" s="160"/>
      <c r="H264" s="4"/>
      <c r="I264" s="4"/>
      <c r="J264" s="4"/>
      <c r="K264" s="4"/>
      <c r="L264" s="4"/>
      <c r="M264" s="139"/>
      <c r="N264" s="3"/>
      <c r="O264" s="13"/>
      <c r="P264" s="13"/>
      <c r="Q264" s="13"/>
      <c r="R264" s="13"/>
      <c r="S264" s="13"/>
      <c r="T264" s="13"/>
      <c r="U264" s="13"/>
      <c r="V264" s="4"/>
      <c r="W264" s="4"/>
      <c r="X264" s="4"/>
      <c r="Z264" s="13"/>
      <c r="AA264" s="25"/>
      <c r="AB264" s="3"/>
      <c r="AC264" s="3"/>
      <c r="AE264" s="106"/>
      <c r="AF264" s="105"/>
    </row>
    <row r="265" spans="1:32">
      <c r="A265" s="154"/>
      <c r="B265" s="154"/>
      <c r="C265" s="154"/>
      <c r="D265" s="154"/>
      <c r="E265" s="155"/>
      <c r="F265" s="156"/>
      <c r="G265" s="160"/>
      <c r="H265" s="4"/>
      <c r="I265" s="4"/>
      <c r="J265" s="4"/>
      <c r="K265" s="4"/>
      <c r="L265" s="4"/>
      <c r="M265" s="139"/>
      <c r="N265" s="3"/>
      <c r="O265" s="13"/>
      <c r="P265" s="13"/>
      <c r="Q265" s="13"/>
      <c r="R265" s="13"/>
      <c r="S265" s="13"/>
      <c r="T265" s="13"/>
      <c r="U265" s="13"/>
      <c r="V265" s="4"/>
      <c r="W265" s="4"/>
      <c r="X265" s="4"/>
      <c r="Z265" s="13"/>
      <c r="AA265" s="25"/>
      <c r="AB265" s="3"/>
      <c r="AC265" s="3"/>
      <c r="AE265" s="106"/>
      <c r="AF265" s="105"/>
    </row>
    <row r="266" spans="1:32">
      <c r="A266" s="154"/>
      <c r="B266" s="154"/>
      <c r="C266" s="154"/>
      <c r="D266" s="154"/>
      <c r="E266" s="155"/>
      <c r="F266" s="156"/>
      <c r="G266" s="160"/>
      <c r="H266" s="4"/>
      <c r="I266" s="4"/>
      <c r="J266" s="4"/>
      <c r="K266" s="4"/>
      <c r="L266" s="4"/>
      <c r="M266" s="139"/>
      <c r="N266" s="3"/>
      <c r="O266" s="13"/>
      <c r="P266" s="13"/>
      <c r="Q266" s="13"/>
      <c r="R266" s="13"/>
      <c r="S266" s="13"/>
      <c r="T266" s="13"/>
      <c r="U266" s="13"/>
      <c r="V266" s="4"/>
      <c r="W266" s="4"/>
      <c r="X266" s="4"/>
      <c r="Z266" s="13"/>
      <c r="AA266" s="25"/>
      <c r="AB266" s="3"/>
      <c r="AC266" s="3"/>
      <c r="AE266" s="106"/>
      <c r="AF266" s="105"/>
    </row>
    <row r="267" spans="1:32">
      <c r="A267" s="154"/>
      <c r="B267" s="154"/>
      <c r="C267" s="154"/>
      <c r="D267" s="154"/>
      <c r="E267" s="155"/>
      <c r="F267" s="156"/>
      <c r="G267" s="160"/>
      <c r="H267" s="4"/>
      <c r="I267" s="4"/>
      <c r="J267" s="4"/>
      <c r="K267" s="4"/>
      <c r="L267" s="4"/>
      <c r="M267" s="139"/>
      <c r="N267" s="3"/>
      <c r="O267" s="13"/>
      <c r="P267" s="13"/>
      <c r="Q267" s="13"/>
      <c r="R267" s="13"/>
      <c r="S267" s="13"/>
      <c r="T267" s="13"/>
      <c r="U267" s="13"/>
      <c r="V267" s="4"/>
      <c r="W267" s="4"/>
      <c r="X267" s="4"/>
      <c r="Z267" s="13"/>
      <c r="AA267" s="25"/>
      <c r="AB267" s="3"/>
      <c r="AC267" s="3"/>
      <c r="AE267" s="106"/>
      <c r="AF267" s="105"/>
    </row>
    <row r="268" spans="1:32">
      <c r="A268" s="154"/>
      <c r="B268" s="154"/>
      <c r="C268" s="154"/>
      <c r="D268" s="154"/>
      <c r="E268" s="155"/>
      <c r="F268" s="156"/>
      <c r="G268" s="160"/>
      <c r="H268" s="4"/>
      <c r="I268" s="4"/>
      <c r="J268" s="4"/>
      <c r="K268" s="4"/>
      <c r="L268" s="4"/>
      <c r="M268" s="139"/>
      <c r="N268" s="3"/>
      <c r="O268" s="13"/>
      <c r="P268" s="13"/>
      <c r="Q268" s="13"/>
      <c r="R268" s="13"/>
      <c r="S268" s="13"/>
      <c r="T268" s="13"/>
      <c r="U268" s="13"/>
      <c r="V268" s="4"/>
      <c r="W268" s="4"/>
      <c r="X268" s="4"/>
      <c r="Z268" s="13"/>
      <c r="AA268" s="25"/>
      <c r="AB268" s="3"/>
      <c r="AC268" s="3"/>
      <c r="AE268" s="106"/>
      <c r="AF268" s="105"/>
    </row>
    <row r="269" spans="1:32">
      <c r="A269" s="154"/>
      <c r="B269" s="154"/>
      <c r="C269" s="154"/>
      <c r="D269" s="154"/>
      <c r="E269" s="155"/>
      <c r="F269" s="156"/>
      <c r="G269" s="160"/>
      <c r="H269" s="4"/>
      <c r="I269" s="4"/>
      <c r="J269" s="4"/>
      <c r="K269" s="4"/>
      <c r="L269" s="4"/>
      <c r="M269" s="139"/>
      <c r="N269" s="3"/>
      <c r="O269" s="13"/>
      <c r="P269" s="13"/>
      <c r="Q269" s="13"/>
      <c r="R269" s="13"/>
      <c r="S269" s="13"/>
      <c r="T269" s="13"/>
      <c r="U269" s="13"/>
      <c r="V269" s="4"/>
      <c r="W269" s="4"/>
      <c r="X269" s="4"/>
      <c r="Z269" s="13"/>
      <c r="AA269" s="25"/>
      <c r="AB269" s="3"/>
      <c r="AC269" s="3"/>
      <c r="AE269" s="106"/>
      <c r="AF269" s="105"/>
    </row>
    <row r="270" spans="1:32">
      <c r="A270" s="154"/>
      <c r="B270" s="154"/>
      <c r="C270" s="154"/>
      <c r="D270" s="154"/>
      <c r="E270" s="155"/>
      <c r="F270" s="156"/>
      <c r="G270" s="160"/>
      <c r="H270" s="4"/>
      <c r="I270" s="4"/>
      <c r="J270" s="4"/>
      <c r="K270" s="4"/>
      <c r="L270" s="4"/>
      <c r="M270" s="139"/>
      <c r="N270" s="3"/>
      <c r="O270" s="13"/>
      <c r="P270" s="13"/>
      <c r="Q270" s="13"/>
      <c r="R270" s="13"/>
      <c r="S270" s="13"/>
      <c r="T270" s="13"/>
      <c r="U270" s="13"/>
      <c r="V270" s="4"/>
      <c r="W270" s="4"/>
      <c r="X270" s="4"/>
      <c r="Z270" s="13"/>
      <c r="AA270" s="25"/>
      <c r="AB270" s="3"/>
      <c r="AC270" s="3"/>
      <c r="AE270" s="106"/>
      <c r="AF270" s="105"/>
    </row>
    <row r="271" spans="1:32">
      <c r="A271" s="154"/>
      <c r="B271" s="154"/>
      <c r="C271" s="154"/>
      <c r="D271" s="154"/>
      <c r="E271" s="155"/>
      <c r="F271" s="156"/>
      <c r="G271" s="160"/>
      <c r="H271" s="4"/>
      <c r="I271" s="4"/>
      <c r="J271" s="4"/>
      <c r="K271" s="4"/>
      <c r="L271" s="4"/>
      <c r="M271" s="139"/>
      <c r="N271" s="3"/>
      <c r="O271" s="13"/>
      <c r="P271" s="13"/>
      <c r="Q271" s="13"/>
      <c r="R271" s="13"/>
      <c r="S271" s="13"/>
      <c r="T271" s="13"/>
      <c r="U271" s="13"/>
      <c r="V271" s="4"/>
      <c r="W271" s="4"/>
      <c r="X271" s="4"/>
      <c r="Z271" s="13"/>
      <c r="AA271" s="25"/>
      <c r="AB271" s="3"/>
      <c r="AC271" s="3"/>
      <c r="AE271" s="106"/>
      <c r="AF271" s="105"/>
    </row>
    <row r="272" spans="1:32">
      <c r="A272" s="154"/>
      <c r="B272" s="154"/>
      <c r="C272" s="154"/>
      <c r="D272" s="154"/>
      <c r="E272" s="155"/>
      <c r="F272" s="156"/>
      <c r="G272" s="160"/>
      <c r="H272" s="4"/>
      <c r="I272" s="4"/>
      <c r="J272" s="4"/>
      <c r="K272" s="4"/>
      <c r="L272" s="4"/>
      <c r="M272" s="139"/>
      <c r="N272" s="3"/>
      <c r="O272" s="13"/>
      <c r="P272" s="13"/>
      <c r="Q272" s="13"/>
      <c r="R272" s="13"/>
      <c r="S272" s="13"/>
      <c r="T272" s="13"/>
      <c r="U272" s="13"/>
      <c r="V272" s="4"/>
      <c r="W272" s="4"/>
      <c r="X272" s="4"/>
      <c r="Z272" s="13"/>
      <c r="AA272" s="25"/>
      <c r="AB272" s="3"/>
      <c r="AC272" s="3"/>
      <c r="AE272" s="106"/>
      <c r="AF272" s="105"/>
    </row>
    <row r="273" spans="1:32">
      <c r="A273" s="154"/>
      <c r="B273" s="154"/>
      <c r="C273" s="154"/>
      <c r="D273" s="154"/>
      <c r="E273" s="155"/>
      <c r="F273" s="156"/>
      <c r="G273" s="160"/>
      <c r="H273" s="4"/>
      <c r="I273" s="4"/>
      <c r="J273" s="4"/>
      <c r="K273" s="4"/>
      <c r="L273" s="4"/>
      <c r="M273" s="139"/>
      <c r="N273" s="3"/>
      <c r="O273" s="13"/>
      <c r="P273" s="13"/>
      <c r="Q273" s="13"/>
      <c r="R273" s="13"/>
      <c r="S273" s="13"/>
      <c r="T273" s="13"/>
      <c r="U273" s="13"/>
      <c r="V273" s="4"/>
      <c r="W273" s="4"/>
      <c r="X273" s="4"/>
      <c r="Z273" s="13"/>
      <c r="AA273" s="25"/>
      <c r="AB273" s="3"/>
      <c r="AC273" s="3"/>
      <c r="AE273" s="106"/>
      <c r="AF273" s="105"/>
    </row>
    <row r="274" spans="1:32">
      <c r="A274" s="154"/>
      <c r="B274" s="154"/>
      <c r="C274" s="154"/>
      <c r="D274" s="154"/>
      <c r="E274" s="155"/>
      <c r="F274" s="156"/>
      <c r="G274" s="160"/>
      <c r="H274" s="4"/>
      <c r="I274" s="4"/>
      <c r="J274" s="4"/>
      <c r="K274" s="4"/>
      <c r="L274" s="4"/>
      <c r="M274" s="139"/>
      <c r="N274" s="3"/>
      <c r="O274" s="13"/>
      <c r="P274" s="13"/>
      <c r="Q274" s="13"/>
      <c r="R274" s="13"/>
      <c r="S274" s="13"/>
      <c r="T274" s="13"/>
      <c r="U274" s="13"/>
      <c r="V274" s="4"/>
      <c r="W274" s="4"/>
      <c r="X274" s="4"/>
      <c r="Z274" s="13"/>
      <c r="AA274" s="25"/>
      <c r="AB274" s="3"/>
      <c r="AC274" s="3"/>
      <c r="AE274" s="106"/>
      <c r="AF274" s="105"/>
    </row>
    <row r="275" spans="1:32">
      <c r="A275" s="154"/>
      <c r="B275" s="154"/>
      <c r="C275" s="154"/>
      <c r="D275" s="154"/>
      <c r="E275" s="155"/>
      <c r="F275" s="156"/>
      <c r="G275" s="160"/>
      <c r="H275" s="4"/>
      <c r="I275" s="4"/>
      <c r="J275" s="4"/>
      <c r="K275" s="4"/>
      <c r="L275" s="4"/>
      <c r="M275" s="139"/>
      <c r="N275" s="3"/>
      <c r="O275" s="13"/>
      <c r="P275" s="13"/>
      <c r="Q275" s="13"/>
      <c r="R275" s="13"/>
      <c r="S275" s="13"/>
      <c r="T275" s="13"/>
      <c r="U275" s="13"/>
      <c r="V275" s="4"/>
      <c r="W275" s="4"/>
      <c r="X275" s="4"/>
      <c r="Z275" s="13"/>
      <c r="AA275" s="25"/>
      <c r="AB275" s="3"/>
      <c r="AC275" s="3"/>
      <c r="AE275" s="106"/>
      <c r="AF275" s="105"/>
    </row>
    <row r="276" spans="1:32">
      <c r="A276" s="154"/>
      <c r="B276" s="154"/>
      <c r="C276" s="154"/>
      <c r="D276" s="154"/>
      <c r="E276" s="155"/>
      <c r="F276" s="156"/>
      <c r="G276" s="160"/>
      <c r="H276" s="4"/>
      <c r="I276" s="4"/>
      <c r="J276" s="4"/>
      <c r="K276" s="4"/>
      <c r="L276" s="4"/>
      <c r="M276" s="139"/>
      <c r="N276" s="3"/>
      <c r="O276" s="13"/>
      <c r="P276" s="13"/>
      <c r="Q276" s="13"/>
      <c r="R276" s="13"/>
      <c r="S276" s="13"/>
      <c r="T276" s="13"/>
      <c r="U276" s="13"/>
      <c r="V276" s="4"/>
      <c r="W276" s="4"/>
      <c r="X276" s="4"/>
      <c r="Z276" s="13"/>
      <c r="AA276" s="25"/>
      <c r="AB276" s="3"/>
      <c r="AC276" s="3"/>
      <c r="AE276" s="106"/>
      <c r="AF276" s="105"/>
    </row>
    <row r="277" spans="1:32">
      <c r="A277" s="154"/>
      <c r="B277" s="154"/>
      <c r="C277" s="154"/>
      <c r="D277" s="154"/>
      <c r="E277" s="155"/>
      <c r="F277" s="156"/>
      <c r="G277" s="160"/>
      <c r="H277" s="4"/>
      <c r="I277" s="4"/>
      <c r="J277" s="4"/>
      <c r="K277" s="4"/>
      <c r="L277" s="4"/>
      <c r="M277" s="139"/>
      <c r="N277" s="3"/>
      <c r="O277" s="13"/>
      <c r="P277" s="13"/>
      <c r="Q277" s="13"/>
      <c r="R277" s="13"/>
      <c r="S277" s="13"/>
      <c r="T277" s="13"/>
      <c r="U277" s="13"/>
      <c r="V277" s="4"/>
      <c r="W277" s="4"/>
      <c r="X277" s="4"/>
      <c r="Z277" s="13"/>
      <c r="AA277" s="25"/>
      <c r="AB277" s="3"/>
      <c r="AC277" s="3"/>
      <c r="AE277" s="106"/>
      <c r="AF277" s="105"/>
    </row>
    <row r="278" spans="1:32">
      <c r="A278" s="154"/>
      <c r="B278" s="154"/>
      <c r="C278" s="154"/>
      <c r="D278" s="154"/>
      <c r="E278" s="155"/>
      <c r="F278" s="156"/>
      <c r="G278" s="160"/>
      <c r="H278" s="4"/>
      <c r="I278" s="4"/>
      <c r="J278" s="4"/>
      <c r="K278" s="4"/>
      <c r="L278" s="4"/>
      <c r="M278" s="139"/>
      <c r="N278" s="3"/>
      <c r="O278" s="13"/>
      <c r="P278" s="13"/>
      <c r="Q278" s="13"/>
      <c r="R278" s="13"/>
      <c r="S278" s="13"/>
      <c r="T278" s="13"/>
      <c r="U278" s="13"/>
      <c r="V278" s="4"/>
      <c r="W278" s="4"/>
      <c r="X278" s="4"/>
      <c r="Z278" s="13"/>
      <c r="AA278" s="25"/>
      <c r="AB278" s="3"/>
      <c r="AC278" s="3"/>
      <c r="AE278" s="106"/>
      <c r="AF278" s="105"/>
    </row>
    <row r="279" spans="1:32">
      <c r="A279" s="154"/>
      <c r="B279" s="154"/>
      <c r="C279" s="154"/>
      <c r="D279" s="154"/>
      <c r="E279" s="155"/>
      <c r="F279" s="156"/>
      <c r="G279" s="160"/>
      <c r="H279" s="4"/>
      <c r="I279" s="4"/>
      <c r="J279" s="4"/>
      <c r="K279" s="4"/>
      <c r="L279" s="4"/>
      <c r="M279" s="139"/>
      <c r="N279" s="3"/>
      <c r="O279" s="13"/>
      <c r="P279" s="13"/>
      <c r="Q279" s="13"/>
      <c r="R279" s="13"/>
      <c r="S279" s="13"/>
      <c r="T279" s="13"/>
      <c r="U279" s="13"/>
      <c r="V279" s="4"/>
      <c r="W279" s="4"/>
      <c r="X279" s="4"/>
      <c r="Z279" s="13"/>
      <c r="AA279" s="25"/>
      <c r="AB279" s="3"/>
      <c r="AC279" s="3"/>
      <c r="AE279" s="106"/>
      <c r="AF279" s="105"/>
    </row>
    <row r="280" spans="1:32">
      <c r="A280" s="154"/>
      <c r="B280" s="154"/>
      <c r="C280" s="154"/>
      <c r="D280" s="154"/>
      <c r="E280" s="155"/>
      <c r="F280" s="156"/>
      <c r="G280" s="160"/>
      <c r="H280" s="4"/>
      <c r="I280" s="4"/>
      <c r="J280" s="4"/>
      <c r="K280" s="4"/>
      <c r="L280" s="4"/>
      <c r="M280" s="139"/>
      <c r="N280" s="3"/>
      <c r="O280" s="13"/>
      <c r="P280" s="13"/>
      <c r="Q280" s="13"/>
      <c r="R280" s="13"/>
      <c r="S280" s="13"/>
      <c r="T280" s="13"/>
      <c r="U280" s="13"/>
      <c r="V280" s="4"/>
      <c r="W280" s="4"/>
      <c r="X280" s="4"/>
      <c r="Z280" s="13"/>
      <c r="AA280" s="25"/>
      <c r="AB280" s="3"/>
      <c r="AC280" s="3"/>
      <c r="AE280" s="106"/>
      <c r="AF280" s="105"/>
    </row>
    <row r="281" spans="1:32">
      <c r="A281" s="154"/>
      <c r="B281" s="154"/>
      <c r="C281" s="154"/>
      <c r="D281" s="154"/>
      <c r="E281" s="155"/>
      <c r="F281" s="156"/>
      <c r="G281" s="160"/>
      <c r="H281" s="4"/>
      <c r="I281" s="4"/>
      <c r="J281" s="4"/>
      <c r="K281" s="4"/>
      <c r="L281" s="4"/>
      <c r="M281" s="139"/>
      <c r="N281" s="3"/>
      <c r="O281" s="13"/>
      <c r="P281" s="13"/>
      <c r="Q281" s="13"/>
      <c r="R281" s="13"/>
      <c r="S281" s="13"/>
      <c r="T281" s="13"/>
      <c r="U281" s="13"/>
      <c r="V281" s="4"/>
      <c r="W281" s="4"/>
      <c r="X281" s="4"/>
      <c r="Z281" s="13"/>
      <c r="AA281" s="25"/>
      <c r="AB281" s="3"/>
      <c r="AC281" s="3"/>
      <c r="AE281" s="106"/>
      <c r="AF281" s="105"/>
    </row>
    <row r="282" spans="1:32">
      <c r="A282" s="154"/>
      <c r="B282" s="154"/>
      <c r="C282" s="154"/>
      <c r="D282" s="154"/>
      <c r="E282" s="155"/>
      <c r="F282" s="156"/>
      <c r="G282" s="160"/>
      <c r="H282" s="4"/>
      <c r="I282" s="4"/>
      <c r="J282" s="4"/>
      <c r="K282" s="4"/>
      <c r="L282" s="4"/>
      <c r="M282" s="139"/>
      <c r="N282" s="3"/>
      <c r="O282" s="13"/>
      <c r="P282" s="13"/>
      <c r="Q282" s="13"/>
      <c r="R282" s="13"/>
      <c r="S282" s="13"/>
      <c r="T282" s="13"/>
      <c r="U282" s="13"/>
      <c r="V282" s="4"/>
      <c r="W282" s="4"/>
      <c r="X282" s="4"/>
      <c r="Z282" s="13"/>
      <c r="AA282" s="25"/>
      <c r="AB282" s="3"/>
      <c r="AC282" s="3"/>
      <c r="AE282" s="106"/>
      <c r="AF282" s="105"/>
    </row>
    <row r="283" spans="1:32">
      <c r="A283" s="154"/>
      <c r="B283" s="154"/>
      <c r="C283" s="154"/>
      <c r="D283" s="154"/>
      <c r="E283" s="155"/>
      <c r="F283" s="156"/>
      <c r="G283" s="160"/>
      <c r="H283" s="4"/>
      <c r="I283" s="4"/>
      <c r="J283" s="4"/>
      <c r="K283" s="4"/>
      <c r="L283" s="4"/>
      <c r="M283" s="139"/>
      <c r="N283" s="3"/>
      <c r="O283" s="13"/>
      <c r="P283" s="13"/>
      <c r="Q283" s="13"/>
      <c r="R283" s="13"/>
      <c r="S283" s="13"/>
      <c r="T283" s="13"/>
      <c r="U283" s="13"/>
      <c r="V283" s="4"/>
      <c r="W283" s="4"/>
      <c r="X283" s="4"/>
      <c r="Z283" s="13"/>
      <c r="AA283" s="25"/>
      <c r="AB283" s="3"/>
      <c r="AC283" s="3"/>
      <c r="AE283" s="106"/>
      <c r="AF283" s="105"/>
    </row>
    <row r="284" spans="1:32">
      <c r="A284" s="154"/>
      <c r="B284" s="154"/>
      <c r="C284" s="154"/>
      <c r="D284" s="154"/>
      <c r="E284" s="155"/>
      <c r="F284" s="156"/>
      <c r="G284" s="160"/>
      <c r="H284" s="4"/>
      <c r="I284" s="4"/>
      <c r="J284" s="4"/>
      <c r="K284" s="4"/>
      <c r="L284" s="4"/>
      <c r="M284" s="139"/>
      <c r="N284" s="3"/>
      <c r="O284" s="13"/>
      <c r="P284" s="13"/>
      <c r="Q284" s="13"/>
      <c r="R284" s="13"/>
      <c r="S284" s="13"/>
      <c r="T284" s="13"/>
      <c r="U284" s="13"/>
      <c r="V284" s="4"/>
      <c r="W284" s="4"/>
      <c r="X284" s="4"/>
      <c r="Z284" s="13"/>
      <c r="AA284" s="25"/>
      <c r="AB284" s="3"/>
      <c r="AC284" s="3"/>
      <c r="AE284" s="106"/>
      <c r="AF284" s="105"/>
    </row>
    <row r="285" spans="1:32">
      <c r="A285" s="154"/>
      <c r="B285" s="154"/>
      <c r="C285" s="154"/>
      <c r="D285" s="154"/>
      <c r="E285" s="155"/>
      <c r="F285" s="156"/>
      <c r="G285" s="160"/>
      <c r="H285" s="4"/>
      <c r="I285" s="4"/>
      <c r="J285" s="4"/>
      <c r="K285" s="4"/>
      <c r="L285" s="4"/>
      <c r="M285" s="139"/>
      <c r="N285" s="3"/>
      <c r="O285" s="13"/>
      <c r="P285" s="13"/>
      <c r="Q285" s="13"/>
      <c r="R285" s="13"/>
      <c r="S285" s="13"/>
      <c r="T285" s="13"/>
      <c r="U285" s="13"/>
      <c r="V285" s="4"/>
      <c r="W285" s="4"/>
      <c r="X285" s="4"/>
      <c r="Z285" s="13"/>
      <c r="AA285" s="25"/>
      <c r="AB285" s="3"/>
      <c r="AC285" s="3"/>
      <c r="AE285" s="106"/>
      <c r="AF285" s="105"/>
    </row>
    <row r="286" spans="1:32">
      <c r="A286" s="154"/>
      <c r="B286" s="154"/>
      <c r="C286" s="154"/>
      <c r="D286" s="154"/>
      <c r="E286" s="155"/>
      <c r="F286" s="156"/>
      <c r="G286" s="160"/>
      <c r="H286" s="4"/>
      <c r="I286" s="4"/>
      <c r="J286" s="4"/>
      <c r="K286" s="4"/>
      <c r="L286" s="4"/>
      <c r="M286" s="139"/>
      <c r="N286" s="3"/>
      <c r="O286" s="13"/>
      <c r="P286" s="13"/>
      <c r="Q286" s="13"/>
      <c r="R286" s="13"/>
      <c r="S286" s="13"/>
      <c r="T286" s="13"/>
      <c r="U286" s="13"/>
      <c r="V286" s="4"/>
      <c r="W286" s="4"/>
      <c r="X286" s="4"/>
      <c r="Z286" s="13"/>
      <c r="AA286" s="25"/>
      <c r="AB286" s="3"/>
      <c r="AC286" s="3"/>
      <c r="AE286" s="106"/>
      <c r="AF286" s="105"/>
    </row>
    <row r="287" spans="1:32">
      <c r="A287" s="154"/>
      <c r="B287" s="154"/>
      <c r="C287" s="154"/>
      <c r="D287" s="154"/>
      <c r="E287" s="155"/>
      <c r="F287" s="156"/>
      <c r="G287" s="160"/>
      <c r="H287" s="4"/>
      <c r="I287" s="4"/>
      <c r="J287" s="4"/>
      <c r="K287" s="4"/>
      <c r="L287" s="4"/>
      <c r="M287" s="139"/>
      <c r="N287" s="3"/>
      <c r="O287" s="13"/>
      <c r="P287" s="13"/>
      <c r="Q287" s="13"/>
      <c r="R287" s="13"/>
      <c r="S287" s="13"/>
      <c r="T287" s="13"/>
      <c r="U287" s="13"/>
      <c r="V287" s="4"/>
      <c r="W287" s="4"/>
      <c r="X287" s="4"/>
      <c r="Z287" s="13"/>
      <c r="AA287" s="25"/>
      <c r="AB287" s="3"/>
      <c r="AC287" s="3"/>
      <c r="AE287" s="106"/>
      <c r="AF287" s="105"/>
    </row>
    <row r="288" spans="1:32">
      <c r="A288" s="154"/>
      <c r="B288" s="154"/>
      <c r="C288" s="154"/>
      <c r="D288" s="154"/>
      <c r="E288" s="155"/>
      <c r="F288" s="156"/>
      <c r="G288" s="160"/>
      <c r="H288" s="4"/>
      <c r="I288" s="4"/>
      <c r="J288" s="4"/>
      <c r="K288" s="4"/>
      <c r="L288" s="4"/>
      <c r="M288" s="139"/>
      <c r="N288" s="3"/>
      <c r="O288" s="13"/>
      <c r="P288" s="13"/>
      <c r="Q288" s="13"/>
      <c r="R288" s="13"/>
      <c r="S288" s="13"/>
      <c r="T288" s="13"/>
      <c r="U288" s="13"/>
      <c r="V288" s="4"/>
      <c r="W288" s="4"/>
      <c r="X288" s="4"/>
      <c r="Z288" s="13"/>
      <c r="AA288" s="25"/>
      <c r="AB288" s="3"/>
      <c r="AC288" s="3"/>
      <c r="AE288" s="106"/>
      <c r="AF288" s="105"/>
    </row>
    <row r="289" spans="1:32">
      <c r="A289" s="154"/>
      <c r="B289" s="154"/>
      <c r="C289" s="154"/>
      <c r="D289" s="154"/>
      <c r="E289" s="155"/>
      <c r="F289" s="156"/>
      <c r="G289" s="160"/>
      <c r="H289" s="4"/>
      <c r="I289" s="4"/>
      <c r="J289" s="4"/>
      <c r="K289" s="4"/>
      <c r="L289" s="4"/>
      <c r="M289" s="139"/>
      <c r="N289" s="3"/>
      <c r="O289" s="13"/>
      <c r="P289" s="13"/>
      <c r="Q289" s="13"/>
      <c r="R289" s="13"/>
      <c r="S289" s="13"/>
      <c r="T289" s="13"/>
      <c r="U289" s="13"/>
      <c r="V289" s="4"/>
      <c r="W289" s="4"/>
      <c r="X289" s="4"/>
      <c r="Z289" s="13"/>
      <c r="AA289" s="25"/>
      <c r="AB289" s="3"/>
      <c r="AC289" s="3"/>
      <c r="AE289" s="106"/>
      <c r="AF289" s="105"/>
    </row>
    <row r="290" spans="1:32">
      <c r="A290" s="154"/>
      <c r="B290" s="154"/>
      <c r="C290" s="154"/>
      <c r="D290" s="154"/>
      <c r="E290" s="155"/>
      <c r="F290" s="156"/>
      <c r="G290" s="160"/>
      <c r="H290" s="4"/>
      <c r="I290" s="4"/>
      <c r="J290" s="4"/>
      <c r="K290" s="4"/>
      <c r="L290" s="4"/>
      <c r="M290" s="139"/>
      <c r="N290" s="3"/>
      <c r="O290" s="13"/>
      <c r="P290" s="13"/>
      <c r="Q290" s="13"/>
      <c r="R290" s="13"/>
      <c r="S290" s="13"/>
      <c r="T290" s="13"/>
      <c r="U290" s="13"/>
      <c r="V290" s="4"/>
      <c r="W290" s="4"/>
      <c r="X290" s="4"/>
      <c r="Z290" s="13"/>
      <c r="AA290" s="25"/>
      <c r="AB290" s="3"/>
      <c r="AC290" s="3"/>
      <c r="AE290" s="106"/>
      <c r="AF290" s="105"/>
    </row>
    <row r="291" spans="1:32">
      <c r="A291" s="154"/>
      <c r="B291" s="154"/>
      <c r="C291" s="154"/>
      <c r="D291" s="154"/>
      <c r="E291" s="155"/>
      <c r="F291" s="156"/>
      <c r="G291" s="160"/>
      <c r="H291" s="4"/>
      <c r="I291" s="4"/>
      <c r="J291" s="4"/>
      <c r="K291" s="4"/>
      <c r="L291" s="4"/>
      <c r="M291" s="139"/>
      <c r="N291" s="3"/>
      <c r="O291" s="13"/>
      <c r="P291" s="13"/>
      <c r="Q291" s="13"/>
      <c r="R291" s="13"/>
      <c r="S291" s="13"/>
      <c r="T291" s="13"/>
      <c r="U291" s="13"/>
      <c r="V291" s="4"/>
      <c r="W291" s="4"/>
      <c r="X291" s="4"/>
      <c r="Z291" s="13"/>
      <c r="AA291" s="25"/>
      <c r="AB291" s="3"/>
      <c r="AC291" s="3"/>
      <c r="AE291" s="106"/>
      <c r="AF291" s="105"/>
    </row>
    <row r="292" spans="1:32">
      <c r="A292" s="154"/>
      <c r="B292" s="154"/>
      <c r="C292" s="154"/>
      <c r="D292" s="154"/>
      <c r="E292" s="155"/>
      <c r="F292" s="156"/>
      <c r="G292" s="160"/>
      <c r="H292" s="4"/>
      <c r="I292" s="4"/>
      <c r="J292" s="4"/>
      <c r="K292" s="4"/>
      <c r="L292" s="4"/>
      <c r="M292" s="139"/>
      <c r="N292" s="3"/>
      <c r="O292" s="13"/>
      <c r="P292" s="13"/>
      <c r="Q292" s="13"/>
      <c r="R292" s="13"/>
      <c r="S292" s="13"/>
      <c r="T292" s="13"/>
      <c r="U292" s="13"/>
      <c r="V292" s="4"/>
      <c r="W292" s="4"/>
      <c r="X292" s="4"/>
      <c r="Z292" s="13"/>
      <c r="AA292" s="25"/>
      <c r="AB292" s="3"/>
      <c r="AC292" s="3"/>
      <c r="AE292" s="106"/>
      <c r="AF292" s="105"/>
    </row>
    <row r="293" spans="1:32">
      <c r="A293" s="154"/>
      <c r="B293" s="154"/>
      <c r="C293" s="154"/>
      <c r="D293" s="154"/>
      <c r="E293" s="155"/>
      <c r="F293" s="156"/>
      <c r="G293" s="160"/>
      <c r="H293" s="4"/>
      <c r="I293" s="4"/>
      <c r="J293" s="4"/>
      <c r="K293" s="4"/>
      <c r="L293" s="4"/>
      <c r="M293" s="139"/>
      <c r="N293" s="3"/>
      <c r="O293" s="13"/>
      <c r="P293" s="13"/>
      <c r="Q293" s="13"/>
      <c r="R293" s="13"/>
      <c r="S293" s="13"/>
      <c r="T293" s="13"/>
      <c r="U293" s="13"/>
      <c r="V293" s="4"/>
      <c r="W293" s="4"/>
      <c r="X293" s="4"/>
      <c r="Z293" s="13"/>
      <c r="AA293" s="25"/>
      <c r="AB293" s="3"/>
      <c r="AC293" s="3"/>
      <c r="AE293" s="106"/>
      <c r="AF293" s="105"/>
    </row>
    <row r="294" spans="1:32">
      <c r="A294" s="154"/>
      <c r="B294" s="154"/>
      <c r="C294" s="154"/>
      <c r="D294" s="154"/>
      <c r="E294" s="155"/>
      <c r="F294" s="156"/>
      <c r="G294" s="160"/>
      <c r="H294" s="4"/>
      <c r="I294" s="4"/>
      <c r="J294" s="4"/>
      <c r="K294" s="4"/>
      <c r="L294" s="4"/>
      <c r="M294" s="139"/>
      <c r="N294" s="3"/>
      <c r="O294" s="13"/>
      <c r="P294" s="13"/>
      <c r="Q294" s="13"/>
      <c r="R294" s="13"/>
      <c r="S294" s="13"/>
      <c r="T294" s="13"/>
      <c r="U294" s="13"/>
      <c r="V294" s="4"/>
      <c r="W294" s="4"/>
      <c r="X294" s="4"/>
      <c r="Z294" s="13"/>
      <c r="AA294" s="25"/>
      <c r="AB294" s="3"/>
      <c r="AC294" s="3"/>
      <c r="AE294" s="106"/>
      <c r="AF294" s="105"/>
    </row>
    <row r="295" spans="1:32">
      <c r="A295" s="154"/>
      <c r="B295" s="154"/>
      <c r="C295" s="154"/>
      <c r="D295" s="154"/>
      <c r="E295" s="155"/>
      <c r="F295" s="156"/>
      <c r="G295" s="160"/>
      <c r="H295" s="4"/>
      <c r="I295" s="4"/>
      <c r="J295" s="4"/>
      <c r="K295" s="4"/>
      <c r="L295" s="4"/>
      <c r="M295" s="139"/>
      <c r="N295" s="3"/>
      <c r="O295" s="13"/>
      <c r="P295" s="13"/>
      <c r="Q295" s="13"/>
      <c r="R295" s="13"/>
      <c r="S295" s="13"/>
      <c r="T295" s="13"/>
      <c r="U295" s="13"/>
      <c r="V295" s="4"/>
      <c r="W295" s="4"/>
      <c r="X295" s="4"/>
      <c r="Z295" s="13"/>
      <c r="AA295" s="25"/>
      <c r="AB295" s="3"/>
      <c r="AC295" s="3"/>
      <c r="AE295" s="106"/>
      <c r="AF295" s="105"/>
    </row>
    <row r="296" spans="1:32">
      <c r="A296" s="154"/>
      <c r="B296" s="154"/>
      <c r="C296" s="154"/>
      <c r="D296" s="154"/>
      <c r="E296" s="155"/>
      <c r="F296" s="156"/>
      <c r="G296" s="160"/>
      <c r="H296" s="4"/>
      <c r="I296" s="4"/>
      <c r="J296" s="4"/>
      <c r="K296" s="4"/>
      <c r="L296" s="4"/>
      <c r="M296" s="139"/>
      <c r="N296" s="3"/>
      <c r="O296" s="13"/>
      <c r="P296" s="13"/>
      <c r="Q296" s="13"/>
      <c r="R296" s="13"/>
      <c r="S296" s="13"/>
      <c r="T296" s="13"/>
      <c r="U296" s="13"/>
      <c r="V296" s="4"/>
      <c r="W296" s="4"/>
      <c r="X296" s="4"/>
      <c r="Z296" s="13"/>
      <c r="AA296" s="25"/>
      <c r="AB296" s="3"/>
      <c r="AC296" s="3"/>
      <c r="AE296" s="106"/>
      <c r="AF296" s="105"/>
    </row>
    <row r="297" spans="1:32">
      <c r="A297" s="154"/>
      <c r="B297" s="154"/>
      <c r="C297" s="154"/>
      <c r="D297" s="154"/>
      <c r="E297" s="155"/>
      <c r="F297" s="156"/>
      <c r="G297" s="160"/>
      <c r="H297" s="4"/>
      <c r="I297" s="4"/>
      <c r="J297" s="4"/>
      <c r="K297" s="4"/>
      <c r="L297" s="4"/>
      <c r="M297" s="139"/>
      <c r="N297" s="3"/>
      <c r="O297" s="13"/>
      <c r="P297" s="13"/>
      <c r="Q297" s="13"/>
      <c r="R297" s="13"/>
      <c r="S297" s="13"/>
      <c r="T297" s="13"/>
      <c r="U297" s="13"/>
      <c r="V297" s="4"/>
      <c r="W297" s="4"/>
      <c r="X297" s="4"/>
      <c r="Z297" s="13"/>
      <c r="AA297" s="25"/>
      <c r="AB297" s="3"/>
      <c r="AC297" s="3"/>
      <c r="AE297" s="106"/>
      <c r="AF297" s="105"/>
    </row>
    <row r="298" spans="1:32">
      <c r="A298" s="154"/>
      <c r="B298" s="154"/>
      <c r="C298" s="154"/>
      <c r="D298" s="154"/>
      <c r="E298" s="155"/>
      <c r="F298" s="156"/>
      <c r="G298" s="160"/>
      <c r="H298" s="4"/>
      <c r="I298" s="4"/>
      <c r="J298" s="4"/>
      <c r="K298" s="4"/>
      <c r="L298" s="4"/>
      <c r="M298" s="139"/>
      <c r="N298" s="3"/>
      <c r="O298" s="13"/>
      <c r="P298" s="13"/>
      <c r="Q298" s="13"/>
      <c r="R298" s="13"/>
      <c r="S298" s="13"/>
      <c r="T298" s="13"/>
      <c r="U298" s="13"/>
      <c r="V298" s="4"/>
      <c r="W298" s="4"/>
      <c r="X298" s="4"/>
      <c r="Z298" s="13"/>
      <c r="AA298" s="25"/>
      <c r="AB298" s="3"/>
      <c r="AC298" s="3"/>
      <c r="AE298" s="106"/>
      <c r="AF298" s="105"/>
    </row>
    <row r="299" spans="1:32">
      <c r="A299" s="154"/>
      <c r="B299" s="154"/>
      <c r="C299" s="154"/>
      <c r="D299" s="154"/>
      <c r="E299" s="155"/>
      <c r="F299" s="156"/>
      <c r="G299" s="160"/>
      <c r="H299" s="4"/>
      <c r="I299" s="4"/>
      <c r="J299" s="4"/>
      <c r="K299" s="4"/>
      <c r="L299" s="4"/>
      <c r="M299" s="139"/>
      <c r="N299" s="3"/>
      <c r="O299" s="13"/>
      <c r="P299" s="13"/>
      <c r="Q299" s="13"/>
      <c r="R299" s="13"/>
      <c r="S299" s="13"/>
      <c r="T299" s="13"/>
      <c r="U299" s="13"/>
      <c r="V299" s="4"/>
      <c r="W299" s="4"/>
      <c r="X299" s="4"/>
      <c r="Z299" s="13"/>
      <c r="AA299" s="25"/>
      <c r="AB299" s="3"/>
      <c r="AC299" s="3"/>
      <c r="AE299" s="106"/>
      <c r="AF299" s="105"/>
    </row>
    <row r="300" spans="1:32">
      <c r="A300" s="154"/>
      <c r="B300" s="154"/>
      <c r="C300" s="154"/>
      <c r="D300" s="154"/>
      <c r="E300" s="155"/>
      <c r="F300" s="156"/>
      <c r="G300" s="160"/>
      <c r="H300" s="4"/>
      <c r="I300" s="4"/>
      <c r="J300" s="4"/>
      <c r="K300" s="4"/>
      <c r="L300" s="4"/>
      <c r="M300" s="139"/>
      <c r="N300" s="3"/>
      <c r="O300" s="13"/>
      <c r="P300" s="13"/>
      <c r="Q300" s="13"/>
      <c r="R300" s="13"/>
      <c r="S300" s="13"/>
      <c r="T300" s="13"/>
      <c r="U300" s="13"/>
      <c r="V300" s="4"/>
      <c r="W300" s="4"/>
      <c r="X300" s="4"/>
      <c r="Z300" s="13"/>
      <c r="AA300" s="25"/>
      <c r="AB300" s="3"/>
      <c r="AC300" s="3"/>
      <c r="AE300" s="106"/>
      <c r="AF300" s="105"/>
    </row>
    <row r="301" spans="1:32">
      <c r="A301" s="154"/>
      <c r="B301" s="154"/>
      <c r="C301" s="154"/>
      <c r="D301" s="154"/>
      <c r="E301" s="155"/>
      <c r="F301" s="156"/>
      <c r="G301" s="160"/>
      <c r="H301" s="4"/>
      <c r="I301" s="4"/>
      <c r="J301" s="4"/>
      <c r="K301" s="4"/>
      <c r="L301" s="4"/>
      <c r="M301" s="139"/>
      <c r="N301" s="3"/>
      <c r="O301" s="13"/>
      <c r="P301" s="13"/>
      <c r="Q301" s="13"/>
      <c r="R301" s="13"/>
      <c r="S301" s="13"/>
      <c r="T301" s="13"/>
      <c r="U301" s="13"/>
      <c r="V301" s="4"/>
      <c r="W301" s="4"/>
      <c r="X301" s="4"/>
      <c r="Z301" s="13"/>
      <c r="AA301" s="25"/>
      <c r="AB301" s="3"/>
      <c r="AC301" s="3"/>
      <c r="AE301" s="106"/>
      <c r="AF301" s="105"/>
    </row>
    <row r="302" spans="1:32">
      <c r="A302" s="154"/>
      <c r="B302" s="154"/>
      <c r="C302" s="154"/>
      <c r="D302" s="154"/>
      <c r="E302" s="155"/>
      <c r="F302" s="156"/>
      <c r="G302" s="160"/>
      <c r="H302" s="4"/>
      <c r="I302" s="4"/>
      <c r="J302" s="4"/>
      <c r="K302" s="4"/>
      <c r="L302" s="4"/>
      <c r="M302" s="139"/>
      <c r="N302" s="3"/>
      <c r="O302" s="13"/>
      <c r="P302" s="13"/>
      <c r="Q302" s="13"/>
      <c r="R302" s="13"/>
      <c r="S302" s="13"/>
      <c r="T302" s="13"/>
      <c r="U302" s="13"/>
      <c r="V302" s="4"/>
      <c r="W302" s="4"/>
      <c r="X302" s="4"/>
      <c r="Z302" s="13"/>
      <c r="AA302" s="25"/>
      <c r="AB302" s="3"/>
      <c r="AC302" s="3"/>
      <c r="AE302" s="106"/>
      <c r="AF302" s="105"/>
    </row>
    <row r="303" spans="1:32">
      <c r="A303" s="154"/>
      <c r="B303" s="154"/>
      <c r="C303" s="154"/>
      <c r="D303" s="154"/>
      <c r="E303" s="155"/>
      <c r="F303" s="156"/>
      <c r="G303" s="160"/>
      <c r="H303" s="4"/>
      <c r="I303" s="4"/>
      <c r="J303" s="4"/>
      <c r="K303" s="4"/>
      <c r="L303" s="4"/>
      <c r="M303" s="139"/>
      <c r="N303" s="3"/>
      <c r="O303" s="13"/>
      <c r="P303" s="13"/>
      <c r="Q303" s="13"/>
      <c r="R303" s="13"/>
      <c r="S303" s="13"/>
      <c r="T303" s="13"/>
      <c r="U303" s="13"/>
      <c r="V303" s="4"/>
      <c r="W303" s="4"/>
      <c r="X303" s="4"/>
      <c r="Z303" s="13"/>
      <c r="AA303" s="25"/>
      <c r="AB303" s="3"/>
      <c r="AC303" s="3"/>
      <c r="AE303" s="106"/>
      <c r="AF303" s="105"/>
    </row>
    <row r="304" spans="1:32">
      <c r="A304" s="154"/>
      <c r="B304" s="154"/>
      <c r="C304" s="154"/>
      <c r="D304" s="154"/>
      <c r="E304" s="155"/>
      <c r="F304" s="156"/>
      <c r="G304" s="160"/>
      <c r="H304" s="4"/>
      <c r="I304" s="4"/>
      <c r="J304" s="4"/>
      <c r="K304" s="4"/>
      <c r="L304" s="4"/>
      <c r="M304" s="139"/>
      <c r="N304" s="3"/>
      <c r="O304" s="13"/>
      <c r="P304" s="13"/>
      <c r="Q304" s="13"/>
      <c r="R304" s="13"/>
      <c r="S304" s="13"/>
      <c r="T304" s="13"/>
      <c r="U304" s="13"/>
      <c r="V304" s="4"/>
      <c r="W304" s="4"/>
      <c r="X304" s="4"/>
      <c r="Z304" s="13"/>
      <c r="AA304" s="25"/>
      <c r="AB304" s="3"/>
      <c r="AC304" s="3"/>
      <c r="AE304" s="106"/>
      <c r="AF304" s="105"/>
    </row>
    <row r="305" spans="1:32">
      <c r="A305" s="154"/>
      <c r="B305" s="154"/>
      <c r="C305" s="154"/>
      <c r="D305" s="154"/>
      <c r="E305" s="155"/>
      <c r="F305" s="156"/>
      <c r="G305" s="160"/>
      <c r="H305" s="4"/>
      <c r="I305" s="4"/>
      <c r="J305" s="4"/>
      <c r="K305" s="4"/>
      <c r="L305" s="4"/>
      <c r="M305" s="139"/>
      <c r="N305" s="3"/>
      <c r="O305" s="13"/>
      <c r="P305" s="13"/>
      <c r="Q305" s="13"/>
      <c r="R305" s="13"/>
      <c r="S305" s="13"/>
      <c r="T305" s="13"/>
      <c r="U305" s="13"/>
      <c r="V305" s="4"/>
      <c r="W305" s="4"/>
      <c r="X305" s="4"/>
      <c r="Z305" s="13"/>
      <c r="AA305" s="25"/>
      <c r="AB305" s="3"/>
      <c r="AC305" s="3"/>
      <c r="AE305" s="106"/>
      <c r="AF305" s="105"/>
    </row>
    <row r="306" spans="1:32">
      <c r="A306" s="154"/>
      <c r="B306" s="154"/>
      <c r="C306" s="154"/>
      <c r="D306" s="154"/>
      <c r="E306" s="155"/>
      <c r="F306" s="156"/>
      <c r="G306" s="160"/>
      <c r="H306" s="4"/>
      <c r="I306" s="4"/>
      <c r="J306" s="4"/>
      <c r="K306" s="4"/>
      <c r="L306" s="4"/>
      <c r="M306" s="139"/>
      <c r="N306" s="3"/>
      <c r="O306" s="13"/>
      <c r="P306" s="13"/>
      <c r="Q306" s="13"/>
      <c r="R306" s="13"/>
      <c r="S306" s="13"/>
      <c r="T306" s="13"/>
      <c r="U306" s="13"/>
      <c r="V306" s="4"/>
      <c r="W306" s="4"/>
      <c r="X306" s="4"/>
      <c r="Z306" s="13"/>
      <c r="AA306" s="25"/>
      <c r="AB306" s="3"/>
      <c r="AC306" s="3"/>
      <c r="AE306" s="106"/>
      <c r="AF306" s="105"/>
    </row>
    <row r="307" spans="1:32">
      <c r="A307" s="154"/>
      <c r="B307" s="154"/>
      <c r="C307" s="154"/>
      <c r="D307" s="154"/>
      <c r="E307" s="155"/>
      <c r="F307" s="156"/>
      <c r="G307" s="160"/>
      <c r="H307" s="4"/>
      <c r="I307" s="4"/>
      <c r="J307" s="4"/>
      <c r="K307" s="4"/>
      <c r="L307" s="4"/>
      <c r="M307" s="139"/>
      <c r="N307" s="3"/>
      <c r="O307" s="13"/>
      <c r="P307" s="13"/>
      <c r="Q307" s="13"/>
      <c r="R307" s="13"/>
      <c r="S307" s="13"/>
      <c r="T307" s="13"/>
      <c r="U307" s="13"/>
      <c r="V307" s="4"/>
      <c r="W307" s="4"/>
      <c r="X307" s="4"/>
      <c r="Z307" s="13"/>
      <c r="AA307" s="25"/>
      <c r="AB307" s="3"/>
      <c r="AC307" s="3"/>
      <c r="AE307" s="106"/>
      <c r="AF307" s="105"/>
    </row>
    <row r="308" spans="1:32">
      <c r="A308" s="154"/>
      <c r="B308" s="154"/>
      <c r="C308" s="154"/>
      <c r="D308" s="154"/>
      <c r="E308" s="155"/>
      <c r="F308" s="156"/>
      <c r="G308" s="160"/>
      <c r="H308" s="4"/>
      <c r="I308" s="4"/>
      <c r="J308" s="4"/>
      <c r="K308" s="4"/>
      <c r="L308" s="4"/>
      <c r="M308" s="139"/>
      <c r="N308" s="3"/>
      <c r="O308" s="13"/>
      <c r="P308" s="13"/>
      <c r="Q308" s="13"/>
      <c r="R308" s="13"/>
      <c r="S308" s="13"/>
      <c r="T308" s="13"/>
      <c r="U308" s="13"/>
      <c r="V308" s="4"/>
      <c r="W308" s="4"/>
      <c r="X308" s="4"/>
      <c r="Z308" s="13"/>
      <c r="AA308" s="25"/>
      <c r="AB308" s="3"/>
      <c r="AC308" s="3"/>
      <c r="AE308" s="106"/>
      <c r="AF308" s="105"/>
    </row>
    <row r="309" spans="1:32">
      <c r="A309" s="154"/>
      <c r="B309" s="154"/>
      <c r="C309" s="154"/>
      <c r="D309" s="154"/>
      <c r="E309" s="155"/>
      <c r="F309" s="156"/>
      <c r="G309" s="160"/>
      <c r="H309" s="4"/>
      <c r="I309" s="4"/>
      <c r="J309" s="4"/>
      <c r="K309" s="4"/>
      <c r="L309" s="4"/>
      <c r="M309" s="139"/>
      <c r="N309" s="3"/>
      <c r="O309" s="13"/>
      <c r="P309" s="13"/>
      <c r="Q309" s="13"/>
      <c r="R309" s="13"/>
      <c r="S309" s="13"/>
      <c r="T309" s="13"/>
      <c r="U309" s="13"/>
      <c r="V309" s="4"/>
      <c r="W309" s="4"/>
      <c r="X309" s="4"/>
      <c r="Z309" s="13"/>
      <c r="AA309" s="25"/>
      <c r="AB309" s="3"/>
      <c r="AC309" s="3"/>
      <c r="AE309" s="106"/>
      <c r="AF309" s="105"/>
    </row>
    <row r="310" spans="1:32">
      <c r="A310" s="154"/>
      <c r="B310" s="154"/>
      <c r="C310" s="154"/>
      <c r="D310" s="154"/>
      <c r="E310" s="155"/>
      <c r="F310" s="156"/>
      <c r="G310" s="160"/>
      <c r="H310" s="4"/>
      <c r="I310" s="4"/>
      <c r="J310" s="4"/>
      <c r="K310" s="4"/>
      <c r="L310" s="4"/>
      <c r="M310" s="139"/>
      <c r="N310" s="3"/>
      <c r="O310" s="13"/>
      <c r="P310" s="13"/>
      <c r="Q310" s="13"/>
      <c r="R310" s="13"/>
      <c r="S310" s="13"/>
      <c r="T310" s="13"/>
      <c r="U310" s="13"/>
      <c r="V310" s="4"/>
      <c r="W310" s="4"/>
      <c r="X310" s="4"/>
      <c r="Z310" s="13"/>
      <c r="AA310" s="25"/>
      <c r="AB310" s="3"/>
      <c r="AC310" s="3"/>
      <c r="AE310" s="106"/>
      <c r="AF310" s="105"/>
    </row>
    <row r="311" spans="1:32">
      <c r="A311" s="154"/>
      <c r="B311" s="154"/>
      <c r="C311" s="154"/>
      <c r="D311" s="154"/>
      <c r="E311" s="155"/>
      <c r="F311" s="156"/>
      <c r="G311" s="160"/>
      <c r="H311" s="4"/>
      <c r="I311" s="4"/>
      <c r="J311" s="4"/>
      <c r="K311" s="4"/>
      <c r="L311" s="4"/>
      <c r="M311" s="139"/>
      <c r="N311" s="3"/>
      <c r="O311" s="13"/>
      <c r="P311" s="13"/>
      <c r="Q311" s="13"/>
      <c r="R311" s="13"/>
      <c r="S311" s="13"/>
      <c r="T311" s="13"/>
      <c r="U311" s="13"/>
      <c r="V311" s="4"/>
      <c r="W311" s="4"/>
      <c r="X311" s="4"/>
      <c r="Z311" s="13"/>
      <c r="AA311" s="25"/>
      <c r="AB311" s="3"/>
      <c r="AC311" s="3"/>
      <c r="AE311" s="106"/>
      <c r="AF311" s="105"/>
    </row>
    <row r="312" spans="1:32">
      <c r="A312" s="154"/>
      <c r="B312" s="154"/>
      <c r="C312" s="154"/>
      <c r="D312" s="154"/>
      <c r="E312" s="155"/>
      <c r="F312" s="156"/>
      <c r="G312" s="160"/>
      <c r="H312" s="4"/>
      <c r="I312" s="4"/>
      <c r="J312" s="4"/>
      <c r="K312" s="4"/>
      <c r="L312" s="4"/>
      <c r="M312" s="139"/>
      <c r="N312" s="3"/>
      <c r="O312" s="13"/>
      <c r="P312" s="13"/>
      <c r="Q312" s="13"/>
      <c r="R312" s="13"/>
      <c r="S312" s="13"/>
      <c r="T312" s="13"/>
      <c r="U312" s="13"/>
      <c r="V312" s="4"/>
      <c r="W312" s="4"/>
      <c r="X312" s="4"/>
      <c r="Z312" s="13"/>
      <c r="AA312" s="25"/>
      <c r="AB312" s="3"/>
      <c r="AC312" s="3"/>
      <c r="AE312" s="106"/>
      <c r="AF312" s="105"/>
    </row>
    <row r="313" spans="1:32">
      <c r="A313" s="154"/>
      <c r="B313" s="154"/>
      <c r="C313" s="154"/>
      <c r="D313" s="154"/>
      <c r="E313" s="155"/>
      <c r="F313" s="156"/>
      <c r="G313" s="160"/>
      <c r="H313" s="4"/>
      <c r="I313" s="4"/>
      <c r="J313" s="4"/>
      <c r="K313" s="4"/>
      <c r="L313" s="4"/>
      <c r="M313" s="139"/>
      <c r="N313" s="3"/>
      <c r="O313" s="13"/>
      <c r="P313" s="13"/>
      <c r="Q313" s="13"/>
      <c r="R313" s="13"/>
      <c r="S313" s="13"/>
      <c r="T313" s="13"/>
      <c r="U313" s="13"/>
      <c r="V313" s="4"/>
      <c r="W313" s="4"/>
      <c r="X313" s="4"/>
      <c r="Z313" s="13"/>
      <c r="AA313" s="25"/>
      <c r="AB313" s="3"/>
      <c r="AC313" s="3"/>
      <c r="AE313" s="106"/>
      <c r="AF313" s="105"/>
    </row>
    <row r="314" spans="1:32">
      <c r="A314" s="154"/>
      <c r="B314" s="154"/>
      <c r="C314" s="154"/>
      <c r="D314" s="154"/>
      <c r="E314" s="155"/>
      <c r="F314" s="156"/>
      <c r="G314" s="160"/>
      <c r="H314" s="4"/>
      <c r="I314" s="4"/>
      <c r="J314" s="4"/>
      <c r="K314" s="4"/>
      <c r="L314" s="4"/>
      <c r="M314" s="139"/>
      <c r="N314" s="3"/>
      <c r="O314" s="13"/>
      <c r="P314" s="13"/>
      <c r="Q314" s="13"/>
      <c r="R314" s="13"/>
      <c r="S314" s="13"/>
      <c r="T314" s="13"/>
      <c r="U314" s="13"/>
      <c r="V314" s="4"/>
      <c r="W314" s="4"/>
      <c r="X314" s="4"/>
      <c r="Z314" s="13"/>
      <c r="AA314" s="25"/>
      <c r="AB314" s="3"/>
      <c r="AC314" s="3"/>
      <c r="AE314" s="106"/>
      <c r="AF314" s="105"/>
    </row>
    <row r="315" spans="1:32">
      <c r="A315" s="154"/>
      <c r="B315" s="154"/>
      <c r="C315" s="154"/>
      <c r="D315" s="154"/>
      <c r="E315" s="155"/>
      <c r="F315" s="156"/>
      <c r="G315" s="160"/>
      <c r="H315" s="4"/>
      <c r="I315" s="4"/>
      <c r="J315" s="4"/>
      <c r="K315" s="4"/>
      <c r="L315" s="4"/>
      <c r="M315" s="139"/>
      <c r="N315" s="3"/>
      <c r="O315" s="13"/>
      <c r="P315" s="13"/>
      <c r="Q315" s="13"/>
      <c r="R315" s="13"/>
      <c r="S315" s="13"/>
      <c r="T315" s="13"/>
      <c r="U315" s="13"/>
      <c r="V315" s="4"/>
      <c r="W315" s="4"/>
      <c r="X315" s="4"/>
      <c r="Z315" s="13"/>
      <c r="AA315" s="25"/>
      <c r="AB315" s="3"/>
      <c r="AC315" s="3"/>
      <c r="AE315" s="106"/>
      <c r="AF315" s="105"/>
    </row>
    <row r="316" spans="1:32">
      <c r="A316" s="154"/>
      <c r="B316" s="154"/>
      <c r="C316" s="154"/>
      <c r="D316" s="154"/>
      <c r="E316" s="155"/>
      <c r="F316" s="156"/>
      <c r="G316" s="160"/>
      <c r="H316" s="4"/>
      <c r="I316" s="4"/>
      <c r="J316" s="4"/>
      <c r="K316" s="4"/>
      <c r="L316" s="4"/>
      <c r="M316" s="139"/>
      <c r="N316" s="3"/>
      <c r="O316" s="13"/>
      <c r="P316" s="13"/>
      <c r="Q316" s="13"/>
      <c r="R316" s="13"/>
      <c r="S316" s="13"/>
      <c r="T316" s="13"/>
      <c r="U316" s="13"/>
      <c r="V316" s="4"/>
      <c r="W316" s="4"/>
      <c r="X316" s="4"/>
      <c r="Z316" s="13"/>
      <c r="AA316" s="25"/>
      <c r="AB316" s="3"/>
      <c r="AC316" s="3"/>
      <c r="AE316" s="106"/>
      <c r="AF316" s="105"/>
    </row>
    <row r="317" spans="1:32">
      <c r="A317" s="154"/>
      <c r="B317" s="154"/>
      <c r="C317" s="154"/>
      <c r="D317" s="154"/>
      <c r="E317" s="155"/>
      <c r="F317" s="156"/>
      <c r="G317" s="160"/>
      <c r="H317" s="4"/>
      <c r="I317" s="4"/>
      <c r="J317" s="4"/>
      <c r="K317" s="4"/>
      <c r="L317" s="4"/>
      <c r="M317" s="139"/>
      <c r="N317" s="3"/>
      <c r="O317" s="13"/>
      <c r="P317" s="13"/>
      <c r="Q317" s="13"/>
      <c r="R317" s="13"/>
      <c r="S317" s="13"/>
      <c r="T317" s="13"/>
      <c r="U317" s="13"/>
      <c r="V317" s="4"/>
      <c r="W317" s="4"/>
      <c r="X317" s="4"/>
      <c r="Z317" s="13"/>
      <c r="AA317" s="25"/>
      <c r="AB317" s="3"/>
      <c r="AC317" s="3"/>
      <c r="AE317" s="106"/>
      <c r="AF317" s="105"/>
    </row>
    <row r="318" spans="1:32">
      <c r="A318" s="154"/>
      <c r="B318" s="154"/>
      <c r="C318" s="154"/>
      <c r="D318" s="154"/>
      <c r="E318" s="155"/>
      <c r="F318" s="156"/>
      <c r="G318" s="160"/>
      <c r="H318" s="4"/>
      <c r="I318" s="4"/>
      <c r="J318" s="4"/>
      <c r="K318" s="4"/>
      <c r="L318" s="4"/>
      <c r="M318" s="139"/>
      <c r="N318" s="3"/>
      <c r="O318" s="13"/>
      <c r="P318" s="13"/>
      <c r="Q318" s="13"/>
      <c r="R318" s="13"/>
      <c r="S318" s="13"/>
      <c r="T318" s="13"/>
      <c r="U318" s="13"/>
      <c r="V318" s="4"/>
      <c r="W318" s="4"/>
      <c r="X318" s="4"/>
      <c r="Z318" s="13"/>
      <c r="AA318" s="25"/>
      <c r="AB318" s="3"/>
      <c r="AC318" s="3"/>
      <c r="AE318" s="106"/>
      <c r="AF318" s="105"/>
    </row>
    <row r="319" spans="1:32">
      <c r="A319" s="154"/>
      <c r="B319" s="154"/>
      <c r="C319" s="154"/>
      <c r="D319" s="154"/>
      <c r="E319" s="155"/>
      <c r="F319" s="156"/>
      <c r="G319" s="160"/>
      <c r="H319" s="4"/>
      <c r="I319" s="4"/>
      <c r="J319" s="4"/>
      <c r="K319" s="4"/>
      <c r="L319" s="4"/>
      <c r="M319" s="139"/>
      <c r="N319" s="3"/>
      <c r="O319" s="13"/>
      <c r="P319" s="13"/>
      <c r="Q319" s="13"/>
      <c r="R319" s="13"/>
      <c r="S319" s="13"/>
      <c r="T319" s="13"/>
      <c r="U319" s="13"/>
      <c r="V319" s="4"/>
      <c r="W319" s="4"/>
      <c r="X319" s="4"/>
      <c r="Z319" s="13"/>
      <c r="AA319" s="25"/>
      <c r="AB319" s="3"/>
      <c r="AC319" s="3"/>
      <c r="AE319" s="106"/>
      <c r="AF319" s="105"/>
    </row>
    <row r="320" spans="1:32">
      <c r="A320" s="154"/>
      <c r="B320" s="154"/>
      <c r="C320" s="154"/>
      <c r="D320" s="154"/>
      <c r="E320" s="155"/>
      <c r="F320" s="156"/>
      <c r="G320" s="160"/>
      <c r="H320" s="4"/>
      <c r="I320" s="4"/>
      <c r="J320" s="4"/>
      <c r="K320" s="4"/>
      <c r="L320" s="4"/>
      <c r="M320" s="139"/>
      <c r="N320" s="3"/>
      <c r="O320" s="13"/>
      <c r="P320" s="13"/>
      <c r="Q320" s="13"/>
      <c r="R320" s="13"/>
      <c r="S320" s="13"/>
      <c r="T320" s="13"/>
      <c r="U320" s="13"/>
      <c r="V320" s="4"/>
      <c r="W320" s="4"/>
      <c r="X320" s="4"/>
      <c r="Z320" s="13"/>
      <c r="AA320" s="25"/>
      <c r="AB320" s="3"/>
      <c r="AC320" s="3"/>
      <c r="AE320" s="106"/>
      <c r="AF320" s="105"/>
    </row>
    <row r="321" spans="1:32">
      <c r="A321" s="154"/>
      <c r="B321" s="154"/>
      <c r="C321" s="154"/>
      <c r="D321" s="154"/>
      <c r="E321" s="155"/>
      <c r="F321" s="156"/>
      <c r="G321" s="160"/>
      <c r="H321" s="4"/>
      <c r="I321" s="4"/>
      <c r="J321" s="4"/>
      <c r="K321" s="4"/>
      <c r="L321" s="4"/>
      <c r="M321" s="139"/>
      <c r="N321" s="3"/>
      <c r="O321" s="13"/>
      <c r="P321" s="13"/>
      <c r="Q321" s="13"/>
      <c r="R321" s="13"/>
      <c r="S321" s="13"/>
      <c r="T321" s="13"/>
      <c r="U321" s="13"/>
      <c r="V321" s="4"/>
      <c r="W321" s="4"/>
      <c r="X321" s="4"/>
      <c r="Z321" s="13"/>
      <c r="AA321" s="25"/>
      <c r="AB321" s="3"/>
      <c r="AC321" s="3"/>
      <c r="AE321" s="106"/>
      <c r="AF321" s="105"/>
    </row>
    <row r="322" spans="1:32">
      <c r="A322" s="154"/>
      <c r="B322" s="154"/>
      <c r="C322" s="154"/>
      <c r="D322" s="154"/>
      <c r="E322" s="155"/>
      <c r="F322" s="156"/>
      <c r="G322" s="160"/>
      <c r="H322" s="4"/>
      <c r="I322" s="4"/>
      <c r="J322" s="4"/>
      <c r="K322" s="4"/>
      <c r="L322" s="4"/>
      <c r="M322" s="139"/>
      <c r="N322" s="3"/>
      <c r="O322" s="13"/>
      <c r="P322" s="13"/>
      <c r="Q322" s="13"/>
      <c r="R322" s="13"/>
      <c r="S322" s="13"/>
      <c r="T322" s="13"/>
      <c r="U322" s="13"/>
      <c r="V322" s="4"/>
      <c r="W322" s="4"/>
      <c r="X322" s="4"/>
      <c r="Z322" s="13"/>
      <c r="AA322" s="25"/>
      <c r="AB322" s="3"/>
      <c r="AC322" s="3"/>
      <c r="AE322" s="106"/>
      <c r="AF322" s="105"/>
    </row>
    <row r="323" spans="1:32">
      <c r="A323" s="154"/>
      <c r="B323" s="154"/>
      <c r="C323" s="154"/>
      <c r="D323" s="154"/>
      <c r="E323" s="155"/>
      <c r="F323" s="156"/>
      <c r="G323" s="160"/>
      <c r="H323" s="4"/>
      <c r="I323" s="4"/>
      <c r="J323" s="4"/>
      <c r="K323" s="4"/>
      <c r="L323" s="4"/>
      <c r="M323" s="139"/>
      <c r="N323" s="3"/>
      <c r="O323" s="13"/>
      <c r="P323" s="13"/>
      <c r="Q323" s="13"/>
      <c r="R323" s="13"/>
      <c r="S323" s="13"/>
      <c r="T323" s="13"/>
      <c r="U323" s="13"/>
      <c r="V323" s="4"/>
      <c r="W323" s="4"/>
      <c r="X323" s="4"/>
      <c r="Z323" s="13"/>
      <c r="AA323" s="25"/>
      <c r="AB323" s="3"/>
      <c r="AC323" s="3"/>
      <c r="AE323" s="106"/>
      <c r="AF323" s="105"/>
    </row>
    <row r="324" spans="1:32">
      <c r="A324" s="154"/>
      <c r="B324" s="154"/>
      <c r="C324" s="154"/>
      <c r="D324" s="154"/>
      <c r="E324" s="155"/>
      <c r="F324" s="156"/>
      <c r="G324" s="160"/>
      <c r="H324" s="4"/>
      <c r="I324" s="4"/>
      <c r="J324" s="4"/>
      <c r="K324" s="4"/>
      <c r="L324" s="4"/>
      <c r="M324" s="139"/>
      <c r="N324" s="3"/>
      <c r="O324" s="13"/>
      <c r="P324" s="13"/>
      <c r="Q324" s="13"/>
      <c r="R324" s="13"/>
      <c r="S324" s="13"/>
      <c r="T324" s="13"/>
      <c r="U324" s="13"/>
      <c r="V324" s="4"/>
      <c r="W324" s="4"/>
      <c r="X324" s="4"/>
      <c r="Z324" s="13"/>
      <c r="AA324" s="25"/>
      <c r="AB324" s="3"/>
      <c r="AC324" s="3"/>
      <c r="AE324" s="106"/>
      <c r="AF324" s="105"/>
    </row>
    <row r="325" spans="1:32">
      <c r="A325" s="154"/>
      <c r="B325" s="154"/>
      <c r="C325" s="154"/>
      <c r="D325" s="154"/>
      <c r="E325" s="155"/>
      <c r="F325" s="156"/>
      <c r="G325" s="160"/>
      <c r="H325" s="4"/>
      <c r="I325" s="4"/>
      <c r="J325" s="4"/>
      <c r="K325" s="4"/>
      <c r="L325" s="4"/>
      <c r="M325" s="139"/>
      <c r="N325" s="3"/>
      <c r="O325" s="13"/>
      <c r="P325" s="13"/>
      <c r="Q325" s="13"/>
      <c r="R325" s="13"/>
      <c r="S325" s="13"/>
      <c r="T325" s="13"/>
      <c r="U325" s="13"/>
      <c r="V325" s="4"/>
      <c r="W325" s="4"/>
      <c r="X325" s="4"/>
      <c r="Z325" s="13"/>
      <c r="AA325" s="25"/>
      <c r="AB325" s="3"/>
      <c r="AC325" s="3"/>
      <c r="AE325" s="106"/>
      <c r="AF325" s="105"/>
    </row>
    <row r="326" spans="1:32">
      <c r="A326" s="154"/>
      <c r="B326" s="154"/>
      <c r="C326" s="154"/>
      <c r="D326" s="154"/>
      <c r="E326" s="155"/>
      <c r="F326" s="156"/>
      <c r="G326" s="160"/>
      <c r="H326" s="4"/>
      <c r="I326" s="4"/>
      <c r="J326" s="4"/>
      <c r="K326" s="4"/>
      <c r="L326" s="4"/>
      <c r="M326" s="139"/>
      <c r="N326" s="3"/>
      <c r="O326" s="13"/>
      <c r="P326" s="13"/>
      <c r="Q326" s="13"/>
      <c r="R326" s="13"/>
      <c r="S326" s="13"/>
      <c r="T326" s="13"/>
      <c r="U326" s="13"/>
      <c r="V326" s="4"/>
      <c r="W326" s="4"/>
      <c r="X326" s="4"/>
      <c r="Z326" s="13"/>
      <c r="AA326" s="25"/>
      <c r="AB326" s="3"/>
      <c r="AC326" s="3"/>
      <c r="AE326" s="106"/>
      <c r="AF326" s="105"/>
    </row>
    <row r="327" spans="1:32">
      <c r="A327" s="154"/>
      <c r="B327" s="154"/>
      <c r="C327" s="154"/>
      <c r="D327" s="154"/>
      <c r="E327" s="155"/>
      <c r="F327" s="156"/>
      <c r="G327" s="160"/>
      <c r="H327" s="4"/>
      <c r="I327" s="4"/>
      <c r="J327" s="4"/>
      <c r="K327" s="4"/>
      <c r="L327" s="4"/>
      <c r="M327" s="139"/>
      <c r="N327" s="3"/>
      <c r="O327" s="13"/>
      <c r="P327" s="13"/>
      <c r="Q327" s="13"/>
      <c r="R327" s="13"/>
      <c r="S327" s="13"/>
      <c r="T327" s="13"/>
      <c r="U327" s="13"/>
      <c r="V327" s="4"/>
      <c r="W327" s="4"/>
      <c r="X327" s="4"/>
      <c r="Z327" s="13"/>
      <c r="AA327" s="25"/>
      <c r="AB327" s="3"/>
      <c r="AC327" s="3"/>
      <c r="AE327" s="106"/>
      <c r="AF327" s="105"/>
    </row>
    <row r="328" spans="1:32">
      <c r="A328" s="154"/>
      <c r="B328" s="154"/>
      <c r="C328" s="154"/>
      <c r="D328" s="154"/>
      <c r="E328" s="155"/>
      <c r="F328" s="156"/>
      <c r="G328" s="160"/>
      <c r="H328" s="4"/>
      <c r="I328" s="4"/>
      <c r="J328" s="4"/>
      <c r="K328" s="4"/>
      <c r="L328" s="4"/>
      <c r="M328" s="139"/>
      <c r="N328" s="3"/>
      <c r="O328" s="13"/>
      <c r="P328" s="13"/>
      <c r="Q328" s="13"/>
      <c r="R328" s="13"/>
      <c r="S328" s="13"/>
      <c r="T328" s="13"/>
      <c r="U328" s="13"/>
      <c r="V328" s="4"/>
      <c r="W328" s="4"/>
      <c r="X328" s="4"/>
      <c r="Z328" s="13"/>
      <c r="AA328" s="25"/>
      <c r="AB328" s="3"/>
      <c r="AC328" s="3"/>
      <c r="AE328" s="106"/>
      <c r="AF328" s="105"/>
    </row>
    <row r="329" spans="1:32">
      <c r="A329" s="154"/>
      <c r="B329" s="154"/>
      <c r="C329" s="154"/>
      <c r="D329" s="154"/>
      <c r="E329" s="155"/>
      <c r="F329" s="156"/>
      <c r="G329" s="160"/>
      <c r="H329" s="4"/>
      <c r="I329" s="4"/>
      <c r="J329" s="4"/>
      <c r="K329" s="4"/>
      <c r="L329" s="4"/>
      <c r="M329" s="139"/>
      <c r="N329" s="3"/>
      <c r="O329" s="13"/>
      <c r="P329" s="13"/>
      <c r="Q329" s="13"/>
      <c r="R329" s="13"/>
      <c r="S329" s="13"/>
      <c r="T329" s="13"/>
      <c r="U329" s="13"/>
      <c r="V329" s="4"/>
      <c r="W329" s="4"/>
      <c r="X329" s="4"/>
      <c r="Z329" s="13"/>
      <c r="AA329" s="25"/>
      <c r="AB329" s="3"/>
      <c r="AC329" s="3"/>
      <c r="AE329" s="106"/>
      <c r="AF329" s="105"/>
    </row>
    <row r="330" spans="1:32">
      <c r="A330" s="154"/>
      <c r="B330" s="154"/>
      <c r="C330" s="154"/>
      <c r="D330" s="154"/>
      <c r="E330" s="155"/>
      <c r="F330" s="156"/>
      <c r="G330" s="160"/>
      <c r="H330" s="4"/>
      <c r="I330" s="4"/>
      <c r="J330" s="4"/>
      <c r="K330" s="4"/>
      <c r="L330" s="4"/>
      <c r="M330" s="139"/>
      <c r="N330" s="3"/>
      <c r="O330" s="13"/>
      <c r="P330" s="13"/>
      <c r="Q330" s="13"/>
      <c r="R330" s="13"/>
      <c r="S330" s="13"/>
      <c r="T330" s="13"/>
      <c r="U330" s="13"/>
      <c r="V330" s="4"/>
      <c r="W330" s="4"/>
      <c r="X330" s="4"/>
      <c r="Z330" s="13"/>
      <c r="AA330" s="25"/>
      <c r="AB330" s="3"/>
      <c r="AC330" s="3"/>
      <c r="AE330" s="106"/>
      <c r="AF330" s="105"/>
    </row>
    <row r="331" spans="1:32">
      <c r="A331" s="154"/>
      <c r="B331" s="154"/>
      <c r="C331" s="154"/>
      <c r="D331" s="154"/>
      <c r="E331" s="155"/>
      <c r="F331" s="156"/>
      <c r="G331" s="160"/>
      <c r="H331" s="4"/>
      <c r="I331" s="4"/>
      <c r="J331" s="4"/>
      <c r="K331" s="4"/>
      <c r="L331" s="4"/>
      <c r="M331" s="139"/>
      <c r="N331" s="3"/>
      <c r="O331" s="13"/>
      <c r="P331" s="13"/>
      <c r="Q331" s="13"/>
      <c r="R331" s="13"/>
      <c r="S331" s="13"/>
      <c r="T331" s="13"/>
      <c r="U331" s="13"/>
      <c r="V331" s="4"/>
      <c r="W331" s="4"/>
      <c r="X331" s="4"/>
      <c r="Z331" s="13"/>
      <c r="AA331" s="25"/>
      <c r="AB331" s="3"/>
      <c r="AC331" s="3"/>
      <c r="AE331" s="106"/>
      <c r="AF331" s="105"/>
    </row>
    <row r="332" spans="1:32">
      <c r="A332" s="154"/>
      <c r="B332" s="154"/>
      <c r="C332" s="154"/>
      <c r="D332" s="154"/>
      <c r="E332" s="155"/>
      <c r="F332" s="156"/>
      <c r="G332" s="160"/>
      <c r="H332" s="4"/>
      <c r="I332" s="4"/>
      <c r="J332" s="4"/>
      <c r="K332" s="4"/>
      <c r="L332" s="4"/>
      <c r="M332" s="139"/>
      <c r="N332" s="3"/>
      <c r="O332" s="13"/>
      <c r="P332" s="13"/>
      <c r="Q332" s="13"/>
      <c r="R332" s="13"/>
      <c r="S332" s="13"/>
      <c r="T332" s="13"/>
      <c r="U332" s="13"/>
      <c r="V332" s="4"/>
      <c r="W332" s="4"/>
      <c r="X332" s="4"/>
      <c r="Z332" s="13"/>
      <c r="AA332" s="25"/>
      <c r="AB332" s="3"/>
      <c r="AC332" s="3"/>
      <c r="AE332" s="106"/>
      <c r="AF332" s="105"/>
    </row>
    <row r="333" spans="1:32">
      <c r="A333" s="154"/>
      <c r="B333" s="154"/>
      <c r="C333" s="154"/>
      <c r="D333" s="154"/>
      <c r="E333" s="155"/>
      <c r="F333" s="156"/>
      <c r="G333" s="160"/>
      <c r="H333" s="4"/>
      <c r="I333" s="4"/>
      <c r="J333" s="4"/>
      <c r="K333" s="4"/>
      <c r="L333" s="4"/>
      <c r="M333" s="139"/>
      <c r="N333" s="3"/>
      <c r="O333" s="13"/>
      <c r="P333" s="13"/>
      <c r="Q333" s="13"/>
      <c r="R333" s="13"/>
      <c r="S333" s="13"/>
      <c r="T333" s="13"/>
      <c r="U333" s="13"/>
      <c r="V333" s="4"/>
      <c r="W333" s="4"/>
      <c r="X333" s="4"/>
      <c r="Z333" s="13"/>
      <c r="AA333" s="25"/>
      <c r="AB333" s="3"/>
      <c r="AC333" s="3"/>
      <c r="AE333" s="106"/>
      <c r="AF333" s="105"/>
    </row>
    <row r="334" spans="1:32">
      <c r="A334" s="154"/>
      <c r="B334" s="154"/>
      <c r="C334" s="154"/>
      <c r="D334" s="154"/>
      <c r="E334" s="155"/>
      <c r="F334" s="156"/>
      <c r="G334" s="160"/>
      <c r="H334" s="4"/>
      <c r="I334" s="4"/>
      <c r="J334" s="4"/>
      <c r="K334" s="4"/>
      <c r="L334" s="4"/>
      <c r="M334" s="139"/>
      <c r="N334" s="3"/>
      <c r="O334" s="13"/>
      <c r="P334" s="13"/>
      <c r="Q334" s="13"/>
      <c r="R334" s="13"/>
      <c r="S334" s="13"/>
      <c r="T334" s="13"/>
      <c r="U334" s="13"/>
      <c r="V334" s="4"/>
      <c r="W334" s="4"/>
      <c r="X334" s="4"/>
      <c r="Z334" s="13"/>
      <c r="AA334" s="25"/>
      <c r="AB334" s="3"/>
      <c r="AC334" s="3"/>
      <c r="AE334" s="106"/>
      <c r="AF334" s="105"/>
    </row>
    <row r="335" spans="1:32">
      <c r="A335" s="154"/>
      <c r="B335" s="154"/>
      <c r="C335" s="154"/>
      <c r="D335" s="154"/>
      <c r="E335" s="155"/>
      <c r="F335" s="156"/>
      <c r="G335" s="160"/>
      <c r="H335" s="4"/>
      <c r="I335" s="4"/>
      <c r="J335" s="4"/>
      <c r="K335" s="4"/>
      <c r="L335" s="4"/>
      <c r="M335" s="139"/>
      <c r="N335" s="3"/>
      <c r="O335" s="13"/>
      <c r="P335" s="13"/>
      <c r="Q335" s="13"/>
      <c r="R335" s="13"/>
      <c r="S335" s="13"/>
      <c r="T335" s="13"/>
      <c r="U335" s="13"/>
      <c r="V335" s="4"/>
      <c r="W335" s="4"/>
      <c r="X335" s="4"/>
      <c r="Z335" s="13"/>
      <c r="AA335" s="25"/>
      <c r="AB335" s="3"/>
      <c r="AC335" s="3"/>
      <c r="AE335" s="106"/>
      <c r="AF335" s="105"/>
    </row>
    <row r="336" spans="1:32">
      <c r="A336" s="154"/>
      <c r="B336" s="154"/>
      <c r="C336" s="154"/>
      <c r="D336" s="154"/>
      <c r="E336" s="155"/>
      <c r="F336" s="156"/>
      <c r="G336" s="160"/>
      <c r="H336" s="4"/>
      <c r="I336" s="4"/>
      <c r="J336" s="4"/>
      <c r="K336" s="4"/>
      <c r="L336" s="4"/>
      <c r="M336" s="139"/>
      <c r="N336" s="3"/>
      <c r="O336" s="13"/>
      <c r="P336" s="13"/>
      <c r="Q336" s="13"/>
      <c r="R336" s="13"/>
      <c r="S336" s="13"/>
      <c r="T336" s="13"/>
      <c r="U336" s="13"/>
      <c r="V336" s="4"/>
      <c r="W336" s="4"/>
      <c r="X336" s="4"/>
      <c r="Z336" s="13"/>
      <c r="AA336" s="25"/>
      <c r="AB336" s="3"/>
      <c r="AC336" s="3"/>
      <c r="AE336" s="106"/>
      <c r="AF336" s="105"/>
    </row>
    <row r="337" spans="1:32">
      <c r="A337" s="154"/>
      <c r="B337" s="154"/>
      <c r="C337" s="154"/>
      <c r="D337" s="154"/>
      <c r="E337" s="155"/>
      <c r="F337" s="156"/>
      <c r="G337" s="160"/>
      <c r="H337" s="4"/>
      <c r="I337" s="4"/>
      <c r="J337" s="4"/>
      <c r="K337" s="4"/>
      <c r="L337" s="4"/>
      <c r="M337" s="139"/>
      <c r="N337" s="3"/>
      <c r="O337" s="13"/>
      <c r="P337" s="13"/>
      <c r="Q337" s="13"/>
      <c r="R337" s="13"/>
      <c r="S337" s="13"/>
      <c r="T337" s="13"/>
      <c r="U337" s="13"/>
      <c r="V337" s="4"/>
      <c r="W337" s="4"/>
      <c r="X337" s="4"/>
      <c r="Z337" s="13"/>
      <c r="AA337" s="25"/>
      <c r="AB337" s="3"/>
      <c r="AC337" s="3"/>
      <c r="AE337" s="106"/>
      <c r="AF337" s="105"/>
    </row>
    <row r="338" spans="1:32">
      <c r="A338" s="154"/>
      <c r="B338" s="154"/>
      <c r="C338" s="154"/>
      <c r="D338" s="154"/>
      <c r="E338" s="155"/>
      <c r="F338" s="156"/>
      <c r="G338" s="160"/>
      <c r="H338" s="4"/>
      <c r="I338" s="4"/>
      <c r="J338" s="4"/>
      <c r="K338" s="4"/>
      <c r="L338" s="4"/>
      <c r="M338" s="139"/>
      <c r="N338" s="3"/>
      <c r="O338" s="13"/>
      <c r="P338" s="13"/>
      <c r="Q338" s="13"/>
      <c r="R338" s="13"/>
      <c r="S338" s="13"/>
      <c r="T338" s="13"/>
      <c r="U338" s="13"/>
      <c r="V338" s="4"/>
      <c r="W338" s="4"/>
      <c r="X338" s="4"/>
      <c r="Z338" s="13"/>
      <c r="AA338" s="25"/>
      <c r="AB338" s="3"/>
      <c r="AC338" s="3"/>
      <c r="AE338" s="106"/>
      <c r="AF338" s="105"/>
    </row>
    <row r="339" spans="1:32">
      <c r="A339" s="154"/>
      <c r="B339" s="154"/>
      <c r="C339" s="154"/>
      <c r="D339" s="154"/>
      <c r="E339" s="155"/>
      <c r="F339" s="156"/>
      <c r="G339" s="160"/>
      <c r="H339" s="4"/>
      <c r="I339" s="4"/>
      <c r="J339" s="4"/>
      <c r="K339" s="4"/>
      <c r="L339" s="4"/>
      <c r="M339" s="139"/>
      <c r="N339" s="3"/>
      <c r="O339" s="13"/>
      <c r="P339" s="13"/>
      <c r="Q339" s="13"/>
      <c r="R339" s="13"/>
      <c r="S339" s="13"/>
      <c r="T339" s="13"/>
      <c r="U339" s="13"/>
      <c r="V339" s="4"/>
      <c r="W339" s="4"/>
      <c r="X339" s="4"/>
      <c r="Z339" s="13"/>
      <c r="AA339" s="25"/>
      <c r="AB339" s="3"/>
      <c r="AC339" s="3"/>
      <c r="AE339" s="106"/>
      <c r="AF339" s="105"/>
    </row>
    <row r="340" spans="1:32">
      <c r="A340" s="154"/>
      <c r="B340" s="154"/>
      <c r="C340" s="154"/>
      <c r="D340" s="154"/>
      <c r="E340" s="155"/>
      <c r="F340" s="156"/>
      <c r="G340" s="160"/>
      <c r="H340" s="4"/>
      <c r="I340" s="4"/>
      <c r="J340" s="4"/>
      <c r="K340" s="4"/>
      <c r="L340" s="4"/>
      <c r="M340" s="139"/>
      <c r="N340" s="3"/>
      <c r="O340" s="13"/>
      <c r="P340" s="13"/>
      <c r="Q340" s="13"/>
      <c r="R340" s="13"/>
      <c r="S340" s="13"/>
      <c r="T340" s="13"/>
      <c r="U340" s="13"/>
      <c r="V340" s="4"/>
      <c r="W340" s="4"/>
      <c r="X340" s="4"/>
      <c r="Z340" s="13"/>
      <c r="AA340" s="25"/>
      <c r="AB340" s="3"/>
      <c r="AC340" s="3"/>
      <c r="AE340" s="106"/>
      <c r="AF340" s="105"/>
    </row>
    <row r="341" spans="1:32">
      <c r="A341" s="154"/>
      <c r="B341" s="154"/>
      <c r="C341" s="154"/>
      <c r="D341" s="154"/>
      <c r="E341" s="155"/>
      <c r="F341" s="156"/>
      <c r="G341" s="160"/>
      <c r="H341" s="4"/>
      <c r="I341" s="4"/>
      <c r="J341" s="4"/>
      <c r="K341" s="4"/>
      <c r="L341" s="4"/>
      <c r="M341" s="139"/>
      <c r="N341" s="3"/>
      <c r="O341" s="13"/>
      <c r="P341" s="13"/>
      <c r="Q341" s="13"/>
      <c r="R341" s="13"/>
      <c r="S341" s="13"/>
      <c r="T341" s="13"/>
      <c r="U341" s="13"/>
      <c r="V341" s="4"/>
      <c r="W341" s="4"/>
      <c r="X341" s="4"/>
      <c r="Z341" s="13"/>
      <c r="AA341" s="25"/>
      <c r="AB341" s="3"/>
      <c r="AC341" s="3"/>
      <c r="AE341" s="106"/>
      <c r="AF341" s="105"/>
    </row>
    <row r="342" spans="1:32">
      <c r="A342" s="154"/>
      <c r="B342" s="154"/>
      <c r="C342" s="154"/>
      <c r="D342" s="154"/>
      <c r="E342" s="155"/>
      <c r="F342" s="156"/>
      <c r="G342" s="160"/>
      <c r="H342" s="4"/>
      <c r="I342" s="4"/>
      <c r="J342" s="4"/>
      <c r="K342" s="4"/>
      <c r="L342" s="4"/>
      <c r="M342" s="139"/>
      <c r="N342" s="3"/>
      <c r="O342" s="13"/>
      <c r="P342" s="13"/>
      <c r="Q342" s="13"/>
      <c r="R342" s="13"/>
      <c r="S342" s="13"/>
      <c r="T342" s="13"/>
      <c r="U342" s="13"/>
      <c r="V342" s="4"/>
      <c r="W342" s="4"/>
      <c r="X342" s="4"/>
      <c r="Z342" s="13"/>
      <c r="AA342" s="25"/>
      <c r="AB342" s="3"/>
      <c r="AC342" s="3"/>
      <c r="AE342" s="106"/>
      <c r="AF342" s="105"/>
    </row>
    <row r="343" spans="1:32">
      <c r="A343" s="154"/>
      <c r="B343" s="154"/>
      <c r="C343" s="154"/>
      <c r="D343" s="154"/>
      <c r="E343" s="155"/>
      <c r="F343" s="156"/>
      <c r="G343" s="160"/>
      <c r="H343" s="4"/>
      <c r="I343" s="4"/>
      <c r="J343" s="4"/>
      <c r="K343" s="4"/>
      <c r="L343" s="4"/>
      <c r="M343" s="139"/>
      <c r="N343" s="3"/>
      <c r="O343" s="13"/>
      <c r="P343" s="13"/>
      <c r="Q343" s="13"/>
      <c r="R343" s="13"/>
      <c r="S343" s="13"/>
      <c r="T343" s="13"/>
      <c r="U343" s="13"/>
      <c r="V343" s="4"/>
      <c r="W343" s="4"/>
      <c r="X343" s="4"/>
      <c r="Z343" s="13"/>
      <c r="AA343" s="25"/>
      <c r="AB343" s="3"/>
      <c r="AC343" s="3"/>
      <c r="AE343" s="106"/>
      <c r="AF343" s="105"/>
    </row>
    <row r="344" spans="1:32">
      <c r="A344" s="154"/>
      <c r="B344" s="154"/>
      <c r="C344" s="154"/>
      <c r="D344" s="154"/>
      <c r="E344" s="155"/>
      <c r="F344" s="156"/>
      <c r="G344" s="160"/>
      <c r="H344" s="4"/>
      <c r="I344" s="4"/>
      <c r="J344" s="4"/>
      <c r="K344" s="4"/>
      <c r="L344" s="4"/>
      <c r="M344" s="139"/>
      <c r="N344" s="3"/>
      <c r="O344" s="13"/>
      <c r="P344" s="13"/>
      <c r="Q344" s="13"/>
      <c r="R344" s="13"/>
      <c r="S344" s="13"/>
      <c r="T344" s="13"/>
      <c r="U344" s="13"/>
      <c r="V344" s="4"/>
      <c r="W344" s="4"/>
      <c r="X344" s="4"/>
      <c r="Z344" s="13"/>
      <c r="AA344" s="25"/>
      <c r="AB344" s="3"/>
      <c r="AC344" s="3"/>
      <c r="AE344" s="106"/>
      <c r="AF344" s="105"/>
    </row>
    <row r="345" spans="1:32">
      <c r="A345" s="154"/>
      <c r="B345" s="154"/>
      <c r="C345" s="154"/>
      <c r="D345" s="154"/>
      <c r="E345" s="155"/>
      <c r="F345" s="156"/>
      <c r="G345" s="160"/>
      <c r="H345" s="4"/>
      <c r="I345" s="4"/>
      <c r="J345" s="4"/>
      <c r="K345" s="4"/>
      <c r="L345" s="4"/>
      <c r="M345" s="139"/>
      <c r="N345" s="3"/>
      <c r="O345" s="13"/>
      <c r="P345" s="13"/>
      <c r="Q345" s="13"/>
      <c r="R345" s="13"/>
      <c r="S345" s="13"/>
      <c r="T345" s="13"/>
      <c r="U345" s="13"/>
      <c r="V345" s="4"/>
      <c r="W345" s="4"/>
      <c r="X345" s="4"/>
      <c r="Z345" s="13"/>
      <c r="AA345" s="25"/>
      <c r="AB345" s="3"/>
      <c r="AC345" s="3"/>
      <c r="AE345" s="106"/>
      <c r="AF345" s="105"/>
    </row>
    <row r="346" spans="1:32">
      <c r="A346" s="154"/>
      <c r="B346" s="154"/>
      <c r="C346" s="154"/>
      <c r="D346" s="154"/>
      <c r="E346" s="155"/>
      <c r="F346" s="156"/>
      <c r="G346" s="160"/>
      <c r="H346" s="4"/>
      <c r="I346" s="4"/>
      <c r="J346" s="4"/>
      <c r="K346" s="4"/>
      <c r="L346" s="4"/>
      <c r="M346" s="139"/>
      <c r="N346" s="3"/>
      <c r="O346" s="13"/>
      <c r="P346" s="13"/>
      <c r="Q346" s="13"/>
      <c r="R346" s="13"/>
      <c r="S346" s="13"/>
      <c r="T346" s="13"/>
      <c r="U346" s="13"/>
      <c r="V346" s="4"/>
      <c r="W346" s="4"/>
      <c r="X346" s="4"/>
      <c r="Z346" s="13"/>
      <c r="AA346" s="25"/>
      <c r="AB346" s="3"/>
      <c r="AC346" s="3"/>
      <c r="AE346" s="106"/>
      <c r="AF346" s="105"/>
    </row>
    <row r="347" spans="1:32">
      <c r="A347" s="154"/>
      <c r="B347" s="154"/>
      <c r="C347" s="154"/>
      <c r="D347" s="154"/>
      <c r="E347" s="155"/>
      <c r="F347" s="156"/>
      <c r="G347" s="160"/>
      <c r="H347" s="4"/>
      <c r="I347" s="4"/>
      <c r="J347" s="4"/>
      <c r="K347" s="4"/>
      <c r="L347" s="4"/>
      <c r="M347" s="139"/>
      <c r="N347" s="3"/>
      <c r="O347" s="13"/>
      <c r="P347" s="13"/>
      <c r="Q347" s="13"/>
      <c r="R347" s="13"/>
      <c r="S347" s="13"/>
      <c r="T347" s="13"/>
      <c r="U347" s="13"/>
      <c r="V347" s="4"/>
      <c r="W347" s="4"/>
      <c r="X347" s="4"/>
      <c r="Z347" s="13"/>
      <c r="AA347" s="25"/>
      <c r="AB347" s="3"/>
      <c r="AC347" s="3"/>
      <c r="AE347" s="106"/>
      <c r="AF347" s="105"/>
    </row>
    <row r="348" spans="1:32">
      <c r="A348" s="154"/>
      <c r="B348" s="154"/>
      <c r="C348" s="154"/>
      <c r="D348" s="154"/>
      <c r="E348" s="155"/>
      <c r="F348" s="156"/>
      <c r="G348" s="160"/>
      <c r="H348" s="4"/>
      <c r="I348" s="4"/>
      <c r="J348" s="4"/>
      <c r="K348" s="4"/>
      <c r="L348" s="4"/>
      <c r="M348" s="139"/>
      <c r="N348" s="3"/>
      <c r="O348" s="13"/>
      <c r="P348" s="13"/>
      <c r="Q348" s="13"/>
      <c r="R348" s="13"/>
      <c r="S348" s="13"/>
      <c r="T348" s="13"/>
      <c r="U348" s="13"/>
      <c r="V348" s="4"/>
      <c r="W348" s="4"/>
      <c r="X348" s="4"/>
      <c r="Z348" s="13"/>
      <c r="AA348" s="25"/>
      <c r="AB348" s="3"/>
      <c r="AC348" s="3"/>
      <c r="AE348" s="106"/>
      <c r="AF348" s="105"/>
    </row>
    <row r="349" spans="1:32">
      <c r="A349" s="154"/>
      <c r="B349" s="154"/>
      <c r="C349" s="154"/>
      <c r="D349" s="154"/>
      <c r="E349" s="155"/>
      <c r="F349" s="156"/>
      <c r="G349" s="160"/>
      <c r="H349" s="4"/>
      <c r="I349" s="4"/>
      <c r="J349" s="4"/>
      <c r="K349" s="4"/>
      <c r="L349" s="4"/>
      <c r="M349" s="139"/>
      <c r="N349" s="3"/>
      <c r="O349" s="13"/>
      <c r="P349" s="13"/>
      <c r="Q349" s="13"/>
      <c r="R349" s="13"/>
      <c r="S349" s="13"/>
      <c r="T349" s="13"/>
      <c r="U349" s="13"/>
      <c r="V349" s="4"/>
      <c r="W349" s="4"/>
      <c r="X349" s="4"/>
      <c r="Z349" s="13"/>
      <c r="AA349" s="25"/>
      <c r="AB349" s="3"/>
      <c r="AC349" s="3"/>
      <c r="AE349" s="106"/>
      <c r="AF349" s="105"/>
    </row>
    <row r="350" spans="1:32">
      <c r="A350" s="154"/>
      <c r="B350" s="154"/>
      <c r="C350" s="154"/>
      <c r="D350" s="154"/>
      <c r="E350" s="155"/>
      <c r="F350" s="156"/>
      <c r="G350" s="160"/>
      <c r="H350" s="4"/>
      <c r="I350" s="4"/>
      <c r="J350" s="4"/>
      <c r="K350" s="4"/>
      <c r="L350" s="4"/>
      <c r="M350" s="139"/>
      <c r="N350" s="3"/>
      <c r="O350" s="13"/>
      <c r="P350" s="13"/>
      <c r="Q350" s="13"/>
      <c r="R350" s="13"/>
      <c r="S350" s="13"/>
      <c r="T350" s="13"/>
      <c r="U350" s="13"/>
      <c r="V350" s="4"/>
      <c r="W350" s="4"/>
      <c r="X350" s="4"/>
      <c r="Z350" s="13"/>
      <c r="AA350" s="25"/>
      <c r="AB350" s="3"/>
      <c r="AC350" s="3"/>
      <c r="AE350" s="106"/>
      <c r="AF350" s="105"/>
    </row>
    <row r="351" spans="1:32">
      <c r="A351" s="154"/>
      <c r="B351" s="154"/>
      <c r="C351" s="154"/>
      <c r="D351" s="154"/>
      <c r="E351" s="155"/>
      <c r="F351" s="156"/>
      <c r="G351" s="160"/>
      <c r="H351" s="4"/>
      <c r="I351" s="4"/>
      <c r="J351" s="4"/>
      <c r="K351" s="4"/>
      <c r="L351" s="4"/>
      <c r="M351" s="139"/>
      <c r="N351" s="3"/>
      <c r="O351" s="13"/>
      <c r="P351" s="13"/>
      <c r="Q351" s="13"/>
      <c r="R351" s="13"/>
      <c r="S351" s="13"/>
      <c r="T351" s="13"/>
      <c r="U351" s="13"/>
      <c r="V351" s="4"/>
      <c r="W351" s="4"/>
      <c r="X351" s="4"/>
      <c r="Z351" s="13"/>
      <c r="AA351" s="25"/>
      <c r="AB351" s="3"/>
      <c r="AC351" s="3"/>
      <c r="AE351" s="106"/>
      <c r="AF351" s="105"/>
    </row>
    <row r="352" spans="1:32">
      <c r="A352" s="154"/>
      <c r="B352" s="154"/>
      <c r="C352" s="154"/>
      <c r="D352" s="154"/>
      <c r="E352" s="155"/>
      <c r="F352" s="156"/>
      <c r="G352" s="160"/>
      <c r="H352" s="4"/>
      <c r="I352" s="4"/>
      <c r="J352" s="4"/>
      <c r="K352" s="4"/>
      <c r="L352" s="4"/>
      <c r="M352" s="139"/>
      <c r="N352" s="3"/>
      <c r="O352" s="13"/>
      <c r="P352" s="13"/>
      <c r="Q352" s="13"/>
      <c r="R352" s="13"/>
      <c r="S352" s="13"/>
      <c r="T352" s="13"/>
      <c r="U352" s="13"/>
      <c r="V352" s="4"/>
      <c r="W352" s="4"/>
      <c r="X352" s="4"/>
      <c r="Z352" s="13"/>
      <c r="AA352" s="25"/>
      <c r="AB352" s="3"/>
      <c r="AC352" s="3"/>
      <c r="AE352" s="106"/>
      <c r="AF352" s="105"/>
    </row>
    <row r="353" spans="1:32">
      <c r="A353" s="154"/>
      <c r="B353" s="154"/>
      <c r="C353" s="154"/>
      <c r="D353" s="154"/>
      <c r="E353" s="155"/>
      <c r="F353" s="156"/>
      <c r="G353" s="160"/>
      <c r="H353" s="4"/>
      <c r="I353" s="4"/>
      <c r="J353" s="4"/>
      <c r="K353" s="4"/>
      <c r="L353" s="4"/>
      <c r="M353" s="139"/>
      <c r="N353" s="3"/>
      <c r="O353" s="13"/>
      <c r="P353" s="13"/>
      <c r="Q353" s="13"/>
      <c r="R353" s="13"/>
      <c r="S353" s="13"/>
      <c r="T353" s="13"/>
      <c r="U353" s="13"/>
      <c r="V353" s="4"/>
      <c r="W353" s="4"/>
      <c r="X353" s="4"/>
      <c r="Z353" s="13"/>
      <c r="AA353" s="25"/>
      <c r="AB353" s="3"/>
      <c r="AC353" s="3"/>
      <c r="AE353" s="106"/>
      <c r="AF353" s="105"/>
    </row>
    <row r="354" spans="1:32" s="12" customFormat="1">
      <c r="A354" s="167"/>
      <c r="B354" s="167"/>
      <c r="C354" s="167"/>
      <c r="D354" s="167"/>
      <c r="E354" s="170"/>
      <c r="F354" s="171"/>
      <c r="G354" s="172"/>
      <c r="H354" s="173"/>
      <c r="I354" s="173"/>
      <c r="J354" s="173"/>
      <c r="K354" s="173"/>
      <c r="L354" s="173"/>
      <c r="M354" s="174"/>
      <c r="N354" s="175"/>
      <c r="O354" s="176"/>
      <c r="P354" s="176"/>
      <c r="Q354" s="176"/>
      <c r="R354" s="176"/>
      <c r="S354" s="176"/>
      <c r="T354" s="176"/>
      <c r="U354" s="176"/>
      <c r="V354" s="173"/>
      <c r="W354" s="173"/>
      <c r="X354" s="173"/>
      <c r="Z354" s="176"/>
      <c r="AA354" s="177"/>
      <c r="AB354" s="175"/>
      <c r="AC354" s="175"/>
      <c r="AE354" s="178"/>
      <c r="AF354" s="179"/>
    </row>
    <row r="355" spans="1:32">
      <c r="A355" s="154"/>
      <c r="B355" s="154"/>
      <c r="C355" s="154"/>
      <c r="D355" s="154"/>
      <c r="E355" s="155"/>
      <c r="F355" s="156"/>
      <c r="G355" s="160"/>
      <c r="H355" s="4"/>
      <c r="I355" s="4"/>
      <c r="J355" s="4"/>
      <c r="K355" s="4"/>
      <c r="L355" s="4"/>
      <c r="M355" s="139"/>
      <c r="N355" s="3"/>
      <c r="O355" s="13"/>
      <c r="P355" s="13"/>
      <c r="Q355" s="13"/>
      <c r="R355" s="13"/>
      <c r="S355" s="13"/>
      <c r="T355" s="13"/>
      <c r="U355" s="13"/>
      <c r="V355" s="4"/>
      <c r="W355" s="4"/>
      <c r="X355" s="4"/>
      <c r="Z355" s="13"/>
      <c r="AA355" s="25"/>
      <c r="AB355" s="3"/>
      <c r="AC355" s="3"/>
      <c r="AE355" s="106"/>
      <c r="AF355" s="105"/>
    </row>
    <row r="356" spans="1:32">
      <c r="A356" s="154"/>
      <c r="B356" s="154"/>
      <c r="C356" s="154"/>
      <c r="D356" s="154"/>
      <c r="E356" s="155"/>
      <c r="F356" s="156"/>
      <c r="G356" s="160"/>
      <c r="H356" s="4"/>
      <c r="I356" s="4"/>
      <c r="J356" s="4"/>
      <c r="K356" s="4"/>
      <c r="L356" s="4"/>
      <c r="M356" s="139"/>
      <c r="N356" s="3"/>
      <c r="O356" s="13"/>
      <c r="P356" s="13"/>
      <c r="Q356" s="13"/>
      <c r="R356" s="13"/>
      <c r="S356" s="13"/>
      <c r="T356" s="13"/>
      <c r="U356" s="13"/>
      <c r="V356" s="4"/>
      <c r="W356" s="4"/>
      <c r="X356" s="4"/>
      <c r="Z356" s="13"/>
      <c r="AA356" s="25"/>
      <c r="AB356" s="3"/>
      <c r="AC356" s="3"/>
      <c r="AE356" s="106"/>
      <c r="AF356" s="105"/>
    </row>
    <row r="357" spans="1:32">
      <c r="A357" s="154"/>
      <c r="B357" s="154"/>
      <c r="C357" s="154"/>
      <c r="D357" s="154"/>
      <c r="E357" s="155"/>
      <c r="F357" s="156"/>
      <c r="G357" s="160"/>
      <c r="H357" s="4"/>
      <c r="I357" s="4"/>
      <c r="J357" s="4"/>
      <c r="K357" s="4"/>
      <c r="L357" s="4"/>
      <c r="M357" s="139"/>
      <c r="N357" s="3"/>
      <c r="O357" s="13"/>
      <c r="P357" s="13"/>
      <c r="Q357" s="13"/>
      <c r="R357" s="13"/>
      <c r="S357" s="13"/>
      <c r="T357" s="13"/>
      <c r="U357" s="13"/>
      <c r="V357" s="4"/>
      <c r="W357" s="4"/>
      <c r="X357" s="4"/>
      <c r="Z357" s="13"/>
      <c r="AA357" s="25"/>
      <c r="AB357" s="3"/>
      <c r="AC357" s="3"/>
      <c r="AE357" s="106"/>
      <c r="AF357" s="105"/>
    </row>
    <row r="358" spans="1:32">
      <c r="A358" s="154"/>
      <c r="B358" s="154"/>
      <c r="C358" s="154"/>
      <c r="D358" s="154"/>
      <c r="E358" s="155"/>
      <c r="F358" s="156"/>
      <c r="G358" s="160"/>
      <c r="H358" s="4"/>
      <c r="I358" s="4"/>
      <c r="J358" s="4"/>
      <c r="K358" s="4"/>
      <c r="L358" s="4"/>
      <c r="M358" s="139"/>
      <c r="N358" s="3"/>
      <c r="O358" s="13"/>
      <c r="P358" s="13"/>
      <c r="Q358" s="13"/>
      <c r="R358" s="13"/>
      <c r="S358" s="13"/>
      <c r="T358" s="13"/>
      <c r="U358" s="13"/>
      <c r="V358" s="4"/>
      <c r="W358" s="4"/>
      <c r="X358" s="4"/>
      <c r="Z358" s="13"/>
      <c r="AA358" s="25"/>
      <c r="AB358" s="3"/>
      <c r="AC358" s="3"/>
      <c r="AE358" s="106"/>
      <c r="AF358" s="105"/>
    </row>
    <row r="359" spans="1:32">
      <c r="A359" s="154"/>
      <c r="B359" s="154"/>
      <c r="C359" s="154"/>
      <c r="D359" s="154"/>
      <c r="E359" s="155"/>
      <c r="F359" s="156"/>
      <c r="G359" s="160"/>
      <c r="H359" s="4"/>
      <c r="I359" s="4"/>
      <c r="J359" s="4"/>
      <c r="K359" s="4"/>
      <c r="L359" s="4"/>
      <c r="M359" s="139"/>
      <c r="N359" s="3"/>
      <c r="O359" s="13"/>
      <c r="P359" s="13"/>
      <c r="Q359" s="13"/>
      <c r="R359" s="13"/>
      <c r="S359" s="13"/>
      <c r="T359" s="13"/>
      <c r="U359" s="13"/>
      <c r="V359" s="4"/>
      <c r="W359" s="4"/>
      <c r="X359" s="4"/>
      <c r="Z359" s="13"/>
      <c r="AA359" s="25"/>
      <c r="AB359" s="3"/>
      <c r="AC359" s="3"/>
      <c r="AE359" s="106"/>
      <c r="AF359" s="105"/>
    </row>
    <row r="360" spans="1:32">
      <c r="A360" s="154"/>
      <c r="B360" s="154"/>
      <c r="C360" s="154"/>
      <c r="D360" s="154"/>
      <c r="E360" s="155"/>
      <c r="F360" s="156"/>
      <c r="G360" s="160"/>
      <c r="H360" s="4"/>
      <c r="I360" s="4"/>
      <c r="J360" s="4"/>
      <c r="K360" s="4"/>
      <c r="L360" s="4"/>
      <c r="M360" s="139"/>
      <c r="N360" s="3"/>
      <c r="O360" s="13"/>
      <c r="P360" s="13"/>
      <c r="Q360" s="13"/>
      <c r="R360" s="13"/>
      <c r="S360" s="13"/>
      <c r="T360" s="13"/>
      <c r="U360" s="13"/>
      <c r="V360" s="4"/>
      <c r="W360" s="4"/>
      <c r="X360" s="4"/>
      <c r="Z360" s="13"/>
      <c r="AA360" s="25"/>
      <c r="AB360" s="3"/>
      <c r="AC360" s="3"/>
      <c r="AE360" s="106"/>
      <c r="AF360" s="105"/>
    </row>
    <row r="361" spans="1:32">
      <c r="A361" s="154"/>
      <c r="B361" s="154"/>
      <c r="C361" s="154"/>
      <c r="D361" s="154"/>
      <c r="E361" s="155"/>
      <c r="F361" s="156"/>
      <c r="G361" s="160"/>
      <c r="H361" s="4"/>
      <c r="I361" s="4"/>
      <c r="J361" s="4"/>
      <c r="K361" s="4"/>
      <c r="L361" s="4"/>
      <c r="M361" s="139"/>
      <c r="N361" s="3"/>
      <c r="O361" s="13"/>
      <c r="P361" s="13"/>
      <c r="Q361" s="13"/>
      <c r="R361" s="13"/>
      <c r="S361" s="13"/>
      <c r="T361" s="13"/>
      <c r="U361" s="13"/>
      <c r="V361" s="4"/>
      <c r="W361" s="4"/>
      <c r="X361" s="4"/>
      <c r="Z361" s="13"/>
      <c r="AA361" s="25"/>
      <c r="AB361" s="3"/>
      <c r="AC361" s="3"/>
      <c r="AE361" s="106"/>
      <c r="AF361" s="105"/>
    </row>
    <row r="362" spans="1:32">
      <c r="A362" s="154"/>
      <c r="B362" s="154"/>
      <c r="C362" s="154"/>
      <c r="D362" s="154"/>
      <c r="E362" s="155"/>
      <c r="F362" s="156"/>
      <c r="G362" s="160"/>
      <c r="H362" s="4"/>
      <c r="I362" s="4"/>
      <c r="J362" s="4"/>
      <c r="K362" s="4"/>
      <c r="L362" s="4"/>
      <c r="M362" s="139"/>
      <c r="N362" s="3"/>
      <c r="O362" s="13"/>
      <c r="P362" s="13"/>
      <c r="Q362" s="13"/>
      <c r="R362" s="13"/>
      <c r="S362" s="13"/>
      <c r="T362" s="13"/>
      <c r="U362" s="13"/>
      <c r="V362" s="4"/>
      <c r="W362" s="4"/>
      <c r="X362" s="4"/>
      <c r="Z362" s="13"/>
      <c r="AA362" s="25"/>
      <c r="AB362" s="3"/>
      <c r="AC362" s="3"/>
      <c r="AE362" s="106"/>
      <c r="AF362" s="105"/>
    </row>
    <row r="363" spans="1:32">
      <c r="A363" s="154"/>
      <c r="B363" s="154"/>
      <c r="C363" s="154"/>
      <c r="D363" s="154"/>
      <c r="E363" s="155"/>
      <c r="F363" s="156"/>
      <c r="G363" s="160"/>
      <c r="H363" s="4"/>
      <c r="I363" s="4"/>
      <c r="J363" s="4"/>
      <c r="K363" s="4"/>
      <c r="L363" s="4"/>
      <c r="M363" s="139"/>
      <c r="N363" s="3"/>
      <c r="O363" s="13"/>
      <c r="P363" s="13"/>
      <c r="Q363" s="13"/>
      <c r="R363" s="13"/>
      <c r="S363" s="13"/>
      <c r="T363" s="13"/>
      <c r="U363" s="13"/>
      <c r="V363" s="4"/>
      <c r="W363" s="4"/>
      <c r="X363" s="4"/>
      <c r="Z363" s="13"/>
      <c r="AA363" s="25"/>
      <c r="AB363" s="3"/>
      <c r="AC363" s="3"/>
      <c r="AE363" s="106"/>
      <c r="AF363" s="105"/>
    </row>
    <row r="364" spans="1:32">
      <c r="A364" s="154"/>
      <c r="B364" s="154"/>
      <c r="C364" s="154"/>
      <c r="D364" s="154"/>
      <c r="E364" s="155"/>
      <c r="F364" s="156"/>
      <c r="G364" s="160"/>
      <c r="H364" s="4"/>
      <c r="I364" s="4"/>
      <c r="J364" s="4"/>
      <c r="K364" s="4"/>
      <c r="L364" s="4"/>
      <c r="M364" s="139"/>
      <c r="N364" s="3"/>
      <c r="O364" s="13"/>
      <c r="P364" s="13"/>
      <c r="Q364" s="13"/>
      <c r="R364" s="13"/>
      <c r="S364" s="13"/>
      <c r="T364" s="13"/>
      <c r="U364" s="13"/>
      <c r="V364" s="4"/>
      <c r="W364" s="4"/>
      <c r="X364" s="4"/>
      <c r="Z364" s="13"/>
      <c r="AA364" s="25"/>
      <c r="AB364" s="3"/>
      <c r="AC364" s="3"/>
      <c r="AE364" s="106"/>
      <c r="AF364" s="105"/>
    </row>
    <row r="365" spans="1:32">
      <c r="A365" s="154"/>
      <c r="B365" s="154"/>
      <c r="C365" s="154"/>
      <c r="D365" s="154"/>
      <c r="E365" s="155"/>
      <c r="F365" s="156"/>
      <c r="G365" s="160"/>
      <c r="H365" s="4"/>
      <c r="I365" s="4"/>
      <c r="J365" s="4"/>
      <c r="K365" s="4"/>
      <c r="L365" s="4"/>
      <c r="M365" s="139"/>
      <c r="N365" s="3"/>
      <c r="O365" s="13"/>
      <c r="P365" s="13"/>
      <c r="Q365" s="13"/>
      <c r="R365" s="13"/>
      <c r="S365" s="13"/>
      <c r="T365" s="13"/>
      <c r="U365" s="13"/>
      <c r="V365" s="4"/>
      <c r="W365" s="4"/>
      <c r="X365" s="4"/>
      <c r="Z365" s="13"/>
      <c r="AA365" s="25"/>
      <c r="AB365" s="3"/>
      <c r="AC365" s="3"/>
      <c r="AE365" s="106"/>
      <c r="AF365" s="105"/>
    </row>
    <row r="366" spans="1:32">
      <c r="A366" s="154"/>
      <c r="B366" s="154"/>
      <c r="C366" s="154"/>
      <c r="D366" s="154"/>
      <c r="E366" s="155"/>
      <c r="F366" s="156"/>
      <c r="G366" s="160"/>
      <c r="H366" s="4"/>
      <c r="I366" s="4"/>
      <c r="J366" s="4"/>
      <c r="K366" s="4"/>
      <c r="L366" s="4"/>
      <c r="M366" s="139"/>
      <c r="N366" s="3"/>
      <c r="O366" s="13"/>
      <c r="P366" s="13"/>
      <c r="Q366" s="13"/>
      <c r="R366" s="13"/>
      <c r="S366" s="13"/>
      <c r="T366" s="13"/>
      <c r="U366" s="13"/>
      <c r="V366" s="4"/>
      <c r="W366" s="4"/>
      <c r="X366" s="4"/>
      <c r="Z366" s="13"/>
      <c r="AA366" s="25"/>
      <c r="AB366" s="3"/>
      <c r="AC366" s="3"/>
      <c r="AE366" s="106"/>
      <c r="AF366" s="105"/>
    </row>
    <row r="367" spans="1:32">
      <c r="A367" s="154"/>
      <c r="B367" s="154"/>
      <c r="C367" s="154"/>
      <c r="D367" s="154"/>
      <c r="E367" s="155"/>
      <c r="F367" s="156"/>
      <c r="G367" s="160"/>
      <c r="H367" s="4"/>
      <c r="I367" s="4"/>
      <c r="J367" s="4"/>
      <c r="K367" s="4"/>
      <c r="L367" s="4"/>
      <c r="M367" s="139"/>
      <c r="N367" s="3"/>
      <c r="O367" s="13"/>
      <c r="P367" s="13"/>
      <c r="Q367" s="13"/>
      <c r="R367" s="13"/>
      <c r="S367" s="13"/>
      <c r="T367" s="13"/>
      <c r="U367" s="13"/>
      <c r="V367" s="4"/>
      <c r="W367" s="4"/>
      <c r="X367" s="4"/>
      <c r="Z367" s="13"/>
      <c r="AA367" s="25"/>
      <c r="AB367" s="3"/>
      <c r="AC367" s="3"/>
      <c r="AE367" s="106"/>
      <c r="AF367" s="105"/>
    </row>
    <row r="368" spans="1:32">
      <c r="A368" s="154"/>
      <c r="B368" s="154"/>
      <c r="C368" s="154"/>
      <c r="D368" s="154"/>
      <c r="E368" s="155"/>
      <c r="F368" s="156"/>
      <c r="G368" s="160"/>
      <c r="H368" s="4"/>
      <c r="I368" s="4"/>
      <c r="J368" s="4"/>
      <c r="K368" s="4"/>
      <c r="L368" s="4"/>
      <c r="M368" s="139"/>
      <c r="N368" s="3"/>
      <c r="O368" s="13"/>
      <c r="P368" s="13"/>
      <c r="Q368" s="13"/>
      <c r="R368" s="13"/>
      <c r="S368" s="13"/>
      <c r="T368" s="13"/>
      <c r="U368" s="13"/>
      <c r="V368" s="4"/>
      <c r="W368" s="4"/>
      <c r="X368" s="4"/>
      <c r="Z368" s="13"/>
      <c r="AA368" s="25"/>
      <c r="AB368" s="3"/>
      <c r="AC368" s="3"/>
      <c r="AE368" s="106"/>
      <c r="AF368" s="105"/>
    </row>
    <row r="369" spans="1:32">
      <c r="A369" s="154"/>
      <c r="B369" s="154"/>
      <c r="C369" s="154"/>
      <c r="D369" s="154"/>
      <c r="E369" s="155"/>
      <c r="F369" s="156"/>
      <c r="G369" s="160"/>
      <c r="H369" s="4"/>
      <c r="I369" s="4"/>
      <c r="J369" s="4"/>
      <c r="K369" s="4"/>
      <c r="L369" s="4"/>
      <c r="M369" s="139"/>
      <c r="N369" s="3"/>
      <c r="O369" s="13"/>
      <c r="P369" s="13"/>
      <c r="Q369" s="13"/>
      <c r="R369" s="13"/>
      <c r="S369" s="13"/>
      <c r="T369" s="13"/>
      <c r="U369" s="13"/>
      <c r="V369" s="4"/>
      <c r="W369" s="4"/>
      <c r="X369" s="4"/>
      <c r="Z369" s="13"/>
      <c r="AA369" s="25"/>
      <c r="AB369" s="3"/>
      <c r="AC369" s="3"/>
      <c r="AE369" s="106"/>
      <c r="AF369" s="105"/>
    </row>
    <row r="370" spans="1:32">
      <c r="A370" s="154"/>
      <c r="B370" s="154"/>
      <c r="C370" s="154"/>
      <c r="D370" s="154"/>
      <c r="E370" s="155"/>
      <c r="F370" s="156"/>
      <c r="G370" s="160"/>
      <c r="H370" s="4"/>
      <c r="I370" s="4"/>
      <c r="J370" s="4"/>
      <c r="K370" s="4"/>
      <c r="L370" s="4"/>
      <c r="M370" s="139"/>
      <c r="N370" s="3"/>
      <c r="O370" s="13"/>
      <c r="P370" s="13"/>
      <c r="Q370" s="13"/>
      <c r="R370" s="13"/>
      <c r="S370" s="13"/>
      <c r="T370" s="13"/>
      <c r="U370" s="13"/>
      <c r="V370" s="4"/>
      <c r="W370" s="4"/>
      <c r="X370" s="4"/>
      <c r="Z370" s="13"/>
      <c r="AA370" s="25"/>
      <c r="AB370" s="3"/>
      <c r="AC370" s="3"/>
      <c r="AE370" s="106"/>
      <c r="AF370" s="105"/>
    </row>
    <row r="371" spans="1:32">
      <c r="A371" s="154"/>
      <c r="B371" s="154"/>
      <c r="C371" s="154"/>
      <c r="D371" s="154"/>
      <c r="E371" s="155"/>
      <c r="F371" s="156"/>
      <c r="G371" s="160"/>
      <c r="H371" s="4"/>
      <c r="I371" s="4"/>
      <c r="J371" s="4"/>
      <c r="K371" s="4"/>
      <c r="L371" s="4"/>
      <c r="M371" s="139"/>
      <c r="N371" s="3"/>
      <c r="O371" s="13"/>
      <c r="P371" s="13"/>
      <c r="Q371" s="13"/>
      <c r="R371" s="13"/>
      <c r="S371" s="13"/>
      <c r="T371" s="13"/>
      <c r="U371" s="13"/>
      <c r="V371" s="4"/>
      <c r="W371" s="4"/>
      <c r="X371" s="4"/>
      <c r="Z371" s="13"/>
      <c r="AA371" s="25"/>
      <c r="AB371" s="3"/>
      <c r="AC371" s="3"/>
      <c r="AE371" s="106"/>
      <c r="AF371" s="105"/>
    </row>
    <row r="372" spans="1:32">
      <c r="A372" s="154"/>
      <c r="B372" s="154"/>
      <c r="C372" s="154"/>
      <c r="D372" s="154"/>
      <c r="E372" s="155"/>
      <c r="F372" s="156"/>
      <c r="G372" s="160"/>
      <c r="H372" s="4"/>
      <c r="I372" s="4"/>
      <c r="J372" s="4"/>
      <c r="K372" s="4"/>
      <c r="L372" s="4"/>
      <c r="M372" s="139"/>
      <c r="N372" s="3"/>
      <c r="O372" s="13"/>
      <c r="P372" s="13"/>
      <c r="Q372" s="13"/>
      <c r="R372" s="13"/>
      <c r="S372" s="13"/>
      <c r="T372" s="13"/>
      <c r="U372" s="13"/>
      <c r="V372" s="4"/>
      <c r="W372" s="4"/>
      <c r="X372" s="4"/>
      <c r="Z372" s="13"/>
      <c r="AA372" s="25"/>
      <c r="AB372" s="3"/>
      <c r="AC372" s="3"/>
      <c r="AE372" s="106"/>
      <c r="AF372" s="105"/>
    </row>
    <row r="373" spans="1:32">
      <c r="A373" s="154"/>
      <c r="B373" s="154"/>
      <c r="C373" s="154"/>
      <c r="D373" s="154"/>
      <c r="E373" s="155"/>
      <c r="F373" s="156"/>
      <c r="G373" s="160"/>
      <c r="H373" s="4"/>
      <c r="I373" s="4"/>
      <c r="J373" s="4"/>
      <c r="K373" s="4"/>
      <c r="L373" s="4"/>
      <c r="M373" s="139"/>
      <c r="N373" s="3"/>
      <c r="O373" s="13"/>
      <c r="P373" s="13"/>
      <c r="Q373" s="13"/>
      <c r="R373" s="13"/>
      <c r="S373" s="13"/>
      <c r="T373" s="13"/>
      <c r="U373" s="13"/>
      <c r="V373" s="4"/>
      <c r="W373" s="4"/>
      <c r="X373" s="4"/>
      <c r="Z373" s="13"/>
      <c r="AA373" s="25"/>
      <c r="AB373" s="3"/>
      <c r="AC373" s="3"/>
      <c r="AE373" s="106"/>
      <c r="AF373" s="105"/>
    </row>
    <row r="374" spans="1:32">
      <c r="A374" s="154"/>
      <c r="B374" s="154"/>
      <c r="C374" s="154"/>
      <c r="D374" s="154"/>
      <c r="E374" s="155"/>
      <c r="F374" s="156"/>
      <c r="G374" s="160"/>
      <c r="H374" s="4"/>
      <c r="I374" s="4"/>
      <c r="J374" s="4"/>
      <c r="K374" s="4"/>
      <c r="L374" s="4"/>
      <c r="M374" s="139"/>
      <c r="N374" s="3"/>
      <c r="O374" s="13"/>
      <c r="P374" s="13"/>
      <c r="Q374" s="13"/>
      <c r="R374" s="13"/>
      <c r="S374" s="13"/>
      <c r="T374" s="13"/>
      <c r="U374" s="13"/>
      <c r="V374" s="4"/>
      <c r="W374" s="4"/>
      <c r="X374" s="4"/>
      <c r="Z374" s="13"/>
      <c r="AA374" s="25"/>
      <c r="AB374" s="3"/>
      <c r="AC374" s="3"/>
      <c r="AE374" s="106"/>
      <c r="AF374" s="105"/>
    </row>
    <row r="375" spans="1:32">
      <c r="A375" s="154"/>
      <c r="B375" s="154"/>
      <c r="C375" s="154"/>
      <c r="D375" s="154"/>
      <c r="E375" s="155"/>
      <c r="F375" s="156"/>
      <c r="G375" s="160"/>
      <c r="H375" s="4"/>
      <c r="I375" s="4"/>
      <c r="J375" s="4"/>
      <c r="K375" s="4"/>
      <c r="L375" s="4"/>
      <c r="M375" s="139"/>
      <c r="N375" s="3"/>
      <c r="O375" s="13"/>
      <c r="P375" s="13"/>
      <c r="Q375" s="13"/>
      <c r="R375" s="13"/>
      <c r="S375" s="13"/>
      <c r="T375" s="13"/>
      <c r="U375" s="13"/>
      <c r="V375" s="4"/>
      <c r="W375" s="4"/>
      <c r="X375" s="4"/>
      <c r="Z375" s="13"/>
      <c r="AA375" s="25"/>
      <c r="AB375" s="3"/>
      <c r="AC375" s="3"/>
      <c r="AE375" s="106"/>
      <c r="AF375" s="105"/>
    </row>
    <row r="376" spans="1:32">
      <c r="A376" s="154"/>
      <c r="B376" s="154"/>
      <c r="C376" s="154"/>
      <c r="D376" s="154"/>
      <c r="E376" s="155"/>
      <c r="F376" s="156"/>
      <c r="G376" s="160"/>
      <c r="H376" s="4"/>
      <c r="I376" s="4"/>
      <c r="J376" s="4"/>
      <c r="K376" s="4"/>
      <c r="L376" s="4"/>
      <c r="M376" s="139"/>
      <c r="N376" s="3"/>
      <c r="O376" s="13"/>
      <c r="P376" s="13"/>
      <c r="Q376" s="13"/>
      <c r="R376" s="13"/>
      <c r="S376" s="13"/>
      <c r="T376" s="13"/>
      <c r="U376" s="13"/>
      <c r="V376" s="4"/>
      <c r="W376" s="4"/>
      <c r="X376" s="4"/>
      <c r="Z376" s="13"/>
      <c r="AA376" s="25"/>
      <c r="AB376" s="3"/>
      <c r="AC376" s="3"/>
      <c r="AE376" s="106"/>
      <c r="AF376" s="105"/>
    </row>
    <row r="377" spans="1:32">
      <c r="A377" s="154"/>
      <c r="B377" s="154"/>
      <c r="C377" s="154"/>
      <c r="D377" s="154"/>
      <c r="E377" s="155"/>
      <c r="F377" s="156"/>
      <c r="G377" s="160"/>
      <c r="H377" s="4"/>
      <c r="I377" s="4"/>
      <c r="J377" s="4"/>
      <c r="K377" s="4"/>
      <c r="L377" s="4"/>
      <c r="M377" s="139"/>
      <c r="N377" s="3"/>
      <c r="O377" s="13"/>
      <c r="P377" s="13"/>
      <c r="Q377" s="13"/>
      <c r="R377" s="13"/>
      <c r="S377" s="13"/>
      <c r="T377" s="13"/>
      <c r="U377" s="13"/>
      <c r="V377" s="4"/>
      <c r="W377" s="4"/>
      <c r="X377" s="4"/>
      <c r="Z377" s="13"/>
      <c r="AA377" s="25"/>
      <c r="AB377" s="3"/>
      <c r="AC377" s="3"/>
      <c r="AE377" s="106"/>
      <c r="AF377" s="105"/>
    </row>
    <row r="378" spans="1:32">
      <c r="A378" s="154"/>
      <c r="B378" s="154"/>
      <c r="C378" s="154"/>
      <c r="D378" s="154"/>
      <c r="E378" s="155"/>
      <c r="F378" s="156"/>
      <c r="G378" s="160"/>
      <c r="H378" s="4"/>
      <c r="I378" s="4"/>
      <c r="J378" s="4"/>
      <c r="K378" s="4"/>
      <c r="L378" s="4"/>
      <c r="M378" s="139"/>
      <c r="N378" s="3"/>
      <c r="O378" s="13"/>
      <c r="P378" s="13"/>
      <c r="Q378" s="13"/>
      <c r="R378" s="13"/>
      <c r="S378" s="13"/>
      <c r="T378" s="13"/>
      <c r="U378" s="13"/>
      <c r="V378" s="4"/>
      <c r="W378" s="4"/>
      <c r="X378" s="4"/>
      <c r="Z378" s="13"/>
      <c r="AA378" s="25"/>
      <c r="AB378" s="3"/>
      <c r="AC378" s="3"/>
      <c r="AE378" s="106"/>
      <c r="AF378" s="105"/>
    </row>
    <row r="379" spans="1:32">
      <c r="A379" s="154"/>
      <c r="B379" s="154"/>
      <c r="C379" s="154"/>
      <c r="D379" s="154"/>
      <c r="E379" s="155"/>
      <c r="F379" s="156"/>
      <c r="G379" s="160"/>
      <c r="H379" s="4"/>
      <c r="I379" s="4"/>
      <c r="J379" s="4"/>
      <c r="K379" s="4"/>
      <c r="L379" s="4"/>
      <c r="M379" s="139"/>
      <c r="N379" s="3"/>
      <c r="O379" s="13"/>
      <c r="P379" s="13"/>
      <c r="Q379" s="13"/>
      <c r="R379" s="13"/>
      <c r="S379" s="13"/>
      <c r="T379" s="13"/>
      <c r="U379" s="13"/>
      <c r="V379" s="4"/>
      <c r="W379" s="4"/>
      <c r="X379" s="4"/>
      <c r="Z379" s="13"/>
      <c r="AA379" s="25"/>
      <c r="AB379" s="3"/>
      <c r="AC379" s="3"/>
      <c r="AE379" s="106"/>
      <c r="AF379" s="105"/>
    </row>
    <row r="380" spans="1:32">
      <c r="A380" s="154"/>
      <c r="B380" s="154"/>
      <c r="C380" s="154"/>
      <c r="D380" s="154"/>
      <c r="E380" s="155"/>
      <c r="F380" s="156"/>
      <c r="G380" s="160"/>
      <c r="H380" s="4"/>
      <c r="I380" s="4"/>
      <c r="J380" s="4"/>
      <c r="K380" s="4"/>
      <c r="L380" s="4"/>
      <c r="M380" s="139"/>
      <c r="N380" s="3"/>
      <c r="O380" s="13"/>
      <c r="P380" s="13"/>
      <c r="Q380" s="13"/>
      <c r="R380" s="13"/>
      <c r="S380" s="13"/>
      <c r="T380" s="13"/>
      <c r="U380" s="13"/>
      <c r="V380" s="4"/>
      <c r="W380" s="4"/>
      <c r="X380" s="4"/>
      <c r="Z380" s="13"/>
      <c r="AA380" s="25"/>
      <c r="AB380" s="3"/>
      <c r="AC380" s="3"/>
      <c r="AE380" s="106"/>
      <c r="AF380" s="105"/>
    </row>
    <row r="381" spans="1:32">
      <c r="A381" s="154"/>
      <c r="B381" s="154"/>
      <c r="C381" s="154"/>
      <c r="D381" s="154"/>
      <c r="E381" s="155"/>
      <c r="F381" s="156"/>
      <c r="G381" s="160"/>
      <c r="H381" s="4"/>
      <c r="I381" s="4"/>
      <c r="J381" s="4"/>
      <c r="K381" s="4"/>
      <c r="L381" s="4"/>
      <c r="M381" s="139"/>
      <c r="N381" s="3"/>
      <c r="O381" s="13"/>
      <c r="P381" s="13"/>
      <c r="Q381" s="13"/>
      <c r="R381" s="13"/>
      <c r="S381" s="13"/>
      <c r="T381" s="13"/>
      <c r="U381" s="13"/>
      <c r="V381" s="4"/>
      <c r="W381" s="4"/>
      <c r="X381" s="4"/>
      <c r="Z381" s="13"/>
      <c r="AA381" s="25"/>
      <c r="AB381" s="3"/>
      <c r="AC381" s="3"/>
      <c r="AE381" s="106"/>
      <c r="AF381" s="105"/>
    </row>
    <row r="382" spans="1:32">
      <c r="A382" s="154"/>
      <c r="B382" s="154"/>
      <c r="C382" s="154"/>
      <c r="D382" s="154"/>
      <c r="E382" s="155"/>
      <c r="F382" s="156"/>
      <c r="G382" s="160"/>
      <c r="H382" s="4"/>
      <c r="I382" s="4"/>
      <c r="J382" s="4"/>
      <c r="K382" s="4"/>
      <c r="L382" s="4"/>
      <c r="M382" s="139"/>
      <c r="N382" s="3"/>
      <c r="O382" s="13"/>
      <c r="P382" s="13"/>
      <c r="Q382" s="13"/>
      <c r="R382" s="13"/>
      <c r="S382" s="13"/>
      <c r="T382" s="13"/>
      <c r="U382" s="13"/>
      <c r="V382" s="4"/>
      <c r="W382" s="4"/>
      <c r="X382" s="4"/>
      <c r="Z382" s="13"/>
      <c r="AA382" s="25"/>
      <c r="AB382" s="3"/>
      <c r="AC382" s="3"/>
      <c r="AE382" s="106"/>
      <c r="AF382" s="105"/>
    </row>
    <row r="383" spans="1:32">
      <c r="A383" s="154"/>
      <c r="B383" s="154"/>
      <c r="C383" s="154"/>
      <c r="D383" s="154"/>
      <c r="E383" s="155"/>
      <c r="F383" s="156"/>
      <c r="G383" s="160"/>
      <c r="H383" s="4"/>
      <c r="I383" s="4"/>
      <c r="J383" s="4"/>
      <c r="K383" s="4"/>
      <c r="L383" s="4"/>
      <c r="M383" s="139"/>
      <c r="N383" s="3"/>
      <c r="O383" s="13"/>
      <c r="P383" s="13"/>
      <c r="Q383" s="13"/>
      <c r="R383" s="13"/>
      <c r="S383" s="13"/>
      <c r="T383" s="13"/>
      <c r="U383" s="13"/>
      <c r="V383" s="4"/>
      <c r="W383" s="4"/>
      <c r="X383" s="4"/>
      <c r="Z383" s="13"/>
      <c r="AA383" s="25"/>
      <c r="AB383" s="3"/>
      <c r="AC383" s="3"/>
      <c r="AE383" s="106"/>
      <c r="AF383" s="105"/>
    </row>
    <row r="384" spans="1:32">
      <c r="A384" s="154"/>
      <c r="B384" s="154"/>
      <c r="C384" s="154"/>
      <c r="D384" s="154"/>
      <c r="E384" s="155"/>
      <c r="F384" s="156"/>
      <c r="G384" s="160"/>
      <c r="H384" s="4"/>
      <c r="I384" s="4"/>
      <c r="J384" s="4"/>
      <c r="K384" s="4"/>
      <c r="L384" s="4"/>
      <c r="M384" s="139"/>
      <c r="N384" s="3"/>
      <c r="O384" s="13"/>
      <c r="P384" s="13"/>
      <c r="Q384" s="13"/>
      <c r="R384" s="13"/>
      <c r="S384" s="13"/>
      <c r="T384" s="13"/>
      <c r="U384" s="13"/>
      <c r="V384" s="4"/>
      <c r="W384" s="4"/>
      <c r="X384" s="4"/>
      <c r="Z384" s="13"/>
      <c r="AA384" s="25"/>
      <c r="AB384" s="3"/>
      <c r="AC384" s="3"/>
      <c r="AE384" s="106"/>
      <c r="AF384" s="105"/>
    </row>
    <row r="385" spans="1:32">
      <c r="A385" s="154"/>
      <c r="B385" s="154"/>
      <c r="C385" s="154"/>
      <c r="D385" s="154"/>
      <c r="E385" s="155"/>
      <c r="F385" s="156"/>
      <c r="G385" s="160"/>
      <c r="H385" s="4"/>
      <c r="I385" s="4"/>
      <c r="J385" s="4"/>
      <c r="K385" s="4"/>
      <c r="L385" s="4"/>
      <c r="M385" s="139"/>
      <c r="N385" s="3"/>
      <c r="O385" s="13"/>
      <c r="P385" s="13"/>
      <c r="Q385" s="13"/>
      <c r="R385" s="13"/>
      <c r="S385" s="13"/>
      <c r="T385" s="13"/>
      <c r="U385" s="13"/>
      <c r="V385" s="4"/>
      <c r="W385" s="4"/>
      <c r="X385" s="4"/>
      <c r="Z385" s="13"/>
      <c r="AA385" s="25"/>
      <c r="AB385" s="3"/>
      <c r="AC385" s="3"/>
      <c r="AE385" s="106"/>
      <c r="AF385" s="105"/>
    </row>
    <row r="386" spans="1:32">
      <c r="A386" s="154"/>
      <c r="B386" s="154"/>
      <c r="C386" s="154"/>
      <c r="D386" s="154"/>
      <c r="E386" s="155"/>
      <c r="F386" s="156"/>
      <c r="G386" s="160"/>
      <c r="H386" s="4"/>
      <c r="I386" s="4"/>
      <c r="J386" s="4"/>
      <c r="K386" s="4"/>
      <c r="L386" s="4"/>
      <c r="M386" s="139"/>
      <c r="N386" s="3"/>
      <c r="O386" s="13"/>
      <c r="P386" s="13"/>
      <c r="Q386" s="13"/>
      <c r="R386" s="13"/>
      <c r="S386" s="13"/>
      <c r="T386" s="13"/>
      <c r="U386" s="13"/>
      <c r="V386" s="4"/>
      <c r="W386" s="4"/>
      <c r="X386" s="4"/>
      <c r="Z386" s="13"/>
      <c r="AA386" s="25"/>
      <c r="AB386" s="3"/>
      <c r="AC386" s="3"/>
      <c r="AE386" s="106"/>
      <c r="AF386" s="105"/>
    </row>
    <row r="387" spans="1:32">
      <c r="A387" s="154"/>
      <c r="B387" s="154"/>
      <c r="C387" s="154"/>
      <c r="D387" s="154"/>
      <c r="E387" s="155"/>
      <c r="F387" s="156"/>
      <c r="G387" s="160"/>
      <c r="H387" s="4"/>
      <c r="I387" s="4"/>
      <c r="J387" s="4"/>
      <c r="K387" s="4"/>
      <c r="L387" s="4"/>
      <c r="M387" s="139"/>
      <c r="N387" s="3"/>
      <c r="O387" s="13"/>
      <c r="P387" s="13"/>
      <c r="Q387" s="13"/>
      <c r="R387" s="13"/>
      <c r="S387" s="13"/>
      <c r="T387" s="13"/>
      <c r="U387" s="13"/>
      <c r="V387" s="4"/>
      <c r="W387" s="4"/>
      <c r="X387" s="4"/>
      <c r="Z387" s="13"/>
      <c r="AA387" s="25"/>
      <c r="AB387" s="3"/>
      <c r="AC387" s="3"/>
      <c r="AE387" s="106"/>
      <c r="AF387" s="105"/>
    </row>
    <row r="388" spans="1:32">
      <c r="A388" s="154"/>
      <c r="B388" s="154"/>
      <c r="C388" s="154"/>
      <c r="D388" s="154"/>
      <c r="E388" s="155"/>
      <c r="F388" s="156"/>
      <c r="G388" s="160"/>
      <c r="H388" s="4"/>
      <c r="I388" s="4"/>
      <c r="J388" s="4"/>
      <c r="K388" s="4"/>
      <c r="L388" s="4"/>
      <c r="M388" s="139"/>
      <c r="N388" s="3"/>
      <c r="O388" s="13"/>
      <c r="P388" s="13"/>
      <c r="Q388" s="13"/>
      <c r="R388" s="13"/>
      <c r="S388" s="13"/>
      <c r="T388" s="13"/>
      <c r="U388" s="13"/>
      <c r="V388" s="4"/>
      <c r="W388" s="4"/>
      <c r="X388" s="4"/>
      <c r="Z388" s="13"/>
      <c r="AA388" s="25"/>
      <c r="AB388" s="3"/>
      <c r="AC388" s="3"/>
      <c r="AE388" s="106"/>
      <c r="AF388" s="105"/>
    </row>
    <row r="389" spans="1:32">
      <c r="A389" s="154"/>
      <c r="B389" s="154"/>
      <c r="C389" s="154"/>
      <c r="D389" s="154"/>
      <c r="E389" s="155"/>
      <c r="F389" s="156"/>
      <c r="G389" s="160"/>
      <c r="H389" s="4"/>
      <c r="I389" s="4"/>
      <c r="J389" s="4"/>
      <c r="K389" s="4"/>
      <c r="L389" s="4"/>
      <c r="M389" s="139"/>
      <c r="N389" s="3"/>
      <c r="O389" s="13"/>
      <c r="P389" s="13"/>
      <c r="Q389" s="13"/>
      <c r="R389" s="13"/>
      <c r="S389" s="13"/>
      <c r="T389" s="13"/>
      <c r="U389" s="13"/>
      <c r="V389" s="4"/>
      <c r="W389" s="4"/>
      <c r="X389" s="4"/>
      <c r="Z389" s="13"/>
      <c r="AA389" s="25"/>
      <c r="AB389" s="3"/>
      <c r="AC389" s="3"/>
      <c r="AE389" s="106"/>
      <c r="AF389" s="105"/>
    </row>
    <row r="390" spans="1:32">
      <c r="A390" s="154"/>
      <c r="B390" s="154"/>
      <c r="C390" s="154"/>
      <c r="D390" s="154"/>
      <c r="E390" s="155"/>
      <c r="F390" s="156"/>
      <c r="G390" s="160"/>
      <c r="H390" s="4"/>
      <c r="I390" s="4"/>
      <c r="J390" s="4"/>
      <c r="K390" s="4"/>
      <c r="L390" s="4"/>
      <c r="M390" s="139"/>
      <c r="N390" s="3"/>
      <c r="O390" s="13"/>
      <c r="P390" s="13"/>
      <c r="Q390" s="13"/>
      <c r="R390" s="13"/>
      <c r="S390" s="13"/>
      <c r="T390" s="13"/>
      <c r="U390" s="13"/>
      <c r="V390" s="4"/>
      <c r="W390" s="4"/>
      <c r="X390" s="4"/>
      <c r="Z390" s="13"/>
      <c r="AA390" s="25"/>
      <c r="AB390" s="3"/>
      <c r="AC390" s="3"/>
      <c r="AE390" s="106"/>
      <c r="AF390" s="105"/>
    </row>
    <row r="391" spans="1:32">
      <c r="A391" s="154"/>
      <c r="B391" s="154"/>
      <c r="C391" s="154"/>
      <c r="D391" s="154"/>
      <c r="E391" s="155"/>
      <c r="F391" s="156"/>
      <c r="G391" s="160"/>
      <c r="H391" s="4"/>
      <c r="I391" s="4"/>
      <c r="J391" s="4"/>
      <c r="K391" s="4"/>
      <c r="L391" s="4"/>
      <c r="M391" s="139"/>
      <c r="N391" s="3"/>
      <c r="O391" s="13"/>
      <c r="P391" s="13"/>
      <c r="Q391" s="13"/>
      <c r="R391" s="13"/>
      <c r="S391" s="13"/>
      <c r="T391" s="13"/>
      <c r="U391" s="13"/>
      <c r="V391" s="4"/>
      <c r="W391" s="4"/>
      <c r="X391" s="4"/>
      <c r="Z391" s="13"/>
      <c r="AA391" s="25"/>
      <c r="AB391" s="3"/>
      <c r="AC391" s="3"/>
      <c r="AE391" s="106"/>
      <c r="AF391" s="105"/>
    </row>
    <row r="392" spans="1:32">
      <c r="A392" s="154"/>
      <c r="B392" s="154"/>
      <c r="C392" s="154"/>
      <c r="D392" s="154"/>
      <c r="E392" s="155"/>
      <c r="F392" s="156"/>
      <c r="G392" s="160"/>
      <c r="H392" s="4"/>
      <c r="I392" s="4"/>
      <c r="J392" s="4"/>
      <c r="K392" s="4"/>
      <c r="L392" s="4"/>
      <c r="M392" s="139"/>
      <c r="N392" s="3"/>
      <c r="O392" s="13"/>
      <c r="P392" s="13"/>
      <c r="Q392" s="13"/>
      <c r="R392" s="13"/>
      <c r="S392" s="13"/>
      <c r="T392" s="13"/>
      <c r="U392" s="13"/>
      <c r="V392" s="4"/>
      <c r="W392" s="4"/>
      <c r="X392" s="4"/>
      <c r="Z392" s="13"/>
      <c r="AA392" s="25"/>
      <c r="AB392" s="3"/>
      <c r="AC392" s="3"/>
      <c r="AE392" s="106"/>
      <c r="AF392" s="105"/>
    </row>
    <row r="393" spans="1:32">
      <c r="A393" s="154"/>
      <c r="B393" s="154"/>
      <c r="C393" s="154"/>
      <c r="D393" s="154"/>
      <c r="E393" s="155"/>
      <c r="F393" s="156"/>
      <c r="G393" s="160"/>
      <c r="H393" s="4"/>
      <c r="I393" s="4"/>
      <c r="J393" s="4"/>
      <c r="K393" s="4"/>
      <c r="L393" s="4"/>
      <c r="M393" s="139"/>
      <c r="N393" s="3"/>
      <c r="O393" s="13"/>
      <c r="P393" s="13"/>
      <c r="Q393" s="13"/>
      <c r="R393" s="13"/>
      <c r="S393" s="13"/>
      <c r="T393" s="13"/>
      <c r="U393" s="13"/>
      <c r="V393" s="4"/>
      <c r="W393" s="4"/>
      <c r="X393" s="4"/>
      <c r="Z393" s="13"/>
      <c r="AA393" s="25"/>
      <c r="AB393" s="3"/>
      <c r="AC393" s="3"/>
      <c r="AE393" s="106"/>
      <c r="AF393" s="105"/>
    </row>
    <row r="394" spans="1:32">
      <c r="A394" s="154"/>
      <c r="B394" s="154"/>
      <c r="C394" s="154"/>
      <c r="D394" s="154"/>
      <c r="E394" s="155"/>
      <c r="F394" s="156"/>
      <c r="G394" s="160"/>
      <c r="H394" s="4"/>
      <c r="I394" s="4"/>
      <c r="J394" s="4"/>
      <c r="K394" s="4"/>
      <c r="L394" s="4"/>
      <c r="M394" s="139"/>
      <c r="N394" s="3"/>
      <c r="O394" s="13"/>
      <c r="P394" s="13"/>
      <c r="Q394" s="13"/>
      <c r="R394" s="13"/>
      <c r="S394" s="13"/>
      <c r="T394" s="13"/>
      <c r="U394" s="13"/>
      <c r="V394" s="4"/>
      <c r="W394" s="4"/>
      <c r="X394" s="4"/>
      <c r="Z394" s="13"/>
      <c r="AA394" s="25"/>
      <c r="AB394" s="3"/>
      <c r="AC394" s="3"/>
      <c r="AE394" s="106"/>
      <c r="AF394" s="105"/>
    </row>
    <row r="395" spans="1:32">
      <c r="A395" s="154"/>
      <c r="B395" s="154"/>
      <c r="C395" s="154"/>
      <c r="D395" s="154"/>
      <c r="E395" s="155"/>
      <c r="F395" s="156"/>
      <c r="G395" s="160"/>
      <c r="H395" s="4"/>
      <c r="I395" s="4"/>
      <c r="J395" s="4"/>
      <c r="K395" s="4"/>
      <c r="L395" s="4"/>
      <c r="M395" s="139"/>
      <c r="N395" s="3"/>
      <c r="O395" s="13"/>
      <c r="P395" s="13"/>
      <c r="Q395" s="13"/>
      <c r="R395" s="13"/>
      <c r="S395" s="13"/>
      <c r="T395" s="13"/>
      <c r="U395" s="13"/>
      <c r="V395" s="4"/>
      <c r="W395" s="4"/>
      <c r="X395" s="4"/>
      <c r="Z395" s="13"/>
      <c r="AA395" s="25"/>
      <c r="AB395" s="3"/>
      <c r="AC395" s="3"/>
      <c r="AE395" s="106"/>
      <c r="AF395" s="105"/>
    </row>
    <row r="396" spans="1:32">
      <c r="A396" s="154"/>
      <c r="B396" s="154"/>
      <c r="C396" s="154"/>
      <c r="D396" s="154"/>
      <c r="E396" s="155"/>
      <c r="F396" s="156"/>
      <c r="G396" s="160"/>
      <c r="H396" s="4"/>
      <c r="I396" s="4"/>
      <c r="J396" s="4"/>
      <c r="K396" s="4"/>
      <c r="L396" s="4"/>
      <c r="M396" s="139"/>
      <c r="N396" s="3"/>
      <c r="O396" s="13"/>
      <c r="P396" s="13"/>
      <c r="Q396" s="13"/>
      <c r="R396" s="13"/>
      <c r="S396" s="13"/>
      <c r="T396" s="13"/>
      <c r="U396" s="13"/>
      <c r="V396" s="4"/>
      <c r="W396" s="4"/>
      <c r="X396" s="4"/>
      <c r="Z396" s="13"/>
      <c r="AA396" s="25"/>
      <c r="AB396" s="3"/>
      <c r="AC396" s="3"/>
      <c r="AE396" s="106"/>
      <c r="AF396" s="105"/>
    </row>
    <row r="397" spans="1:32">
      <c r="A397" s="154"/>
      <c r="B397" s="154"/>
      <c r="C397" s="154"/>
      <c r="D397" s="154"/>
      <c r="E397" s="155"/>
      <c r="F397" s="156"/>
      <c r="G397" s="160"/>
      <c r="H397" s="4"/>
      <c r="I397" s="4"/>
      <c r="J397" s="4"/>
      <c r="K397" s="4"/>
      <c r="L397" s="4"/>
      <c r="M397" s="139"/>
      <c r="N397" s="3"/>
      <c r="O397" s="13"/>
      <c r="P397" s="13"/>
      <c r="Q397" s="13"/>
      <c r="R397" s="13"/>
      <c r="S397" s="13"/>
      <c r="T397" s="13"/>
      <c r="U397" s="13"/>
      <c r="V397" s="4"/>
      <c r="W397" s="4"/>
      <c r="X397" s="4"/>
      <c r="Z397" s="13"/>
      <c r="AA397" s="25"/>
      <c r="AB397" s="3"/>
      <c r="AC397" s="3"/>
      <c r="AE397" s="106"/>
      <c r="AF397" s="105"/>
    </row>
    <row r="398" spans="1:32">
      <c r="A398" s="154"/>
      <c r="B398" s="154"/>
      <c r="C398" s="154"/>
      <c r="D398" s="154"/>
      <c r="E398" s="155"/>
      <c r="F398" s="156"/>
      <c r="G398" s="160"/>
      <c r="H398" s="4"/>
      <c r="I398" s="4"/>
      <c r="J398" s="4"/>
      <c r="K398" s="4"/>
      <c r="L398" s="4"/>
      <c r="M398" s="139"/>
      <c r="N398" s="3"/>
      <c r="O398" s="13"/>
      <c r="P398" s="13"/>
      <c r="Q398" s="13"/>
      <c r="R398" s="13"/>
      <c r="S398" s="13"/>
      <c r="T398" s="13"/>
      <c r="U398" s="13"/>
      <c r="V398" s="4"/>
      <c r="W398" s="4"/>
      <c r="X398" s="4"/>
      <c r="Z398" s="13"/>
      <c r="AA398" s="25"/>
      <c r="AB398" s="3"/>
      <c r="AC398" s="3"/>
      <c r="AE398" s="106"/>
      <c r="AF398" s="105"/>
    </row>
    <row r="399" spans="1:32">
      <c r="A399" s="154"/>
      <c r="B399" s="154"/>
      <c r="C399" s="154"/>
      <c r="D399" s="154"/>
      <c r="E399" s="155"/>
      <c r="F399" s="156"/>
      <c r="G399" s="160"/>
      <c r="H399" s="4"/>
      <c r="I399" s="4"/>
      <c r="J399" s="4"/>
      <c r="K399" s="4"/>
      <c r="L399" s="4"/>
      <c r="M399" s="139"/>
      <c r="N399" s="3"/>
      <c r="O399" s="13"/>
      <c r="P399" s="13"/>
      <c r="Q399" s="13"/>
      <c r="R399" s="13"/>
      <c r="S399" s="13"/>
      <c r="T399" s="13"/>
      <c r="U399" s="13"/>
      <c r="V399" s="4"/>
      <c r="W399" s="4"/>
      <c r="X399" s="4"/>
      <c r="Z399" s="13"/>
      <c r="AA399" s="25"/>
      <c r="AB399" s="3"/>
      <c r="AC399" s="3"/>
      <c r="AE399" s="106"/>
      <c r="AF399" s="105"/>
    </row>
    <row r="400" spans="1:32">
      <c r="A400" s="154"/>
      <c r="B400" s="154"/>
      <c r="C400" s="154"/>
      <c r="D400" s="154"/>
      <c r="E400" s="155"/>
      <c r="F400" s="156"/>
      <c r="G400" s="160"/>
      <c r="H400" s="4"/>
      <c r="I400" s="4"/>
      <c r="J400" s="4"/>
      <c r="K400" s="4"/>
      <c r="L400" s="4"/>
      <c r="M400" s="139"/>
      <c r="N400" s="3"/>
      <c r="O400" s="13"/>
      <c r="P400" s="13"/>
      <c r="Q400" s="13"/>
      <c r="R400" s="13"/>
      <c r="S400" s="13"/>
      <c r="T400" s="13"/>
      <c r="U400" s="13"/>
      <c r="V400" s="4"/>
      <c r="W400" s="4"/>
      <c r="X400" s="4"/>
      <c r="Z400" s="13"/>
      <c r="AA400" s="25"/>
      <c r="AB400" s="3"/>
      <c r="AC400" s="3"/>
      <c r="AE400" s="106"/>
      <c r="AF400" s="105"/>
    </row>
    <row r="401" spans="1:32">
      <c r="A401" s="154"/>
      <c r="B401" s="154"/>
      <c r="C401" s="154"/>
      <c r="D401" s="154"/>
      <c r="E401" s="155"/>
      <c r="F401" s="156"/>
      <c r="G401" s="160"/>
      <c r="H401" s="4"/>
      <c r="I401" s="4"/>
      <c r="J401" s="4"/>
      <c r="K401" s="4"/>
      <c r="L401" s="4"/>
      <c r="M401" s="139"/>
      <c r="N401" s="3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3"/>
      <c r="AC401" s="3"/>
      <c r="AE401" s="106"/>
      <c r="AF401" s="105"/>
    </row>
    <row r="402" spans="1:32">
      <c r="A402" s="154"/>
      <c r="B402" s="154"/>
      <c r="C402" s="154"/>
      <c r="D402" s="154"/>
      <c r="E402" s="155"/>
      <c r="F402" s="156"/>
      <c r="G402" s="160"/>
      <c r="H402" s="4"/>
      <c r="I402" s="4"/>
      <c r="J402" s="4"/>
      <c r="K402" s="4"/>
      <c r="L402" s="4"/>
      <c r="M402" s="139"/>
      <c r="N402" s="3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3"/>
      <c r="AC402" s="3"/>
      <c r="AE402" s="106"/>
      <c r="AF402" s="105"/>
    </row>
    <row r="403" spans="1:32">
      <c r="A403" s="154"/>
      <c r="B403" s="154"/>
      <c r="C403" s="154"/>
      <c r="D403" s="154"/>
      <c r="E403" s="155"/>
      <c r="F403" s="156"/>
      <c r="G403" s="160"/>
      <c r="H403" s="4"/>
      <c r="I403" s="4"/>
      <c r="J403" s="4"/>
      <c r="K403" s="4"/>
      <c r="L403" s="4"/>
      <c r="M403" s="139"/>
      <c r="N403" s="3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3"/>
      <c r="AC403" s="3"/>
      <c r="AE403" s="106"/>
      <c r="AF403" s="105"/>
    </row>
    <row r="404" spans="1:32">
      <c r="A404" s="154"/>
      <c r="B404" s="154"/>
      <c r="C404" s="154"/>
      <c r="D404" s="154"/>
      <c r="E404" s="155"/>
      <c r="F404" s="156"/>
      <c r="G404" s="160"/>
      <c r="H404" s="4"/>
      <c r="I404" s="4"/>
      <c r="J404" s="4"/>
      <c r="K404" s="4"/>
      <c r="L404" s="4"/>
      <c r="M404" s="139"/>
      <c r="N404" s="3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3"/>
      <c r="AC404" s="3"/>
      <c r="AE404" s="106"/>
      <c r="AF404" s="105"/>
    </row>
    <row r="405" spans="1:32">
      <c r="A405" s="154"/>
      <c r="B405" s="154"/>
      <c r="C405" s="154"/>
      <c r="D405" s="154"/>
      <c r="E405" s="155"/>
      <c r="F405" s="156"/>
      <c r="G405" s="160"/>
      <c r="H405" s="4"/>
      <c r="I405" s="4"/>
      <c r="J405" s="4"/>
      <c r="K405" s="4"/>
      <c r="L405" s="4"/>
      <c r="M405" s="139"/>
      <c r="N405" s="3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3"/>
      <c r="AC405" s="3"/>
      <c r="AE405" s="106"/>
      <c r="AF405" s="105"/>
    </row>
    <row r="406" spans="1:32">
      <c r="A406" s="154"/>
      <c r="B406" s="154"/>
      <c r="C406" s="154"/>
      <c r="D406" s="154"/>
      <c r="E406" s="155"/>
      <c r="F406" s="156"/>
      <c r="G406" s="160"/>
      <c r="H406" s="4"/>
      <c r="I406" s="4"/>
      <c r="J406" s="4"/>
      <c r="K406" s="4"/>
      <c r="L406" s="4"/>
      <c r="M406" s="139"/>
      <c r="N406" s="3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3"/>
      <c r="AC406" s="3"/>
      <c r="AE406" s="106"/>
      <c r="AF406" s="105"/>
    </row>
    <row r="407" spans="1:32">
      <c r="A407" s="154"/>
      <c r="B407" s="154"/>
      <c r="C407" s="154"/>
      <c r="D407" s="154"/>
      <c r="E407" s="155"/>
      <c r="F407" s="156"/>
      <c r="G407" s="160"/>
      <c r="H407" s="4"/>
      <c r="I407" s="4"/>
      <c r="J407" s="4"/>
      <c r="K407" s="4"/>
      <c r="L407" s="4"/>
      <c r="M407" s="139"/>
      <c r="N407" s="3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3"/>
      <c r="AC407" s="3"/>
      <c r="AE407" s="106"/>
      <c r="AF407" s="105"/>
    </row>
    <row r="408" spans="1:32">
      <c r="A408" s="154"/>
      <c r="B408" s="154"/>
      <c r="C408" s="154"/>
      <c r="D408" s="154"/>
      <c r="E408" s="155"/>
      <c r="F408" s="156"/>
      <c r="G408" s="160"/>
      <c r="H408" s="4"/>
      <c r="I408" s="4"/>
      <c r="J408" s="4"/>
      <c r="K408" s="4"/>
      <c r="L408" s="4"/>
      <c r="M408" s="139"/>
      <c r="N408" s="3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3"/>
      <c r="AC408" s="3"/>
      <c r="AE408" s="106"/>
      <c r="AF408" s="105"/>
    </row>
    <row r="409" spans="1:32">
      <c r="A409" s="154"/>
      <c r="B409" s="154"/>
      <c r="C409" s="154"/>
      <c r="D409" s="154"/>
      <c r="E409" s="155"/>
      <c r="F409" s="156"/>
      <c r="G409" s="160"/>
      <c r="H409" s="4"/>
      <c r="I409" s="4"/>
      <c r="J409" s="4"/>
      <c r="K409" s="4"/>
      <c r="L409" s="4"/>
      <c r="M409" s="139"/>
      <c r="N409" s="3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3"/>
      <c r="AC409" s="3"/>
      <c r="AE409" s="106"/>
      <c r="AF409" s="105"/>
    </row>
    <row r="410" spans="1:32">
      <c r="A410" s="154"/>
      <c r="B410" s="154"/>
      <c r="C410" s="154"/>
      <c r="D410" s="154"/>
      <c r="E410" s="155"/>
      <c r="F410" s="156"/>
      <c r="G410" s="160"/>
      <c r="H410" s="4"/>
      <c r="I410" s="4"/>
      <c r="J410" s="4"/>
      <c r="K410" s="4"/>
      <c r="L410" s="4"/>
      <c r="M410" s="139"/>
      <c r="N410" s="3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3"/>
      <c r="AC410" s="3"/>
      <c r="AE410" s="106"/>
      <c r="AF410" s="105"/>
    </row>
    <row r="411" spans="1:32">
      <c r="A411" s="154"/>
      <c r="B411" s="154"/>
      <c r="C411" s="154"/>
      <c r="D411" s="154"/>
      <c r="E411" s="155"/>
      <c r="F411" s="156"/>
      <c r="G411" s="160"/>
      <c r="H411" s="4"/>
      <c r="I411" s="4"/>
      <c r="J411" s="4"/>
      <c r="K411" s="4"/>
      <c r="L411" s="4"/>
      <c r="M411" s="139"/>
      <c r="N411" s="3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3"/>
      <c r="AC411" s="3"/>
      <c r="AE411" s="106"/>
      <c r="AF411" s="105"/>
    </row>
    <row r="412" spans="1:32">
      <c r="A412" s="154"/>
      <c r="B412" s="154"/>
      <c r="C412" s="154"/>
      <c r="D412" s="154"/>
      <c r="E412" s="155"/>
      <c r="F412" s="156"/>
      <c r="G412" s="160"/>
      <c r="H412" s="4"/>
      <c r="I412" s="4"/>
      <c r="J412" s="4"/>
      <c r="K412" s="4"/>
      <c r="L412" s="4"/>
      <c r="M412" s="139"/>
      <c r="N412" s="3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3"/>
      <c r="AC412" s="3"/>
      <c r="AE412" s="106"/>
      <c r="AF412" s="105"/>
    </row>
    <row r="413" spans="1:32">
      <c r="A413" s="154"/>
      <c r="B413" s="154"/>
      <c r="C413" s="154"/>
      <c r="D413" s="154"/>
      <c r="E413" s="155"/>
      <c r="F413" s="156"/>
      <c r="G413" s="160"/>
      <c r="H413" s="4"/>
      <c r="I413" s="4"/>
      <c r="J413" s="4"/>
      <c r="K413" s="4"/>
      <c r="L413" s="4"/>
      <c r="M413" s="139"/>
      <c r="N413" s="3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3"/>
      <c r="AC413" s="3"/>
      <c r="AE413" s="106"/>
      <c r="AF413" s="105"/>
    </row>
    <row r="414" spans="1:32">
      <c r="A414" s="154"/>
      <c r="B414" s="154"/>
      <c r="C414" s="154"/>
      <c r="D414" s="154"/>
      <c r="E414" s="155"/>
      <c r="F414" s="156"/>
      <c r="G414" s="160"/>
      <c r="H414" s="4"/>
      <c r="I414" s="4"/>
      <c r="J414" s="4"/>
      <c r="K414" s="4"/>
      <c r="L414" s="4"/>
      <c r="M414" s="139"/>
      <c r="N414" s="3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3"/>
      <c r="AC414" s="3"/>
      <c r="AE414" s="106"/>
      <c r="AF414" s="105"/>
    </row>
    <row r="415" spans="1:32">
      <c r="A415" s="154"/>
      <c r="B415" s="154"/>
      <c r="C415" s="154"/>
      <c r="D415" s="154"/>
      <c r="E415" s="155"/>
      <c r="F415" s="156"/>
      <c r="G415" s="160"/>
      <c r="H415" s="4"/>
      <c r="I415" s="4"/>
      <c r="J415" s="4"/>
      <c r="K415" s="4"/>
      <c r="L415" s="4"/>
      <c r="M415" s="139"/>
      <c r="N415" s="3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3"/>
      <c r="AC415" s="3"/>
      <c r="AE415" s="106"/>
      <c r="AF415" s="105"/>
    </row>
    <row r="416" spans="1:32">
      <c r="A416" s="154"/>
      <c r="B416" s="154"/>
      <c r="C416" s="154"/>
      <c r="D416" s="154"/>
      <c r="E416" s="155"/>
      <c r="F416" s="156"/>
      <c r="G416" s="160"/>
      <c r="H416" s="4"/>
      <c r="I416" s="4"/>
      <c r="J416" s="4"/>
      <c r="K416" s="4"/>
      <c r="L416" s="4"/>
      <c r="M416" s="139"/>
      <c r="N416" s="3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3"/>
      <c r="AC416" s="3"/>
      <c r="AE416" s="106"/>
      <c r="AF416" s="105"/>
    </row>
    <row r="417" spans="1:32">
      <c r="A417" s="154"/>
      <c r="B417" s="154"/>
      <c r="C417" s="154"/>
      <c r="D417" s="154"/>
      <c r="E417" s="155"/>
      <c r="F417" s="156"/>
      <c r="G417" s="160"/>
      <c r="H417" s="4"/>
      <c r="I417" s="4"/>
      <c r="J417" s="4"/>
      <c r="K417" s="4"/>
      <c r="L417" s="4"/>
      <c r="M417" s="139"/>
      <c r="N417" s="3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3"/>
      <c r="AC417" s="3"/>
      <c r="AE417" s="106"/>
      <c r="AF417" s="105"/>
    </row>
    <row r="418" spans="1:32">
      <c r="A418" s="154"/>
      <c r="B418" s="154"/>
      <c r="C418" s="154"/>
      <c r="D418" s="154"/>
      <c r="E418" s="155"/>
      <c r="F418" s="156"/>
      <c r="G418" s="160"/>
      <c r="H418" s="4"/>
      <c r="I418" s="4"/>
      <c r="J418" s="4"/>
      <c r="K418" s="4"/>
      <c r="L418" s="4"/>
      <c r="M418" s="139"/>
      <c r="N418" s="3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3"/>
      <c r="AC418" s="3"/>
      <c r="AE418" s="106"/>
      <c r="AF418" s="105"/>
    </row>
    <row r="419" spans="1:32">
      <c r="A419" s="154"/>
      <c r="B419" s="154"/>
      <c r="C419" s="154"/>
      <c r="D419" s="154"/>
      <c r="E419" s="155"/>
      <c r="F419" s="156"/>
      <c r="G419" s="160"/>
      <c r="H419" s="4"/>
      <c r="I419" s="4"/>
      <c r="J419" s="4"/>
      <c r="K419" s="4"/>
      <c r="L419" s="4"/>
      <c r="M419" s="139"/>
      <c r="N419" s="3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3"/>
      <c r="AC419" s="3"/>
      <c r="AE419" s="106"/>
      <c r="AF419" s="105"/>
    </row>
    <row r="420" spans="1:32">
      <c r="A420" s="154"/>
      <c r="B420" s="154"/>
      <c r="C420" s="154"/>
      <c r="D420" s="154"/>
      <c r="E420" s="155"/>
      <c r="F420" s="156"/>
      <c r="G420" s="160"/>
      <c r="H420" s="4"/>
      <c r="I420" s="4"/>
      <c r="J420" s="4"/>
      <c r="K420" s="4"/>
      <c r="L420" s="4"/>
      <c r="M420" s="139"/>
      <c r="N420" s="3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3"/>
      <c r="AC420" s="3"/>
      <c r="AE420" s="106"/>
      <c r="AF420" s="105"/>
    </row>
    <row r="421" spans="1:32">
      <c r="A421" s="154"/>
      <c r="B421" s="154"/>
      <c r="C421" s="154"/>
      <c r="D421" s="154"/>
      <c r="E421" s="155"/>
      <c r="F421" s="156"/>
      <c r="G421" s="160"/>
      <c r="H421" s="4"/>
      <c r="I421" s="4"/>
      <c r="J421" s="4"/>
      <c r="K421" s="4"/>
      <c r="L421" s="4"/>
      <c r="M421" s="139"/>
      <c r="N421" s="3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3"/>
      <c r="AC421" s="3"/>
      <c r="AE421" s="106"/>
      <c r="AF421" s="105"/>
    </row>
    <row r="422" spans="1:32">
      <c r="A422" s="154"/>
      <c r="B422" s="154"/>
      <c r="C422" s="154"/>
      <c r="D422" s="154"/>
      <c r="E422" s="155"/>
      <c r="F422" s="156"/>
      <c r="G422" s="160"/>
      <c r="H422" s="4"/>
      <c r="I422" s="4"/>
      <c r="J422" s="4"/>
      <c r="K422" s="4"/>
      <c r="L422" s="4"/>
      <c r="M422" s="139"/>
      <c r="N422" s="3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3"/>
      <c r="AC422" s="3"/>
      <c r="AE422" s="106"/>
      <c r="AF422" s="105"/>
    </row>
    <row r="423" spans="1:32">
      <c r="A423" s="154"/>
      <c r="B423" s="154"/>
      <c r="C423" s="154"/>
      <c r="D423" s="154"/>
      <c r="E423" s="155"/>
      <c r="F423" s="156"/>
      <c r="G423" s="160"/>
      <c r="H423" s="4"/>
      <c r="I423" s="4"/>
      <c r="J423" s="4"/>
      <c r="K423" s="4"/>
      <c r="L423" s="4"/>
      <c r="M423" s="139"/>
      <c r="N423" s="3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3"/>
      <c r="AC423" s="3"/>
      <c r="AE423" s="106"/>
      <c r="AF423" s="105"/>
    </row>
    <row r="424" spans="1:32">
      <c r="A424" s="154"/>
      <c r="B424" s="154"/>
      <c r="C424" s="154"/>
      <c r="D424" s="154"/>
      <c r="E424" s="155"/>
      <c r="F424" s="156"/>
      <c r="G424" s="160"/>
      <c r="H424" s="4"/>
      <c r="I424" s="4"/>
      <c r="J424" s="4"/>
      <c r="K424" s="4"/>
      <c r="L424" s="4"/>
      <c r="M424" s="139"/>
      <c r="N424" s="3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3"/>
      <c r="AC424" s="3"/>
      <c r="AE424" s="106"/>
      <c r="AF424" s="105"/>
    </row>
    <row r="425" spans="1:32">
      <c r="A425" s="154"/>
      <c r="B425" s="154"/>
      <c r="C425" s="154"/>
      <c r="D425" s="154"/>
      <c r="E425" s="155"/>
      <c r="F425" s="156"/>
      <c r="G425" s="160"/>
      <c r="H425" s="4"/>
      <c r="I425" s="4"/>
      <c r="J425" s="4"/>
      <c r="K425" s="4"/>
      <c r="L425" s="4"/>
      <c r="M425" s="139"/>
      <c r="N425" s="3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3"/>
      <c r="AC425" s="3"/>
      <c r="AE425" s="106"/>
      <c r="AF425" s="105"/>
    </row>
    <row r="426" spans="1:32">
      <c r="A426" s="154"/>
      <c r="B426" s="154"/>
      <c r="C426" s="154"/>
      <c r="D426" s="154"/>
      <c r="E426" s="155"/>
      <c r="F426" s="156"/>
      <c r="G426" s="160"/>
      <c r="H426" s="4"/>
      <c r="I426" s="4"/>
      <c r="J426" s="4"/>
      <c r="K426" s="4"/>
      <c r="L426" s="4"/>
      <c r="M426" s="139"/>
      <c r="N426" s="3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3"/>
      <c r="AC426" s="3"/>
      <c r="AE426" s="106"/>
      <c r="AF426" s="105"/>
    </row>
    <row r="427" spans="1:32">
      <c r="A427" s="154"/>
      <c r="B427" s="154"/>
      <c r="C427" s="154"/>
      <c r="D427" s="154"/>
      <c r="E427" s="155"/>
      <c r="F427" s="156"/>
      <c r="G427" s="160"/>
      <c r="H427" s="4"/>
      <c r="I427" s="4"/>
      <c r="J427" s="4"/>
      <c r="K427" s="4"/>
      <c r="L427" s="4"/>
      <c r="M427" s="139"/>
      <c r="N427" s="3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3"/>
      <c r="AC427" s="3"/>
      <c r="AE427" s="106"/>
      <c r="AF427" s="105"/>
    </row>
    <row r="428" spans="1:32">
      <c r="A428" s="154"/>
      <c r="B428" s="154"/>
      <c r="C428" s="154"/>
      <c r="D428" s="154"/>
      <c r="E428" s="155"/>
      <c r="F428" s="156"/>
      <c r="G428" s="160"/>
      <c r="H428" s="4"/>
      <c r="I428" s="4"/>
      <c r="J428" s="4"/>
      <c r="K428" s="4"/>
      <c r="L428" s="4"/>
      <c r="M428" s="139"/>
      <c r="N428" s="3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3"/>
      <c r="AC428" s="3"/>
      <c r="AE428" s="106"/>
      <c r="AF428" s="105"/>
    </row>
    <row r="429" spans="1:32">
      <c r="A429" s="154"/>
      <c r="B429" s="154"/>
      <c r="C429" s="154"/>
      <c r="D429" s="154"/>
      <c r="E429" s="155"/>
      <c r="F429" s="156"/>
      <c r="G429" s="160"/>
      <c r="H429" s="4"/>
      <c r="I429" s="4"/>
      <c r="J429" s="4"/>
      <c r="K429" s="4"/>
      <c r="L429" s="4"/>
      <c r="M429" s="139"/>
      <c r="N429" s="3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3"/>
      <c r="AC429" s="3"/>
      <c r="AE429" s="106"/>
      <c r="AF429" s="105"/>
    </row>
    <row r="430" spans="1:32">
      <c r="A430" s="154"/>
      <c r="B430" s="154"/>
      <c r="C430" s="154"/>
      <c r="D430" s="154"/>
      <c r="E430" s="155"/>
      <c r="F430" s="156"/>
      <c r="G430" s="160"/>
      <c r="H430" s="4"/>
      <c r="I430" s="4"/>
      <c r="J430" s="4"/>
      <c r="K430" s="4"/>
      <c r="L430" s="4"/>
      <c r="M430" s="139"/>
      <c r="N430" s="3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3"/>
      <c r="AC430" s="3"/>
      <c r="AE430" s="106"/>
      <c r="AF430" s="105"/>
    </row>
    <row r="431" spans="1:32">
      <c r="A431" s="154"/>
      <c r="B431" s="154"/>
      <c r="C431" s="154"/>
      <c r="D431" s="154"/>
      <c r="E431" s="155"/>
      <c r="F431" s="156"/>
      <c r="G431" s="160"/>
      <c r="H431" s="4"/>
      <c r="I431" s="4"/>
      <c r="J431" s="4"/>
      <c r="K431" s="4"/>
      <c r="L431" s="4"/>
      <c r="M431" s="139"/>
      <c r="N431" s="3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3"/>
      <c r="AC431" s="3"/>
      <c r="AE431" s="106"/>
      <c r="AF431" s="105"/>
    </row>
    <row r="432" spans="1:32">
      <c r="A432" s="154"/>
      <c r="B432" s="154"/>
      <c r="C432" s="154"/>
      <c r="D432" s="154"/>
      <c r="E432" s="155"/>
      <c r="F432" s="156"/>
      <c r="G432" s="160"/>
      <c r="H432" s="4"/>
      <c r="I432" s="4"/>
      <c r="J432" s="4"/>
      <c r="K432" s="4"/>
      <c r="L432" s="4"/>
      <c r="M432" s="139"/>
      <c r="N432" s="3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3"/>
      <c r="AC432" s="3"/>
      <c r="AE432" s="106"/>
      <c r="AF432" s="105"/>
    </row>
    <row r="433" spans="1:32">
      <c r="A433" s="154"/>
      <c r="B433" s="154"/>
      <c r="C433" s="154"/>
      <c r="D433" s="154"/>
      <c r="E433" s="155"/>
      <c r="F433" s="156"/>
      <c r="G433" s="160"/>
      <c r="H433" s="4"/>
      <c r="I433" s="4"/>
      <c r="J433" s="4"/>
      <c r="K433" s="4"/>
      <c r="L433" s="4"/>
      <c r="M433" s="139"/>
      <c r="N433" s="3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3"/>
      <c r="AC433" s="3"/>
      <c r="AE433" s="106"/>
      <c r="AF433" s="105"/>
    </row>
    <row r="434" spans="1:32">
      <c r="A434" s="154"/>
      <c r="B434" s="154"/>
      <c r="C434" s="154"/>
      <c r="D434" s="154"/>
      <c r="E434" s="155"/>
      <c r="F434" s="156"/>
      <c r="G434" s="160"/>
      <c r="H434" s="4"/>
      <c r="I434" s="4"/>
      <c r="J434" s="4"/>
      <c r="K434" s="4"/>
      <c r="L434" s="4"/>
      <c r="M434" s="139"/>
      <c r="N434" s="3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3"/>
      <c r="AC434" s="3"/>
      <c r="AE434" s="106"/>
      <c r="AF434" s="105"/>
    </row>
    <row r="435" spans="1:32">
      <c r="A435" s="154"/>
      <c r="B435" s="154"/>
      <c r="C435" s="154"/>
      <c r="D435" s="154"/>
      <c r="E435" s="155"/>
      <c r="F435" s="156"/>
      <c r="G435" s="160"/>
      <c r="H435" s="4"/>
      <c r="I435" s="4"/>
      <c r="J435" s="4"/>
      <c r="K435" s="4"/>
      <c r="L435" s="4"/>
      <c r="M435" s="139"/>
      <c r="N435" s="3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3"/>
      <c r="AC435" s="3"/>
      <c r="AE435" s="106"/>
      <c r="AF435" s="105"/>
    </row>
    <row r="436" spans="1:32">
      <c r="A436" s="154"/>
      <c r="B436" s="154"/>
      <c r="C436" s="154"/>
      <c r="D436" s="154"/>
      <c r="E436" s="155"/>
      <c r="F436" s="156"/>
      <c r="G436" s="160"/>
      <c r="H436" s="4"/>
      <c r="I436" s="4"/>
      <c r="J436" s="4"/>
      <c r="K436" s="4"/>
      <c r="L436" s="4"/>
      <c r="M436" s="139"/>
      <c r="N436" s="3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3"/>
      <c r="AC436" s="3"/>
      <c r="AE436" s="106"/>
      <c r="AF436" s="105"/>
    </row>
    <row r="437" spans="1:32">
      <c r="A437" s="154"/>
      <c r="B437" s="154"/>
      <c r="C437" s="154"/>
      <c r="D437" s="154"/>
      <c r="E437" s="155"/>
      <c r="F437" s="156"/>
      <c r="G437" s="160"/>
      <c r="H437" s="4"/>
      <c r="I437" s="4"/>
      <c r="J437" s="4"/>
      <c r="K437" s="4"/>
      <c r="L437" s="4"/>
      <c r="M437" s="139"/>
      <c r="N437" s="3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3"/>
      <c r="AC437" s="3"/>
      <c r="AE437" s="106"/>
      <c r="AF437" s="105"/>
    </row>
    <row r="438" spans="1:32">
      <c r="A438" s="154"/>
      <c r="B438" s="154"/>
      <c r="C438" s="154"/>
      <c r="D438" s="154"/>
      <c r="E438" s="155"/>
      <c r="F438" s="156"/>
      <c r="G438" s="160"/>
      <c r="H438" s="4"/>
      <c r="I438" s="4"/>
      <c r="J438" s="4"/>
      <c r="K438" s="4"/>
      <c r="L438" s="4"/>
      <c r="M438" s="139"/>
      <c r="N438" s="3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3"/>
      <c r="AC438" s="3"/>
      <c r="AE438" s="106"/>
      <c r="AF438" s="105"/>
    </row>
    <row r="439" spans="1:32">
      <c r="A439" s="154"/>
      <c r="B439" s="154"/>
      <c r="C439" s="154"/>
      <c r="D439" s="154"/>
      <c r="E439" s="155"/>
      <c r="F439" s="156"/>
      <c r="G439" s="160"/>
      <c r="H439" s="4"/>
      <c r="I439" s="4"/>
      <c r="J439" s="4"/>
      <c r="K439" s="4"/>
      <c r="L439" s="4"/>
      <c r="M439" s="139"/>
      <c r="N439" s="3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3"/>
      <c r="AC439" s="3"/>
      <c r="AE439" s="106"/>
      <c r="AF439" s="105"/>
    </row>
    <row r="440" spans="1:32">
      <c r="A440" s="154"/>
      <c r="B440" s="154"/>
      <c r="C440" s="154"/>
      <c r="D440" s="154"/>
      <c r="E440" s="155"/>
      <c r="F440" s="156"/>
      <c r="G440" s="160"/>
      <c r="H440" s="4"/>
      <c r="I440" s="4"/>
      <c r="J440" s="4"/>
      <c r="K440" s="4"/>
      <c r="L440" s="4"/>
      <c r="M440" s="139"/>
      <c r="N440" s="3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3"/>
      <c r="AC440" s="3"/>
      <c r="AE440" s="106"/>
      <c r="AF440" s="105"/>
    </row>
    <row r="441" spans="1:32">
      <c r="A441" s="154"/>
      <c r="B441" s="154"/>
      <c r="C441" s="154"/>
      <c r="D441" s="154"/>
      <c r="E441" s="155"/>
      <c r="F441" s="156"/>
      <c r="G441" s="160"/>
      <c r="H441" s="4"/>
      <c r="I441" s="4"/>
      <c r="J441" s="4"/>
      <c r="K441" s="4"/>
      <c r="L441" s="4"/>
      <c r="M441" s="139"/>
      <c r="N441" s="3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3"/>
      <c r="AC441" s="3"/>
      <c r="AE441" s="106"/>
      <c r="AF441" s="105"/>
    </row>
    <row r="442" spans="1:32">
      <c r="A442" s="154"/>
      <c r="B442" s="154"/>
      <c r="C442" s="154"/>
      <c r="D442" s="154"/>
      <c r="E442" s="155"/>
      <c r="F442" s="156"/>
      <c r="G442" s="160"/>
      <c r="H442" s="4"/>
      <c r="I442" s="4"/>
      <c r="J442" s="4"/>
      <c r="K442" s="4"/>
      <c r="L442" s="4"/>
      <c r="M442" s="139"/>
      <c r="N442" s="3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3"/>
      <c r="AC442" s="3"/>
      <c r="AE442" s="106"/>
      <c r="AF442" s="105"/>
    </row>
    <row r="443" spans="1:32">
      <c r="A443" s="154"/>
      <c r="B443" s="154"/>
      <c r="C443" s="154"/>
      <c r="D443" s="154"/>
      <c r="E443" s="155"/>
      <c r="F443" s="156"/>
      <c r="G443" s="160"/>
      <c r="H443" s="4"/>
      <c r="I443" s="4"/>
      <c r="J443" s="4"/>
      <c r="K443" s="4"/>
      <c r="L443" s="4"/>
      <c r="M443" s="139"/>
      <c r="N443" s="3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3"/>
      <c r="AC443" s="3"/>
      <c r="AE443" s="106"/>
      <c r="AF443" s="105"/>
    </row>
    <row r="444" spans="1:32">
      <c r="A444" s="154"/>
      <c r="B444" s="154"/>
      <c r="C444" s="154"/>
      <c r="D444" s="154"/>
      <c r="E444" s="155"/>
      <c r="F444" s="156"/>
      <c r="G444" s="160"/>
      <c r="H444" s="4"/>
      <c r="I444" s="4"/>
      <c r="J444" s="4"/>
      <c r="K444" s="4"/>
      <c r="L444" s="4"/>
      <c r="M444" s="139"/>
      <c r="N444" s="3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3"/>
      <c r="AC444" s="3"/>
      <c r="AE444" s="106"/>
      <c r="AF444" s="105"/>
    </row>
    <row r="445" spans="1:32">
      <c r="A445" s="154"/>
      <c r="B445" s="154"/>
      <c r="C445" s="154"/>
      <c r="D445" s="154"/>
      <c r="E445" s="155"/>
      <c r="F445" s="156"/>
      <c r="G445" s="160"/>
      <c r="H445" s="4"/>
      <c r="I445" s="4"/>
      <c r="J445" s="4"/>
      <c r="K445" s="4"/>
      <c r="L445" s="4"/>
      <c r="M445" s="139"/>
      <c r="N445" s="3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3"/>
      <c r="AC445" s="3"/>
      <c r="AE445" s="106"/>
      <c r="AF445" s="105"/>
    </row>
    <row r="446" spans="1:32">
      <c r="A446" s="154"/>
      <c r="B446" s="154"/>
      <c r="C446" s="154"/>
      <c r="D446" s="154"/>
      <c r="E446" s="155"/>
      <c r="F446" s="156"/>
      <c r="G446" s="160"/>
      <c r="H446" s="4"/>
      <c r="I446" s="4"/>
      <c r="J446" s="4"/>
      <c r="K446" s="4"/>
      <c r="L446" s="4"/>
      <c r="M446" s="139"/>
      <c r="N446" s="3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3"/>
      <c r="AC446" s="3"/>
      <c r="AE446" s="106"/>
      <c r="AF446" s="105"/>
    </row>
    <row r="447" spans="1:32">
      <c r="A447" s="154"/>
      <c r="B447" s="154"/>
      <c r="C447" s="154"/>
      <c r="D447" s="154"/>
      <c r="E447" s="155"/>
      <c r="F447" s="156"/>
      <c r="G447" s="160"/>
      <c r="H447" s="4"/>
      <c r="I447" s="4"/>
      <c r="J447" s="4"/>
      <c r="K447" s="4"/>
      <c r="L447" s="4"/>
      <c r="M447" s="139"/>
      <c r="N447" s="3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3"/>
      <c r="AC447" s="3"/>
      <c r="AE447" s="106"/>
      <c r="AF447" s="105"/>
    </row>
    <row r="448" spans="1:32">
      <c r="A448" s="154"/>
      <c r="B448" s="154"/>
      <c r="C448" s="154"/>
      <c r="D448" s="154"/>
      <c r="E448" s="155"/>
      <c r="F448" s="156"/>
      <c r="G448" s="160"/>
      <c r="H448" s="4"/>
      <c r="I448" s="4"/>
      <c r="J448" s="4"/>
      <c r="K448" s="4"/>
      <c r="L448" s="4"/>
      <c r="M448" s="139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06"/>
      <c r="AF448" s="105"/>
    </row>
    <row r="449" spans="1:32">
      <c r="A449" s="154"/>
      <c r="B449" s="154"/>
      <c r="C449" s="154"/>
      <c r="D449" s="154"/>
      <c r="E449" s="155"/>
      <c r="F449" s="156"/>
      <c r="G449" s="160"/>
      <c r="H449" s="4"/>
      <c r="I449" s="4"/>
      <c r="J449" s="4"/>
      <c r="K449" s="4"/>
      <c r="L449" s="4"/>
      <c r="M449" s="139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06"/>
      <c r="AF449" s="105"/>
    </row>
    <row r="450" spans="1:32">
      <c r="A450" s="154"/>
      <c r="B450" s="154"/>
      <c r="C450" s="154"/>
      <c r="D450" s="154"/>
      <c r="E450" s="155"/>
      <c r="F450" s="156"/>
      <c r="G450" s="160"/>
      <c r="H450" s="4"/>
      <c r="I450" s="4"/>
      <c r="J450" s="4"/>
      <c r="K450" s="4"/>
      <c r="L450" s="4"/>
      <c r="M450" s="139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06"/>
      <c r="AF450" s="105"/>
    </row>
    <row r="451" spans="1:32">
      <c r="A451" s="154"/>
      <c r="B451" s="154"/>
      <c r="C451" s="154"/>
      <c r="D451" s="154"/>
      <c r="E451" s="155"/>
      <c r="F451" s="156"/>
      <c r="G451" s="160"/>
      <c r="H451" s="4"/>
      <c r="I451" s="4"/>
      <c r="J451" s="4"/>
      <c r="K451" s="4"/>
      <c r="L451" s="4"/>
      <c r="M451" s="139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06"/>
      <c r="AF451" s="105"/>
    </row>
    <row r="452" spans="1:32">
      <c r="A452" s="154"/>
      <c r="B452" s="154"/>
      <c r="C452" s="154"/>
      <c r="D452" s="154"/>
      <c r="E452" s="155"/>
      <c r="F452" s="156"/>
      <c r="G452" s="160"/>
      <c r="H452" s="4"/>
      <c r="I452" s="4"/>
      <c r="J452" s="4"/>
      <c r="K452" s="4"/>
      <c r="L452" s="4"/>
      <c r="M452" s="139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06"/>
      <c r="AF452" s="105"/>
    </row>
    <row r="453" spans="1:32">
      <c r="A453" s="154"/>
      <c r="B453" s="154"/>
      <c r="C453" s="154"/>
      <c r="D453" s="154"/>
      <c r="E453" s="154"/>
      <c r="F453" s="156"/>
      <c r="G453" s="160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4"/>
      <c r="B454" s="154"/>
      <c r="C454" s="154"/>
      <c r="D454" s="154"/>
      <c r="E454" s="154"/>
      <c r="F454" s="156"/>
      <c r="G454" s="160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4"/>
      <c r="B455" s="154"/>
      <c r="C455" s="154"/>
      <c r="D455" s="154"/>
      <c r="E455" s="154"/>
      <c r="F455" s="156"/>
      <c r="G455" s="160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4"/>
      <c r="B456" s="154"/>
      <c r="C456" s="154"/>
      <c r="D456" s="154"/>
      <c r="E456" s="154"/>
      <c r="F456" s="156"/>
      <c r="G456" s="160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4"/>
      <c r="B457" s="154"/>
      <c r="C457" s="154"/>
      <c r="D457" s="154"/>
      <c r="E457" s="154"/>
      <c r="F457" s="156"/>
      <c r="G457" s="160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4"/>
      <c r="B458" s="154"/>
      <c r="C458" s="154"/>
      <c r="D458" s="154"/>
      <c r="E458" s="154"/>
      <c r="F458" s="156"/>
      <c r="G458" s="160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4"/>
      <c r="B459" s="154"/>
      <c r="C459" s="154"/>
      <c r="D459" s="154"/>
      <c r="E459" s="154"/>
      <c r="F459" s="156"/>
      <c r="G459" s="160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4"/>
      <c r="B460" s="154"/>
      <c r="C460" s="154"/>
      <c r="D460" s="154"/>
      <c r="E460" s="154"/>
      <c r="F460" s="156"/>
      <c r="G460" s="160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4"/>
      <c r="B461" s="154"/>
      <c r="C461" s="154"/>
      <c r="D461" s="154"/>
      <c r="E461" s="154"/>
      <c r="F461" s="156"/>
      <c r="G461" s="160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4"/>
      <c r="B462" s="154"/>
      <c r="C462" s="154"/>
      <c r="D462" s="154"/>
      <c r="E462" s="154"/>
      <c r="F462" s="156"/>
      <c r="G462" s="160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4"/>
      <c r="B463" s="154"/>
      <c r="C463" s="154"/>
      <c r="D463" s="154"/>
      <c r="E463" s="154"/>
      <c r="F463" s="156"/>
      <c r="G463" s="160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4"/>
      <c r="B464" s="154"/>
      <c r="C464" s="154"/>
      <c r="D464" s="154"/>
      <c r="E464" s="154"/>
      <c r="F464" s="156"/>
      <c r="G464" s="160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4"/>
      <c r="B465" s="154"/>
      <c r="C465" s="154"/>
      <c r="D465" s="154"/>
      <c r="E465" s="154"/>
      <c r="F465" s="156"/>
      <c r="G465" s="160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4"/>
      <c r="B466" s="154"/>
      <c r="C466" s="154"/>
      <c r="D466" s="154"/>
      <c r="E466" s="154"/>
      <c r="F466" s="156"/>
      <c r="G466" s="160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4"/>
      <c r="B467" s="154"/>
      <c r="C467" s="154"/>
      <c r="D467" s="154"/>
      <c r="E467" s="154"/>
      <c r="F467" s="156"/>
      <c r="G467" s="160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4"/>
      <c r="B468" s="154"/>
      <c r="C468" s="154"/>
      <c r="D468" s="154"/>
      <c r="E468" s="154"/>
      <c r="F468" s="156"/>
      <c r="G468" s="160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4"/>
      <c r="B469" s="154"/>
      <c r="C469" s="154"/>
      <c r="D469" s="154"/>
      <c r="E469" s="154"/>
      <c r="F469" s="156"/>
      <c r="G469" s="160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4"/>
      <c r="B470" s="154"/>
      <c r="C470" s="154"/>
      <c r="D470" s="154"/>
      <c r="E470" s="154"/>
      <c r="F470" s="156"/>
      <c r="G470" s="160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4"/>
      <c r="B471" s="154"/>
      <c r="C471" s="154"/>
      <c r="D471" s="154"/>
      <c r="E471" s="154"/>
      <c r="F471" s="156"/>
      <c r="G471" s="160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4"/>
      <c r="B472" s="154"/>
      <c r="C472" s="154"/>
      <c r="D472" s="154"/>
      <c r="E472" s="154"/>
      <c r="F472" s="156"/>
      <c r="G472" s="160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4"/>
      <c r="B473" s="154"/>
      <c r="C473" s="154"/>
      <c r="D473" s="154"/>
      <c r="E473" s="154"/>
      <c r="F473" s="156"/>
      <c r="G473" s="160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4"/>
      <c r="B474" s="154"/>
      <c r="C474" s="154"/>
      <c r="D474" s="154"/>
      <c r="E474" s="154"/>
      <c r="F474" s="156"/>
      <c r="G474" s="160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4"/>
      <c r="B475" s="154"/>
      <c r="C475" s="154"/>
      <c r="D475" s="154"/>
      <c r="E475" s="154"/>
      <c r="F475" s="156"/>
      <c r="G475" s="160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4"/>
      <c r="B476" s="154"/>
      <c r="C476" s="154"/>
      <c r="D476" s="154"/>
      <c r="E476" s="154"/>
      <c r="F476" s="156"/>
      <c r="G476" s="160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4"/>
      <c r="B477" s="154"/>
      <c r="C477" s="154"/>
      <c r="D477" s="154"/>
      <c r="E477" s="154"/>
      <c r="F477" s="156"/>
      <c r="G477" s="160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4"/>
      <c r="B478" s="154"/>
      <c r="C478" s="154"/>
      <c r="D478" s="154"/>
      <c r="E478" s="154"/>
      <c r="F478" s="156"/>
      <c r="G478" s="160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4"/>
      <c r="B479" s="154"/>
      <c r="C479" s="154"/>
      <c r="D479" s="154"/>
      <c r="E479" s="154"/>
      <c r="F479" s="156"/>
      <c r="G479" s="160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4"/>
      <c r="B480" s="154"/>
      <c r="C480" s="154"/>
      <c r="D480" s="154"/>
      <c r="E480" s="154"/>
      <c r="F480" s="156"/>
      <c r="G480" s="160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4"/>
      <c r="B481" s="154"/>
      <c r="C481" s="154"/>
      <c r="D481" s="154"/>
      <c r="E481" s="154"/>
      <c r="F481" s="156"/>
      <c r="G481" s="160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4"/>
      <c r="B482" s="154"/>
      <c r="C482" s="154"/>
      <c r="D482" s="154"/>
      <c r="E482" s="154"/>
      <c r="F482" s="156"/>
      <c r="G482" s="160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4"/>
      <c r="B483" s="154"/>
      <c r="C483" s="154"/>
      <c r="D483" s="154"/>
      <c r="E483" s="154"/>
      <c r="F483" s="156"/>
      <c r="G483" s="160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4"/>
      <c r="B484" s="154"/>
      <c r="C484" s="154"/>
      <c r="D484" s="154"/>
      <c r="E484" s="154"/>
      <c r="F484" s="156"/>
      <c r="G484" s="160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4"/>
      <c r="B485" s="154"/>
      <c r="C485" s="154"/>
      <c r="D485" s="154"/>
      <c r="E485" s="154"/>
      <c r="F485" s="156"/>
      <c r="G485" s="160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4"/>
      <c r="B486" s="154"/>
      <c r="C486" s="154"/>
      <c r="D486" s="154"/>
      <c r="E486" s="154"/>
      <c r="F486" s="156"/>
      <c r="G486" s="160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4"/>
      <c r="B487" s="154"/>
      <c r="C487" s="154"/>
      <c r="D487" s="154"/>
      <c r="E487" s="154"/>
      <c r="F487" s="156"/>
      <c r="G487" s="160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4"/>
      <c r="B488" s="154"/>
      <c r="C488" s="154"/>
      <c r="D488" s="154"/>
      <c r="E488" s="154"/>
      <c r="F488" s="156"/>
      <c r="G488" s="160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4"/>
      <c r="B489" s="154"/>
      <c r="C489" s="154"/>
      <c r="D489" s="154"/>
      <c r="E489" s="154"/>
      <c r="F489" s="156"/>
      <c r="G489" s="160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4"/>
      <c r="B490" s="154"/>
      <c r="C490" s="154"/>
      <c r="D490" s="154"/>
      <c r="E490" s="154"/>
      <c r="F490" s="156"/>
      <c r="G490" s="160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4"/>
      <c r="B491" s="154"/>
      <c r="C491" s="154"/>
      <c r="D491" s="154"/>
      <c r="E491" s="154"/>
      <c r="F491" s="156"/>
      <c r="G491" s="160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4"/>
      <c r="B492" s="154"/>
      <c r="C492" s="154"/>
      <c r="D492" s="154"/>
      <c r="E492" s="154"/>
      <c r="F492" s="156"/>
      <c r="G492" s="160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4"/>
      <c r="B493" s="154"/>
      <c r="C493" s="154"/>
      <c r="D493" s="154"/>
      <c r="E493" s="154"/>
      <c r="F493" s="156"/>
      <c r="G493" s="160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4"/>
      <c r="B494" s="154"/>
      <c r="C494" s="154"/>
      <c r="D494" s="154"/>
      <c r="E494" s="154"/>
      <c r="F494" s="156"/>
      <c r="G494" s="160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4"/>
      <c r="B495" s="154"/>
      <c r="C495" s="154"/>
      <c r="D495" s="154"/>
      <c r="E495" s="154"/>
      <c r="F495" s="156"/>
      <c r="G495" s="160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4"/>
      <c r="B496" s="154"/>
      <c r="C496" s="154"/>
      <c r="D496" s="154"/>
      <c r="E496" s="154"/>
      <c r="F496" s="156"/>
      <c r="G496" s="160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4"/>
      <c r="B497" s="154"/>
      <c r="C497" s="154"/>
      <c r="D497" s="154"/>
      <c r="E497" s="154"/>
      <c r="F497" s="156"/>
      <c r="G497" s="160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4"/>
      <c r="B498" s="154"/>
      <c r="C498" s="154"/>
      <c r="D498" s="154"/>
      <c r="E498" s="154"/>
      <c r="F498" s="156"/>
      <c r="G498" s="160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4"/>
      <c r="B499" s="154"/>
      <c r="C499" s="154"/>
      <c r="D499" s="154"/>
      <c r="E499" s="154"/>
      <c r="F499" s="156"/>
      <c r="G499" s="160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4"/>
      <c r="B500" s="154"/>
      <c r="C500" s="154"/>
      <c r="D500" s="154"/>
      <c r="E500" s="154"/>
      <c r="F500" s="156"/>
      <c r="G500" s="160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4"/>
      <c r="B501" s="154"/>
      <c r="C501" s="154"/>
      <c r="D501" s="154"/>
      <c r="E501" s="154"/>
      <c r="F501" s="156"/>
      <c r="G501" s="160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4"/>
      <c r="B502" s="154"/>
      <c r="C502" s="154"/>
      <c r="D502" s="154"/>
      <c r="E502" s="154"/>
      <c r="F502" s="156"/>
      <c r="G502" s="160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4"/>
      <c r="B503" s="154"/>
      <c r="C503" s="154"/>
      <c r="D503" s="154"/>
      <c r="E503" s="154"/>
      <c r="F503" s="156"/>
      <c r="G503" s="160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4"/>
      <c r="B504" s="154"/>
      <c r="C504" s="154"/>
      <c r="D504" s="154"/>
      <c r="E504" s="154"/>
      <c r="F504" s="156"/>
      <c r="G504" s="160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4"/>
      <c r="B505" s="154"/>
      <c r="C505" s="154"/>
      <c r="D505" s="154"/>
      <c r="E505" s="154"/>
      <c r="F505" s="156"/>
      <c r="G505" s="160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4"/>
      <c r="B506" s="154"/>
      <c r="C506" s="154"/>
      <c r="D506" s="154"/>
      <c r="E506" s="154"/>
      <c r="F506" s="156"/>
      <c r="G506" s="160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4"/>
      <c r="B507" s="154"/>
      <c r="C507" s="154"/>
      <c r="D507" s="154"/>
      <c r="E507" s="154"/>
      <c r="F507" s="156"/>
      <c r="G507" s="160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4"/>
      <c r="B508" s="154"/>
      <c r="C508" s="154"/>
      <c r="D508" s="154"/>
      <c r="E508" s="154"/>
      <c r="F508" s="156"/>
      <c r="G508" s="160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4"/>
      <c r="B509" s="154"/>
      <c r="C509" s="154"/>
      <c r="D509" s="154"/>
      <c r="E509" s="154"/>
      <c r="F509" s="156"/>
      <c r="G509" s="160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4"/>
      <c r="B510" s="154"/>
      <c r="C510" s="154"/>
      <c r="D510" s="154"/>
      <c r="E510" s="154"/>
      <c r="F510" s="156"/>
      <c r="G510" s="160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4"/>
      <c r="B511" s="154"/>
      <c r="C511" s="154"/>
      <c r="D511" s="154"/>
      <c r="E511" s="154"/>
      <c r="F511" s="156"/>
      <c r="G511" s="160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4"/>
      <c r="B512" s="154"/>
      <c r="C512" s="154"/>
      <c r="D512" s="154"/>
      <c r="E512" s="154"/>
      <c r="F512" s="156"/>
      <c r="G512" s="160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4"/>
      <c r="B513" s="154"/>
      <c r="C513" s="154"/>
      <c r="D513" s="154"/>
      <c r="E513" s="154"/>
      <c r="F513" s="156"/>
      <c r="G513" s="160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4"/>
      <c r="B514" s="154"/>
      <c r="C514" s="154"/>
      <c r="D514" s="154"/>
      <c r="E514" s="154"/>
      <c r="F514" s="156"/>
      <c r="G514" s="160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4"/>
      <c r="B515" s="154"/>
      <c r="C515" s="154"/>
      <c r="D515" s="154"/>
      <c r="E515" s="154"/>
      <c r="F515" s="156"/>
      <c r="G515" s="160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4"/>
      <c r="B516" s="154"/>
      <c r="C516" s="154"/>
      <c r="D516" s="154"/>
      <c r="E516" s="154"/>
      <c r="F516" s="156"/>
      <c r="G516" s="160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4"/>
      <c r="B517" s="154"/>
      <c r="C517" s="154"/>
      <c r="D517" s="154"/>
      <c r="E517" s="154"/>
      <c r="F517" s="156"/>
      <c r="G517" s="160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4"/>
      <c r="B518" s="154"/>
      <c r="C518" s="154"/>
      <c r="D518" s="154"/>
      <c r="E518" s="154"/>
      <c r="F518" s="156"/>
      <c r="G518" s="160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4"/>
      <c r="B519" s="154"/>
      <c r="C519" s="154"/>
      <c r="D519" s="154"/>
      <c r="E519" s="154"/>
      <c r="F519" s="156"/>
      <c r="G519" s="160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4"/>
      <c r="B520" s="154"/>
      <c r="C520" s="154"/>
      <c r="D520" s="154"/>
      <c r="E520" s="154"/>
      <c r="F520" s="156"/>
      <c r="G520" s="160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4"/>
      <c r="B521" s="154"/>
      <c r="C521" s="154"/>
      <c r="D521" s="154"/>
      <c r="E521" s="154"/>
      <c r="F521" s="156"/>
      <c r="G521" s="160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4"/>
      <c r="B522" s="154"/>
      <c r="C522" s="154"/>
      <c r="D522" s="154"/>
      <c r="E522" s="154"/>
      <c r="F522" s="156"/>
      <c r="G522" s="160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4"/>
      <c r="B523" s="154"/>
      <c r="C523" s="154"/>
      <c r="D523" s="154"/>
      <c r="E523" s="154"/>
      <c r="F523" s="156"/>
      <c r="G523" s="160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4"/>
      <c r="B524" s="154"/>
      <c r="C524" s="154"/>
      <c r="D524" s="154"/>
      <c r="E524" s="154"/>
      <c r="F524" s="156"/>
      <c r="G524" s="160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4"/>
      <c r="B525" s="154"/>
      <c r="C525" s="154"/>
      <c r="D525" s="154"/>
      <c r="E525" s="154"/>
      <c r="F525" s="156"/>
      <c r="G525" s="160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4"/>
      <c r="B526" s="154"/>
      <c r="C526" s="154"/>
      <c r="D526" s="154"/>
      <c r="E526" s="154"/>
      <c r="F526" s="156"/>
      <c r="G526" s="160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4"/>
      <c r="B527" s="154"/>
      <c r="C527" s="154"/>
      <c r="D527" s="154"/>
      <c r="E527" s="154"/>
      <c r="F527" s="156"/>
      <c r="G527" s="160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4"/>
      <c r="B528" s="154"/>
      <c r="C528" s="154"/>
      <c r="D528" s="154"/>
      <c r="E528" s="154"/>
      <c r="F528" s="156"/>
      <c r="G528" s="160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4"/>
      <c r="B529" s="154"/>
      <c r="C529" s="154"/>
      <c r="D529" s="154"/>
      <c r="E529" s="154"/>
      <c r="F529" s="156"/>
      <c r="G529" s="160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4"/>
      <c r="B530" s="154"/>
      <c r="C530" s="154"/>
      <c r="D530" s="154"/>
      <c r="E530" s="154"/>
      <c r="F530" s="156"/>
      <c r="G530" s="160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4"/>
      <c r="B531" s="154"/>
      <c r="C531" s="154"/>
      <c r="D531" s="154"/>
      <c r="E531" s="154"/>
      <c r="F531" s="156"/>
      <c r="G531" s="160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4"/>
      <c r="B532" s="154"/>
      <c r="C532" s="154"/>
      <c r="D532" s="154"/>
      <c r="E532" s="154"/>
      <c r="F532" s="156"/>
      <c r="G532" s="160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4"/>
      <c r="B533" s="154"/>
      <c r="C533" s="154"/>
      <c r="D533" s="154"/>
      <c r="E533" s="154"/>
      <c r="F533" s="156"/>
      <c r="G533" s="160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4"/>
      <c r="B534" s="154"/>
      <c r="C534" s="154"/>
      <c r="D534" s="154"/>
      <c r="E534" s="154"/>
      <c r="F534" s="156"/>
      <c r="G534" s="160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4"/>
      <c r="B535" s="154"/>
      <c r="C535" s="154"/>
      <c r="D535" s="154"/>
      <c r="E535" s="154"/>
      <c r="F535" s="156"/>
      <c r="G535" s="160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4"/>
      <c r="B536" s="154"/>
      <c r="C536" s="154"/>
      <c r="D536" s="154"/>
      <c r="E536" s="154"/>
      <c r="F536" s="156"/>
      <c r="G536" s="160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4"/>
      <c r="B537" s="154"/>
      <c r="C537" s="154"/>
      <c r="D537" s="154"/>
      <c r="E537" s="154"/>
      <c r="F537" s="156"/>
      <c r="G537" s="160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4"/>
      <c r="B538" s="154"/>
      <c r="C538" s="154"/>
      <c r="D538" s="154"/>
      <c r="E538" s="154"/>
      <c r="F538" s="156"/>
      <c r="G538" s="160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4"/>
      <c r="B539" s="154"/>
      <c r="C539" s="154"/>
      <c r="D539" s="154"/>
      <c r="E539" s="154"/>
      <c r="F539" s="156"/>
      <c r="G539" s="160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4"/>
      <c r="B540" s="154"/>
      <c r="C540" s="154"/>
      <c r="D540" s="154"/>
      <c r="E540" s="154"/>
      <c r="F540" s="156"/>
      <c r="G540" s="160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4"/>
      <c r="B541" s="154"/>
      <c r="C541" s="154"/>
      <c r="D541" s="154"/>
      <c r="E541" s="154"/>
      <c r="F541" s="156"/>
      <c r="G541" s="160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4"/>
      <c r="B542" s="154"/>
      <c r="C542" s="154"/>
      <c r="D542" s="154"/>
      <c r="E542" s="154"/>
      <c r="F542" s="156"/>
      <c r="G542" s="160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4"/>
      <c r="B543" s="154"/>
      <c r="C543" s="154"/>
      <c r="D543" s="154"/>
      <c r="E543" s="154"/>
      <c r="F543" s="156"/>
      <c r="G543" s="160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4"/>
      <c r="B544" s="154"/>
      <c r="C544" s="154"/>
      <c r="D544" s="154"/>
      <c r="E544" s="154"/>
      <c r="F544" s="156"/>
      <c r="G544" s="160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4"/>
      <c r="B545" s="154"/>
      <c r="C545" s="154"/>
      <c r="D545" s="154"/>
      <c r="E545" s="154"/>
      <c r="F545" s="156"/>
      <c r="G545" s="160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4"/>
      <c r="B546" s="154"/>
      <c r="C546" s="154"/>
      <c r="D546" s="154"/>
      <c r="E546" s="154"/>
      <c r="F546" s="156"/>
      <c r="G546" s="160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4"/>
      <c r="B547" s="154"/>
      <c r="C547" s="154"/>
      <c r="D547" s="154"/>
      <c r="E547" s="154"/>
      <c r="F547" s="156"/>
      <c r="G547" s="160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4"/>
      <c r="B548" s="154"/>
      <c r="C548" s="154"/>
      <c r="D548" s="154"/>
      <c r="E548" s="154"/>
      <c r="F548" s="156"/>
      <c r="G548" s="160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4"/>
      <c r="B549" s="154"/>
      <c r="C549" s="154"/>
      <c r="D549" s="154"/>
      <c r="E549" s="154"/>
      <c r="F549" s="156"/>
      <c r="G549" s="160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4"/>
      <c r="B550" s="154"/>
      <c r="C550" s="154"/>
      <c r="D550" s="154"/>
      <c r="E550" s="154"/>
      <c r="F550" s="156"/>
      <c r="G550" s="160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4"/>
      <c r="B551" s="154"/>
      <c r="C551" s="154"/>
      <c r="D551" s="154"/>
      <c r="E551" s="154"/>
      <c r="F551" s="156"/>
      <c r="G551" s="160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4"/>
      <c r="B552" s="154"/>
      <c r="C552" s="154"/>
      <c r="D552" s="154"/>
      <c r="E552" s="154"/>
      <c r="F552" s="156"/>
      <c r="G552" s="160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4"/>
      <c r="B553" s="154"/>
      <c r="C553" s="154"/>
      <c r="D553" s="154"/>
      <c r="E553" s="154"/>
      <c r="F553" s="156"/>
      <c r="G553" s="160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4"/>
      <c r="B554" s="154"/>
      <c r="C554" s="154"/>
      <c r="D554" s="154"/>
      <c r="E554" s="154"/>
      <c r="F554" s="156"/>
      <c r="G554" s="160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4"/>
      <c r="B555" s="154"/>
      <c r="C555" s="154"/>
      <c r="D555" s="154"/>
      <c r="E555" s="154"/>
      <c r="F555" s="156"/>
      <c r="G555" s="160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4"/>
      <c r="B556" s="154"/>
      <c r="C556" s="154"/>
      <c r="D556" s="154"/>
      <c r="E556" s="154"/>
      <c r="F556" s="156"/>
      <c r="G556" s="160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4"/>
      <c r="B557" s="154"/>
      <c r="C557" s="154"/>
      <c r="D557" s="154"/>
      <c r="E557" s="154"/>
      <c r="F557" s="156"/>
      <c r="G557" s="160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4"/>
      <c r="B558" s="154"/>
      <c r="C558" s="154"/>
      <c r="D558" s="154"/>
      <c r="E558" s="154"/>
      <c r="F558" s="156"/>
      <c r="G558" s="160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4"/>
      <c r="B559" s="154"/>
      <c r="C559" s="154"/>
      <c r="D559" s="154"/>
      <c r="E559" s="154"/>
      <c r="F559" s="156"/>
      <c r="G559" s="160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4"/>
      <c r="B560" s="154"/>
      <c r="C560" s="154"/>
      <c r="D560" s="154"/>
      <c r="E560" s="154"/>
      <c r="F560" s="156"/>
      <c r="G560" s="160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4"/>
      <c r="B561" s="154"/>
      <c r="C561" s="154"/>
      <c r="D561" s="154"/>
      <c r="E561" s="154"/>
      <c r="F561" s="156"/>
      <c r="G561" s="160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4"/>
      <c r="B562" s="154"/>
      <c r="C562" s="154"/>
      <c r="D562" s="154"/>
      <c r="E562" s="154"/>
      <c r="F562" s="156"/>
      <c r="G562" s="160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4"/>
      <c r="B563" s="154"/>
      <c r="C563" s="154"/>
      <c r="D563" s="154"/>
      <c r="E563" s="154"/>
      <c r="F563" s="156"/>
      <c r="G563" s="160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4"/>
      <c r="B564" s="154"/>
      <c r="C564" s="154"/>
      <c r="D564" s="154"/>
      <c r="E564" s="154"/>
      <c r="F564" s="156"/>
      <c r="G564" s="160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4"/>
      <c r="B565" s="154"/>
      <c r="C565" s="154"/>
      <c r="D565" s="154"/>
      <c r="E565" s="154"/>
      <c r="F565" s="156"/>
      <c r="G565" s="160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4"/>
      <c r="B566" s="154"/>
      <c r="C566" s="154"/>
      <c r="D566" s="154"/>
      <c r="E566" s="154"/>
      <c r="F566" s="156"/>
      <c r="G566" s="160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4"/>
      <c r="B567" s="154"/>
      <c r="C567" s="154"/>
      <c r="D567" s="154"/>
      <c r="E567" s="154"/>
      <c r="F567" s="156"/>
      <c r="G567" s="160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4"/>
      <c r="B568" s="154"/>
      <c r="C568" s="154"/>
      <c r="D568" s="154"/>
      <c r="E568" s="154"/>
      <c r="F568" s="156"/>
      <c r="G568" s="160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4"/>
      <c r="B569" s="154"/>
      <c r="C569" s="154"/>
      <c r="D569" s="154"/>
      <c r="E569" s="154"/>
      <c r="F569" s="156"/>
      <c r="G569" s="160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4"/>
      <c r="B570" s="154"/>
      <c r="C570" s="154"/>
      <c r="D570" s="154"/>
      <c r="E570" s="154"/>
      <c r="F570" s="156"/>
      <c r="G570" s="160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4"/>
      <c r="B571" s="154"/>
      <c r="C571" s="154"/>
      <c r="D571" s="154"/>
      <c r="E571" s="154"/>
      <c r="F571" s="156"/>
      <c r="G571" s="160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4"/>
      <c r="B572" s="154"/>
      <c r="C572" s="154"/>
      <c r="D572" s="154"/>
      <c r="E572" s="154"/>
      <c r="F572" s="156"/>
      <c r="G572" s="160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4"/>
      <c r="B573" s="154"/>
      <c r="C573" s="154"/>
      <c r="D573" s="154"/>
      <c r="E573" s="154"/>
      <c r="F573" s="156"/>
      <c r="G573" s="160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4"/>
      <c r="B574" s="154"/>
      <c r="C574" s="154"/>
      <c r="D574" s="154"/>
      <c r="E574" s="154"/>
      <c r="F574" s="156"/>
      <c r="G574" s="160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4"/>
      <c r="B575" s="154"/>
      <c r="C575" s="154"/>
      <c r="D575" s="154"/>
      <c r="E575" s="154"/>
      <c r="F575" s="156"/>
      <c r="G575" s="160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4"/>
      <c r="B576" s="154"/>
      <c r="C576" s="154"/>
      <c r="D576" s="154"/>
      <c r="E576" s="154"/>
      <c r="F576" s="156"/>
      <c r="G576" s="160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4"/>
      <c r="B577" s="154"/>
      <c r="C577" s="154"/>
      <c r="D577" s="154"/>
      <c r="E577" s="154"/>
      <c r="F577" s="156"/>
      <c r="G577" s="160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4"/>
      <c r="B578" s="154"/>
      <c r="C578" s="154"/>
      <c r="D578" s="154"/>
      <c r="E578" s="154"/>
      <c r="F578" s="156"/>
      <c r="G578" s="160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4"/>
      <c r="B579" s="154"/>
      <c r="C579" s="154"/>
      <c r="D579" s="154"/>
      <c r="E579" s="154"/>
      <c r="F579" s="156"/>
      <c r="G579" s="160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4"/>
      <c r="B580" s="154"/>
      <c r="C580" s="154"/>
      <c r="D580" s="154"/>
      <c r="E580" s="154"/>
      <c r="F580" s="156"/>
      <c r="G580" s="160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4"/>
      <c r="B581" s="154"/>
      <c r="C581" s="154"/>
      <c r="D581" s="154"/>
      <c r="E581" s="154"/>
      <c r="F581" s="156"/>
      <c r="G581" s="160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4"/>
      <c r="B582" s="154"/>
      <c r="C582" s="154"/>
      <c r="D582" s="154"/>
      <c r="E582" s="154"/>
      <c r="F582" s="156"/>
      <c r="G582" s="160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4"/>
      <c r="B583" s="154"/>
      <c r="C583" s="154"/>
      <c r="D583" s="154"/>
      <c r="E583" s="154"/>
      <c r="F583" s="156"/>
      <c r="G583" s="160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4"/>
      <c r="B584" s="154"/>
      <c r="C584" s="154"/>
      <c r="D584" s="154"/>
      <c r="E584" s="154"/>
      <c r="F584" s="156"/>
      <c r="G584" s="160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4"/>
      <c r="B585" s="154"/>
      <c r="C585" s="154"/>
      <c r="D585" s="154"/>
      <c r="E585" s="154"/>
      <c r="F585" s="156"/>
      <c r="G585" s="160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4"/>
      <c r="B586" s="154"/>
      <c r="C586" s="154"/>
      <c r="D586" s="154"/>
      <c r="E586" s="154"/>
      <c r="F586" s="156"/>
      <c r="G586" s="160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4"/>
      <c r="B587" s="154"/>
      <c r="C587" s="154"/>
      <c r="D587" s="154"/>
      <c r="E587" s="154"/>
      <c r="F587" s="156"/>
      <c r="G587" s="160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4"/>
      <c r="B588" s="154"/>
      <c r="C588" s="154"/>
      <c r="D588" s="154"/>
      <c r="E588" s="154"/>
      <c r="F588" s="156"/>
      <c r="G588" s="160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4"/>
      <c r="B589" s="154"/>
      <c r="C589" s="154"/>
      <c r="D589" s="154"/>
      <c r="E589" s="154"/>
      <c r="F589" s="156"/>
      <c r="G589" s="160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4"/>
      <c r="B590" s="154"/>
      <c r="C590" s="154"/>
      <c r="D590" s="154"/>
      <c r="E590" s="154"/>
      <c r="F590" s="156"/>
      <c r="G590" s="160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4"/>
      <c r="B591" s="154"/>
      <c r="C591" s="154"/>
      <c r="D591" s="154"/>
      <c r="E591" s="154"/>
      <c r="F591" s="156"/>
      <c r="G591" s="160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4"/>
      <c r="B592" s="154"/>
      <c r="C592" s="154"/>
      <c r="D592" s="154"/>
      <c r="E592" s="154"/>
      <c r="F592" s="156"/>
      <c r="G592" s="160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4"/>
      <c r="B593" s="154"/>
      <c r="C593" s="154"/>
      <c r="D593" s="154"/>
      <c r="E593" s="154"/>
      <c r="F593" s="156"/>
      <c r="G593" s="160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4"/>
      <c r="B594" s="154"/>
      <c r="C594" s="154"/>
      <c r="D594" s="154"/>
      <c r="E594" s="154"/>
      <c r="F594" s="156"/>
      <c r="G594" s="160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4"/>
      <c r="B595" s="154"/>
      <c r="C595" s="154"/>
      <c r="D595" s="154"/>
      <c r="E595" s="154"/>
      <c r="F595" s="156"/>
      <c r="G595" s="160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4"/>
      <c r="B596" s="154"/>
      <c r="C596" s="154"/>
      <c r="D596" s="154"/>
      <c r="E596" s="154"/>
      <c r="F596" s="156"/>
      <c r="G596" s="160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4"/>
      <c r="B597" s="154"/>
      <c r="C597" s="154"/>
      <c r="D597" s="154"/>
      <c r="E597" s="154"/>
      <c r="F597" s="156"/>
      <c r="G597" s="160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4"/>
      <c r="B598" s="154"/>
      <c r="C598" s="154"/>
      <c r="D598" s="154"/>
      <c r="E598" s="154"/>
      <c r="F598" s="156"/>
      <c r="G598" s="160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4"/>
      <c r="B599" s="154"/>
      <c r="C599" s="154"/>
      <c r="D599" s="154"/>
      <c r="E599" s="154"/>
      <c r="F599" s="156"/>
      <c r="G599" s="160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4"/>
      <c r="B600" s="154"/>
      <c r="C600" s="154"/>
      <c r="D600" s="154"/>
      <c r="E600" s="154"/>
      <c r="F600" s="156"/>
      <c r="G600" s="160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4"/>
      <c r="B601" s="154"/>
      <c r="C601" s="154"/>
      <c r="D601" s="154"/>
      <c r="E601" s="154"/>
      <c r="F601" s="156"/>
      <c r="G601" s="160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4"/>
      <c r="B602" s="154"/>
      <c r="C602" s="154"/>
      <c r="D602" s="154"/>
      <c r="E602" s="154"/>
      <c r="F602" s="156"/>
      <c r="G602" s="160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4"/>
      <c r="B603" s="154"/>
      <c r="C603" s="154"/>
      <c r="D603" s="154"/>
      <c r="E603" s="154"/>
      <c r="F603" s="156"/>
      <c r="G603" s="160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4"/>
      <c r="B604" s="154"/>
      <c r="C604" s="154"/>
      <c r="D604" s="154"/>
      <c r="E604" s="154"/>
      <c r="F604" s="156"/>
      <c r="G604" s="160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4"/>
      <c r="B605" s="154"/>
      <c r="C605" s="154"/>
      <c r="D605" s="154"/>
      <c r="E605" s="154"/>
      <c r="F605" s="156"/>
      <c r="G605" s="160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4"/>
      <c r="B606" s="154"/>
      <c r="C606" s="154"/>
      <c r="D606" s="154"/>
      <c r="E606" s="154"/>
      <c r="F606" s="156"/>
      <c r="G606" s="160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4"/>
      <c r="B607" s="154"/>
      <c r="C607" s="154"/>
      <c r="D607" s="154"/>
      <c r="E607" s="154"/>
      <c r="F607" s="156"/>
      <c r="G607" s="160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4"/>
      <c r="B608" s="154"/>
      <c r="C608" s="154"/>
      <c r="D608" s="154"/>
      <c r="E608" s="154"/>
      <c r="F608" s="156"/>
      <c r="G608" s="160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4"/>
      <c r="B609" s="154"/>
      <c r="C609" s="154"/>
      <c r="D609" s="154"/>
      <c r="E609" s="154"/>
      <c r="F609" s="156"/>
      <c r="G609" s="160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4"/>
      <c r="B610" s="154"/>
      <c r="C610" s="154"/>
      <c r="D610" s="154"/>
      <c r="E610" s="154"/>
      <c r="F610" s="156"/>
      <c r="G610" s="160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4"/>
      <c r="B611" s="154"/>
      <c r="C611" s="154"/>
      <c r="D611" s="154"/>
      <c r="E611" s="154"/>
      <c r="F611" s="156"/>
      <c r="G611" s="160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4"/>
      <c r="B612" s="154"/>
      <c r="C612" s="154"/>
      <c r="D612" s="154"/>
      <c r="E612" s="154"/>
      <c r="F612" s="156"/>
      <c r="G612" s="160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4"/>
      <c r="B613" s="154"/>
      <c r="C613" s="154"/>
      <c r="D613" s="154"/>
      <c r="E613" s="154"/>
      <c r="F613" s="156"/>
      <c r="G613" s="160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4"/>
      <c r="B614" s="154"/>
      <c r="C614" s="154"/>
      <c r="D614" s="154"/>
      <c r="E614" s="154"/>
      <c r="F614" s="156"/>
      <c r="G614" s="160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4"/>
      <c r="B615" s="154"/>
      <c r="C615" s="154"/>
      <c r="D615" s="154"/>
      <c r="E615" s="154"/>
      <c r="F615" s="156"/>
      <c r="G615" s="160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4"/>
      <c r="B616" s="154"/>
      <c r="C616" s="154"/>
      <c r="D616" s="154"/>
      <c r="E616" s="154"/>
      <c r="F616" s="156"/>
      <c r="G616" s="160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4"/>
      <c r="B617" s="154"/>
      <c r="C617" s="154"/>
      <c r="D617" s="154"/>
      <c r="E617" s="154"/>
      <c r="F617" s="156"/>
      <c r="G617" s="160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4"/>
      <c r="B618" s="154"/>
      <c r="C618" s="154"/>
      <c r="D618" s="154"/>
      <c r="E618" s="154"/>
      <c r="F618" s="156"/>
      <c r="G618" s="160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4"/>
      <c r="B619" s="154"/>
      <c r="C619" s="154"/>
      <c r="D619" s="154"/>
      <c r="E619" s="154"/>
      <c r="F619" s="156"/>
      <c r="G619" s="160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4"/>
      <c r="B620" s="154"/>
      <c r="C620" s="154"/>
      <c r="D620" s="154"/>
      <c r="E620" s="154"/>
      <c r="F620" s="156"/>
      <c r="G620" s="160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4"/>
      <c r="B621" s="154"/>
      <c r="C621" s="154"/>
      <c r="D621" s="154"/>
      <c r="E621" s="154"/>
      <c r="F621" s="156"/>
      <c r="G621" s="160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4"/>
      <c r="B622" s="154"/>
      <c r="C622" s="154"/>
      <c r="D622" s="154"/>
      <c r="E622" s="154"/>
      <c r="F622" s="156"/>
      <c r="G622" s="160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4"/>
      <c r="B623" s="154"/>
      <c r="C623" s="154"/>
      <c r="D623" s="154"/>
      <c r="E623" s="154"/>
      <c r="F623" s="156"/>
      <c r="G623" s="160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4"/>
      <c r="B624" s="154"/>
      <c r="C624" s="154"/>
      <c r="D624" s="154"/>
      <c r="E624" s="154"/>
      <c r="F624" s="156"/>
      <c r="G624" s="160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4"/>
      <c r="B625" s="154"/>
      <c r="C625" s="154"/>
      <c r="D625" s="154"/>
      <c r="E625" s="154"/>
      <c r="F625" s="156"/>
      <c r="G625" s="160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4"/>
      <c r="B626" s="154"/>
      <c r="C626" s="154"/>
      <c r="D626" s="154"/>
      <c r="E626" s="154"/>
      <c r="F626" s="156"/>
      <c r="G626" s="160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4"/>
      <c r="B627" s="154"/>
      <c r="C627" s="154"/>
      <c r="D627" s="154"/>
      <c r="E627" s="154"/>
      <c r="F627" s="156"/>
      <c r="G627" s="160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4"/>
      <c r="B628" s="154"/>
      <c r="C628" s="154"/>
      <c r="D628" s="154"/>
      <c r="E628" s="154"/>
      <c r="F628" s="156"/>
      <c r="G628" s="160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4"/>
      <c r="B629" s="154"/>
      <c r="C629" s="154"/>
      <c r="D629" s="154"/>
      <c r="E629" s="154"/>
      <c r="F629" s="156"/>
      <c r="G629" s="160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4"/>
      <c r="B630" s="154"/>
      <c r="C630" s="154"/>
      <c r="D630" s="154"/>
      <c r="E630" s="154"/>
      <c r="F630" s="156"/>
      <c r="G630" s="160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4"/>
      <c r="B631" s="154"/>
      <c r="C631" s="154"/>
      <c r="D631" s="154"/>
      <c r="E631" s="154"/>
      <c r="F631" s="156"/>
      <c r="G631" s="160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4"/>
      <c r="B632" s="154"/>
      <c r="C632" s="154"/>
      <c r="D632" s="154"/>
      <c r="E632" s="154"/>
      <c r="F632" s="156"/>
      <c r="G632" s="160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4"/>
      <c r="B633" s="154"/>
      <c r="C633" s="154"/>
      <c r="D633" s="154"/>
      <c r="E633" s="154"/>
      <c r="F633" s="156"/>
      <c r="G633" s="160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4"/>
      <c r="B634" s="154"/>
      <c r="C634" s="154"/>
      <c r="D634" s="154"/>
      <c r="E634" s="154"/>
      <c r="F634" s="156"/>
      <c r="G634" s="160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4"/>
      <c r="B635" s="154"/>
      <c r="C635" s="154"/>
      <c r="D635" s="154"/>
      <c r="E635" s="154"/>
      <c r="F635" s="156"/>
      <c r="G635" s="160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4"/>
      <c r="B636" s="154"/>
      <c r="C636" s="154"/>
      <c r="D636" s="154"/>
      <c r="E636" s="154"/>
      <c r="F636" s="156"/>
      <c r="G636" s="160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4"/>
      <c r="B637" s="154"/>
      <c r="C637" s="154"/>
      <c r="D637" s="154"/>
      <c r="E637" s="154"/>
      <c r="F637" s="156"/>
      <c r="G637" s="160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4"/>
      <c r="B638" s="154"/>
      <c r="C638" s="154"/>
      <c r="D638" s="154"/>
      <c r="E638" s="154"/>
      <c r="F638" s="156"/>
      <c r="G638" s="160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4"/>
      <c r="B639" s="154"/>
      <c r="C639" s="154"/>
      <c r="D639" s="154"/>
      <c r="E639" s="154"/>
      <c r="F639" s="156"/>
      <c r="G639" s="160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4"/>
      <c r="B640" s="154"/>
      <c r="C640" s="154"/>
      <c r="D640" s="154"/>
      <c r="E640" s="154"/>
      <c r="F640" s="156"/>
      <c r="G640" s="160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4"/>
      <c r="B641" s="154"/>
      <c r="C641" s="154"/>
      <c r="D641" s="154"/>
      <c r="E641" s="154"/>
      <c r="F641" s="156"/>
      <c r="G641" s="160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4"/>
      <c r="B642" s="154"/>
      <c r="C642" s="154"/>
      <c r="D642" s="154"/>
      <c r="E642" s="154"/>
      <c r="F642" s="156"/>
      <c r="G642" s="160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4"/>
      <c r="B643" s="154"/>
      <c r="C643" s="154"/>
      <c r="D643" s="154"/>
      <c r="E643" s="154"/>
      <c r="F643" s="156"/>
      <c r="G643" s="160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4"/>
      <c r="B644" s="154"/>
      <c r="C644" s="154"/>
      <c r="D644" s="154"/>
      <c r="E644" s="154"/>
      <c r="F644" s="156"/>
      <c r="G644" s="160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4"/>
      <c r="B645" s="154"/>
      <c r="C645" s="154"/>
      <c r="D645" s="154"/>
      <c r="E645" s="154"/>
      <c r="F645" s="156"/>
      <c r="G645" s="160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4"/>
      <c r="B646" s="154"/>
      <c r="C646" s="154"/>
      <c r="D646" s="154"/>
      <c r="E646" s="154"/>
      <c r="F646" s="156"/>
      <c r="G646" s="160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4"/>
      <c r="B647" s="154"/>
      <c r="C647" s="154"/>
      <c r="D647" s="154"/>
      <c r="E647" s="154"/>
      <c r="F647" s="156"/>
      <c r="G647" s="160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4"/>
      <c r="B648" s="154"/>
      <c r="C648" s="154"/>
      <c r="D648" s="154"/>
      <c r="E648" s="154"/>
      <c r="F648" s="156"/>
      <c r="G648" s="160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4"/>
      <c r="B649" s="154"/>
      <c r="C649" s="154"/>
      <c r="D649" s="154"/>
      <c r="E649" s="154"/>
      <c r="F649" s="156"/>
      <c r="G649" s="160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4"/>
      <c r="B650" s="154"/>
      <c r="C650" s="154"/>
      <c r="D650" s="154"/>
      <c r="E650" s="154"/>
      <c r="F650" s="156"/>
      <c r="G650" s="160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4"/>
      <c r="B651" s="154"/>
      <c r="C651" s="154"/>
      <c r="D651" s="154"/>
      <c r="E651" s="154"/>
      <c r="F651" s="156"/>
      <c r="G651" s="160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4"/>
      <c r="B652" s="154"/>
      <c r="C652" s="154"/>
      <c r="D652" s="154"/>
      <c r="E652" s="154"/>
      <c r="F652" s="156"/>
      <c r="G652" s="160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4"/>
      <c r="B653" s="154"/>
      <c r="C653" s="154"/>
      <c r="D653" s="154"/>
      <c r="E653" s="154"/>
      <c r="F653" s="156"/>
      <c r="G653" s="160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4"/>
      <c r="B654" s="154"/>
      <c r="C654" s="154"/>
      <c r="D654" s="154"/>
      <c r="E654" s="154"/>
      <c r="F654" s="156"/>
      <c r="G654" s="160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4"/>
      <c r="B655" s="154"/>
      <c r="C655" s="154"/>
      <c r="D655" s="154"/>
      <c r="E655" s="154"/>
      <c r="F655" s="156"/>
      <c r="G655" s="160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4"/>
      <c r="B656" s="154"/>
      <c r="C656" s="154"/>
      <c r="D656" s="154"/>
      <c r="E656" s="154"/>
      <c r="F656" s="156"/>
      <c r="G656" s="160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4"/>
      <c r="B657" s="154"/>
      <c r="C657" s="154"/>
      <c r="D657" s="154"/>
      <c r="E657" s="154"/>
      <c r="F657" s="156"/>
      <c r="G657" s="160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4"/>
      <c r="B658" s="154"/>
      <c r="C658" s="154"/>
      <c r="D658" s="154"/>
      <c r="E658" s="154"/>
      <c r="F658" s="156"/>
      <c r="G658" s="160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4"/>
      <c r="B659" s="154"/>
      <c r="C659" s="154"/>
      <c r="D659" s="154"/>
      <c r="E659" s="154"/>
      <c r="F659" s="156"/>
      <c r="G659" s="160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4"/>
      <c r="B660" s="154"/>
      <c r="C660" s="154"/>
      <c r="D660" s="154"/>
      <c r="E660" s="154"/>
      <c r="F660" s="156"/>
      <c r="G660" s="160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4"/>
      <c r="B661" s="154"/>
      <c r="C661" s="154"/>
      <c r="D661" s="154"/>
      <c r="E661" s="154"/>
      <c r="F661" s="156"/>
      <c r="G661" s="160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4"/>
      <c r="B662" s="154"/>
      <c r="C662" s="154"/>
      <c r="D662" s="154"/>
      <c r="E662" s="154"/>
      <c r="F662" s="156"/>
      <c r="G662" s="160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4"/>
      <c r="B663" s="154"/>
      <c r="C663" s="154"/>
      <c r="D663" s="154"/>
      <c r="E663" s="154"/>
      <c r="F663" s="156"/>
      <c r="G663" s="160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4"/>
      <c r="B664" s="154"/>
      <c r="C664" s="154"/>
      <c r="D664" s="154"/>
      <c r="E664" s="154"/>
      <c r="F664" s="156"/>
      <c r="G664" s="160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4"/>
      <c r="B665" s="154"/>
      <c r="C665" s="154"/>
      <c r="D665" s="154"/>
      <c r="E665" s="154"/>
      <c r="F665" s="156"/>
      <c r="G665" s="160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4"/>
      <c r="B666" s="154"/>
      <c r="C666" s="154"/>
      <c r="D666" s="154"/>
      <c r="E666" s="154"/>
      <c r="F666" s="156"/>
      <c r="G666" s="160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4"/>
      <c r="B667" s="154"/>
      <c r="C667" s="154"/>
      <c r="D667" s="154"/>
      <c r="E667" s="154"/>
      <c r="F667" s="156"/>
      <c r="G667" s="160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4"/>
      <c r="B668" s="154"/>
      <c r="C668" s="154"/>
      <c r="D668" s="154"/>
      <c r="E668" s="154"/>
      <c r="F668" s="156"/>
      <c r="G668" s="160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4"/>
      <c r="B669" s="154"/>
      <c r="C669" s="154"/>
      <c r="D669" s="154"/>
      <c r="E669" s="154"/>
      <c r="F669" s="156"/>
      <c r="G669" s="160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4"/>
      <c r="B670" s="154"/>
      <c r="C670" s="154"/>
      <c r="D670" s="154"/>
      <c r="E670" s="154"/>
      <c r="F670" s="156"/>
      <c r="G670" s="160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4"/>
      <c r="B671" s="154"/>
      <c r="C671" s="154"/>
      <c r="D671" s="154"/>
      <c r="E671" s="154"/>
      <c r="F671" s="156"/>
      <c r="G671" s="160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4"/>
      <c r="B672" s="154"/>
      <c r="C672" s="154"/>
      <c r="D672" s="154"/>
      <c r="E672" s="154"/>
      <c r="F672" s="156"/>
      <c r="G672" s="160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4"/>
      <c r="B673" s="154"/>
      <c r="C673" s="154"/>
      <c r="D673" s="154"/>
      <c r="E673" s="154"/>
      <c r="F673" s="156"/>
      <c r="G673" s="160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4"/>
      <c r="B674" s="154"/>
      <c r="C674" s="154"/>
      <c r="D674" s="154"/>
      <c r="E674" s="154"/>
      <c r="F674" s="156"/>
      <c r="G674" s="160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4"/>
      <c r="B675" s="154"/>
      <c r="C675" s="154"/>
      <c r="D675" s="154"/>
      <c r="E675" s="154"/>
      <c r="F675" s="156"/>
      <c r="G675" s="160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4"/>
      <c r="B676" s="154"/>
      <c r="C676" s="154"/>
      <c r="D676" s="154"/>
      <c r="E676" s="154"/>
      <c r="F676" s="156"/>
      <c r="G676" s="160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4"/>
      <c r="B677" s="154"/>
      <c r="C677" s="154"/>
      <c r="D677" s="154"/>
      <c r="E677" s="154"/>
      <c r="F677" s="156"/>
      <c r="G677" s="160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4"/>
      <c r="B678" s="154"/>
      <c r="C678" s="154"/>
      <c r="D678" s="154"/>
      <c r="E678" s="154"/>
      <c r="F678" s="156"/>
      <c r="G678" s="160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4"/>
      <c r="B679" s="154"/>
      <c r="C679" s="154"/>
      <c r="D679" s="154"/>
      <c r="E679" s="154"/>
      <c r="F679" s="156"/>
      <c r="G679" s="160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4"/>
      <c r="B680" s="154"/>
      <c r="C680" s="154"/>
      <c r="D680" s="154"/>
      <c r="E680" s="154"/>
      <c r="F680" s="156"/>
      <c r="G680" s="160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4"/>
      <c r="B681" s="154"/>
      <c r="C681" s="154"/>
      <c r="D681" s="154"/>
      <c r="E681" s="154"/>
      <c r="F681" s="156"/>
      <c r="G681" s="160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4"/>
      <c r="B682" s="154"/>
      <c r="C682" s="154"/>
      <c r="D682" s="154"/>
      <c r="E682" s="154"/>
      <c r="F682" s="156"/>
      <c r="G682" s="160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4"/>
      <c r="B683" s="154"/>
      <c r="C683" s="154"/>
      <c r="D683" s="154"/>
      <c r="E683" s="154"/>
      <c r="F683" s="156"/>
      <c r="G683" s="160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4"/>
      <c r="B684" s="154"/>
      <c r="C684" s="154"/>
      <c r="D684" s="154"/>
      <c r="E684" s="154"/>
      <c r="F684" s="156"/>
      <c r="G684" s="160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4"/>
      <c r="B685" s="154"/>
      <c r="C685" s="154"/>
      <c r="D685" s="154"/>
      <c r="E685" s="154"/>
      <c r="F685" s="156"/>
      <c r="G685" s="160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4"/>
      <c r="B686" s="154"/>
      <c r="C686" s="154"/>
      <c r="D686" s="154"/>
      <c r="E686" s="154"/>
      <c r="F686" s="156"/>
      <c r="G686" s="160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4"/>
      <c r="B687" s="154"/>
      <c r="C687" s="154"/>
      <c r="D687" s="154"/>
      <c r="E687" s="154"/>
      <c r="F687" s="156"/>
      <c r="G687" s="160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4"/>
      <c r="B688" s="154"/>
      <c r="C688" s="154"/>
      <c r="D688" s="154"/>
      <c r="E688" s="154"/>
      <c r="F688" s="156"/>
      <c r="G688" s="160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4"/>
      <c r="B689" s="154"/>
      <c r="C689" s="154"/>
      <c r="D689" s="154"/>
      <c r="E689" s="154"/>
      <c r="F689" s="156"/>
      <c r="G689" s="160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4"/>
      <c r="B690" s="154"/>
      <c r="C690" s="154"/>
      <c r="D690" s="154"/>
      <c r="E690" s="154"/>
      <c r="F690" s="156"/>
      <c r="G690" s="160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4"/>
      <c r="B691" s="154"/>
      <c r="C691" s="154"/>
      <c r="D691" s="154"/>
      <c r="E691" s="154"/>
      <c r="F691" s="156"/>
      <c r="G691" s="160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4"/>
      <c r="B692" s="154"/>
      <c r="C692" s="154"/>
      <c r="D692" s="154"/>
      <c r="E692" s="154"/>
      <c r="F692" s="156"/>
      <c r="G692" s="160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4"/>
      <c r="B693" s="154"/>
      <c r="C693" s="154"/>
      <c r="D693" s="154"/>
      <c r="E693" s="154"/>
      <c r="F693" s="156"/>
      <c r="G693" s="160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4"/>
      <c r="B694" s="154"/>
      <c r="C694" s="154"/>
      <c r="D694" s="154"/>
      <c r="E694" s="154"/>
      <c r="F694" s="156"/>
      <c r="G694" s="160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4"/>
      <c r="B695" s="154"/>
      <c r="C695" s="154"/>
      <c r="D695" s="154"/>
      <c r="E695" s="154"/>
      <c r="F695" s="156"/>
      <c r="G695" s="160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4"/>
      <c r="B696" s="154"/>
      <c r="C696" s="154"/>
      <c r="D696" s="154"/>
      <c r="E696" s="154"/>
      <c r="F696" s="156"/>
      <c r="G696" s="160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4"/>
      <c r="B697" s="154"/>
      <c r="C697" s="154"/>
      <c r="D697" s="154"/>
      <c r="E697" s="154"/>
      <c r="F697" s="156"/>
      <c r="G697" s="160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4"/>
      <c r="B698" s="154"/>
      <c r="C698" s="154"/>
      <c r="D698" s="154"/>
      <c r="E698" s="154"/>
      <c r="F698" s="156"/>
      <c r="G698" s="160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4"/>
      <c r="B699" s="154"/>
      <c r="C699" s="154"/>
      <c r="D699" s="154"/>
      <c r="E699" s="154"/>
      <c r="F699" s="156"/>
      <c r="G699" s="160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4"/>
      <c r="B700" s="154"/>
      <c r="C700" s="154"/>
      <c r="D700" s="154"/>
      <c r="E700" s="154"/>
      <c r="F700" s="156"/>
      <c r="G700" s="160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4"/>
      <c r="B701" s="154"/>
      <c r="C701" s="154"/>
      <c r="D701" s="154"/>
      <c r="E701" s="154"/>
      <c r="F701" s="156"/>
      <c r="G701" s="160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4"/>
      <c r="B702" s="154"/>
      <c r="C702" s="154"/>
      <c r="D702" s="154"/>
      <c r="E702" s="154"/>
      <c r="F702" s="156"/>
      <c r="G702" s="160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4"/>
      <c r="B703" s="154"/>
      <c r="C703" s="154"/>
      <c r="D703" s="154"/>
      <c r="E703" s="154"/>
      <c r="F703" s="156"/>
      <c r="G703" s="160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4"/>
      <c r="B704" s="154"/>
      <c r="C704" s="154"/>
      <c r="D704" s="154"/>
      <c r="E704" s="154"/>
      <c r="F704" s="156"/>
      <c r="G704" s="160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4"/>
      <c r="B705" s="154"/>
      <c r="C705" s="154"/>
      <c r="D705" s="154"/>
      <c r="E705" s="154"/>
      <c r="F705" s="156"/>
      <c r="G705" s="160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4"/>
      <c r="B706" s="154"/>
      <c r="C706" s="154"/>
      <c r="D706" s="154"/>
      <c r="E706" s="154"/>
      <c r="F706" s="156"/>
      <c r="G706" s="160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4"/>
      <c r="B707" s="154"/>
      <c r="C707" s="154"/>
      <c r="D707" s="154"/>
      <c r="E707" s="154"/>
      <c r="F707" s="156"/>
      <c r="G707" s="160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4"/>
      <c r="B708" s="154"/>
      <c r="C708" s="154"/>
      <c r="D708" s="154"/>
      <c r="E708" s="154"/>
      <c r="F708" s="156"/>
      <c r="G708" s="160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4"/>
      <c r="B709" s="154"/>
      <c r="C709" s="154"/>
      <c r="D709" s="154"/>
      <c r="E709" s="154"/>
      <c r="F709" s="156"/>
      <c r="G709" s="160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4"/>
      <c r="B710" s="154"/>
      <c r="C710" s="154"/>
      <c r="D710" s="154"/>
      <c r="E710" s="154"/>
      <c r="F710" s="156"/>
      <c r="G710" s="160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4"/>
      <c r="B711" s="154"/>
      <c r="C711" s="154"/>
      <c r="D711" s="154"/>
      <c r="E711" s="154"/>
      <c r="F711" s="156"/>
      <c r="G711" s="160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4"/>
      <c r="B712" s="154"/>
      <c r="C712" s="154"/>
      <c r="D712" s="154"/>
      <c r="E712" s="154"/>
      <c r="F712" s="156"/>
      <c r="G712" s="160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4"/>
      <c r="B713" s="154"/>
      <c r="C713" s="154"/>
      <c r="D713" s="154"/>
      <c r="E713" s="154"/>
      <c r="F713" s="156"/>
      <c r="G713" s="160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4"/>
      <c r="B714" s="154"/>
      <c r="C714" s="154"/>
      <c r="D714" s="154"/>
      <c r="E714" s="154"/>
      <c r="F714" s="156"/>
      <c r="G714" s="160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4"/>
      <c r="B715" s="154"/>
      <c r="C715" s="154"/>
      <c r="D715" s="154"/>
      <c r="E715" s="154"/>
      <c r="F715" s="156"/>
      <c r="G715" s="160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4"/>
      <c r="B716" s="154"/>
      <c r="C716" s="154"/>
      <c r="D716" s="154"/>
      <c r="E716" s="154"/>
      <c r="F716" s="156"/>
      <c r="G716" s="160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4"/>
      <c r="B717" s="154"/>
      <c r="C717" s="154"/>
      <c r="D717" s="154"/>
      <c r="E717" s="154"/>
      <c r="F717" s="156"/>
      <c r="G717" s="160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4"/>
      <c r="B718" s="154"/>
      <c r="C718" s="154"/>
      <c r="D718" s="154"/>
      <c r="E718" s="154"/>
      <c r="F718" s="156"/>
      <c r="G718" s="160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4"/>
      <c r="B719" s="154"/>
      <c r="C719" s="154"/>
      <c r="D719" s="154"/>
      <c r="E719" s="154"/>
      <c r="F719" s="156"/>
      <c r="G719" s="160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4"/>
      <c r="B720" s="154"/>
      <c r="C720" s="154"/>
      <c r="D720" s="154"/>
      <c r="E720" s="154"/>
      <c r="F720" s="156"/>
      <c r="G720" s="160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4"/>
      <c r="B721" s="154"/>
      <c r="C721" s="154"/>
      <c r="D721" s="154"/>
      <c r="E721" s="154"/>
      <c r="F721" s="156"/>
      <c r="G721" s="160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4"/>
      <c r="B722" s="154"/>
      <c r="C722" s="154"/>
      <c r="D722" s="154"/>
      <c r="E722" s="154"/>
      <c r="F722" s="156"/>
      <c r="G722" s="160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4"/>
      <c r="B723" s="154"/>
      <c r="C723" s="154"/>
      <c r="D723" s="154"/>
      <c r="E723" s="154"/>
      <c r="F723" s="156"/>
      <c r="G723" s="160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4"/>
      <c r="B724" s="154"/>
      <c r="C724" s="154"/>
      <c r="D724" s="154"/>
      <c r="E724" s="154"/>
      <c r="F724" s="156"/>
      <c r="G724" s="160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4"/>
      <c r="B725" s="154"/>
      <c r="C725" s="154"/>
      <c r="D725" s="154"/>
      <c r="E725" s="154"/>
      <c r="F725" s="156"/>
      <c r="G725" s="160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4"/>
      <c r="B726" s="154"/>
      <c r="C726" s="154"/>
      <c r="D726" s="154"/>
      <c r="E726" s="154"/>
      <c r="F726" s="156"/>
      <c r="G726" s="160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4"/>
      <c r="B727" s="154"/>
      <c r="C727" s="154"/>
      <c r="D727" s="154"/>
      <c r="E727" s="154"/>
      <c r="F727" s="156"/>
      <c r="G727" s="160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4"/>
      <c r="B728" s="154"/>
      <c r="C728" s="154"/>
      <c r="D728" s="154"/>
      <c r="E728" s="154"/>
      <c r="F728" s="156"/>
      <c r="G728" s="160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4"/>
      <c r="B729" s="154"/>
      <c r="C729" s="154"/>
      <c r="D729" s="154"/>
      <c r="E729" s="154"/>
      <c r="F729" s="156"/>
      <c r="G729" s="160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4"/>
      <c r="B730" s="154"/>
      <c r="C730" s="154"/>
      <c r="D730" s="154"/>
      <c r="E730" s="154"/>
      <c r="F730" s="156"/>
      <c r="G730" s="160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4"/>
      <c r="B731" s="154"/>
      <c r="C731" s="154"/>
      <c r="D731" s="154"/>
      <c r="E731" s="154"/>
      <c r="F731" s="156"/>
      <c r="G731" s="160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4"/>
      <c r="B732" s="154"/>
      <c r="C732" s="154"/>
      <c r="D732" s="154"/>
      <c r="E732" s="154"/>
      <c r="F732" s="156"/>
      <c r="G732" s="160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4"/>
      <c r="B733" s="154"/>
      <c r="C733" s="154"/>
      <c r="D733" s="154"/>
      <c r="E733" s="154"/>
      <c r="F733" s="156"/>
      <c r="G733" s="160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4"/>
      <c r="B734" s="154"/>
      <c r="C734" s="154"/>
      <c r="D734" s="154"/>
      <c r="E734" s="154"/>
      <c r="F734" s="156"/>
      <c r="G734" s="160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4"/>
      <c r="B735" s="154"/>
      <c r="C735" s="154"/>
      <c r="D735" s="154"/>
      <c r="E735" s="154"/>
      <c r="F735" s="156"/>
      <c r="G735" s="160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4"/>
      <c r="B736" s="154"/>
      <c r="C736" s="154"/>
      <c r="D736" s="154"/>
      <c r="E736" s="154"/>
      <c r="F736" s="156"/>
      <c r="G736" s="160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4"/>
      <c r="B737" s="154"/>
      <c r="C737" s="154"/>
      <c r="D737" s="154"/>
      <c r="E737" s="154"/>
      <c r="F737" s="156"/>
      <c r="G737" s="160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4"/>
      <c r="B738" s="154"/>
      <c r="C738" s="154"/>
      <c r="D738" s="154"/>
      <c r="E738" s="154"/>
      <c r="F738" s="156"/>
      <c r="G738" s="160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4"/>
      <c r="B739" s="154"/>
      <c r="C739" s="154"/>
      <c r="D739" s="154"/>
      <c r="E739" s="154"/>
      <c r="F739" s="156"/>
      <c r="G739" s="160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4"/>
      <c r="B740" s="154"/>
      <c r="C740" s="154"/>
      <c r="D740" s="154"/>
      <c r="E740" s="154"/>
      <c r="F740" s="156"/>
      <c r="G740" s="160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4"/>
      <c r="B741" s="154"/>
      <c r="C741" s="154"/>
      <c r="D741" s="154"/>
      <c r="E741" s="154"/>
      <c r="F741" s="156"/>
      <c r="G741" s="160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4"/>
      <c r="B742" s="154"/>
      <c r="C742" s="154"/>
      <c r="D742" s="154"/>
      <c r="E742" s="154"/>
      <c r="F742" s="156"/>
      <c r="G742" s="160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4"/>
      <c r="B743" s="154"/>
      <c r="C743" s="154"/>
      <c r="D743" s="154"/>
      <c r="E743" s="154"/>
      <c r="F743" s="156"/>
      <c r="G743" s="160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4"/>
      <c r="B744" s="154"/>
      <c r="C744" s="154"/>
      <c r="D744" s="154"/>
      <c r="E744" s="154"/>
      <c r="F744" s="156"/>
      <c r="G744" s="160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4"/>
      <c r="B745" s="154"/>
      <c r="C745" s="154"/>
      <c r="D745" s="154"/>
      <c r="E745" s="154"/>
      <c r="F745" s="156"/>
      <c r="G745" s="160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4"/>
      <c r="B746" s="154"/>
      <c r="C746" s="154"/>
      <c r="D746" s="154"/>
      <c r="E746" s="154"/>
      <c r="F746" s="156"/>
      <c r="G746" s="160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4"/>
      <c r="B747" s="154"/>
      <c r="C747" s="154"/>
      <c r="D747" s="154"/>
      <c r="E747" s="154"/>
      <c r="F747" s="156"/>
      <c r="G747" s="160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4"/>
      <c r="B748" s="154"/>
      <c r="C748" s="154"/>
      <c r="D748" s="154"/>
      <c r="E748" s="154"/>
      <c r="F748" s="156"/>
      <c r="G748" s="160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4"/>
      <c r="B749" s="154"/>
      <c r="C749" s="154"/>
      <c r="D749" s="154"/>
      <c r="E749" s="154"/>
      <c r="F749" s="156"/>
      <c r="G749" s="160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4"/>
      <c r="B750" s="154"/>
      <c r="C750" s="154"/>
      <c r="D750" s="154"/>
      <c r="E750" s="154"/>
      <c r="F750" s="156"/>
      <c r="G750" s="160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4"/>
      <c r="B751" s="154"/>
      <c r="C751" s="154"/>
      <c r="D751" s="154"/>
      <c r="E751" s="154"/>
      <c r="F751" s="156"/>
      <c r="G751" s="160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4"/>
      <c r="B752" s="154"/>
      <c r="C752" s="154"/>
      <c r="D752" s="154"/>
      <c r="E752" s="154"/>
      <c r="F752" s="156"/>
      <c r="G752" s="160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4"/>
      <c r="B753" s="154"/>
      <c r="C753" s="154"/>
      <c r="D753" s="154"/>
      <c r="E753" s="154"/>
      <c r="F753" s="156"/>
      <c r="G753" s="160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4"/>
      <c r="B754" s="154"/>
      <c r="C754" s="154"/>
      <c r="D754" s="154"/>
      <c r="E754" s="154"/>
      <c r="F754" s="156"/>
      <c r="G754" s="160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4"/>
      <c r="B755" s="154"/>
      <c r="C755" s="154"/>
      <c r="D755" s="154"/>
      <c r="E755" s="154"/>
      <c r="F755" s="156"/>
      <c r="G755" s="160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4"/>
      <c r="B756" s="154"/>
      <c r="C756" s="154"/>
      <c r="D756" s="154"/>
      <c r="E756" s="154"/>
      <c r="F756" s="156"/>
      <c r="G756" s="160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4"/>
      <c r="B757" s="154"/>
      <c r="C757" s="154"/>
      <c r="D757" s="154"/>
      <c r="E757" s="154"/>
      <c r="F757" s="156"/>
      <c r="G757" s="160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4"/>
      <c r="B758" s="154"/>
      <c r="C758" s="154"/>
      <c r="D758" s="154"/>
      <c r="E758" s="154"/>
      <c r="F758" s="156"/>
      <c r="G758" s="160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4"/>
      <c r="B759" s="154"/>
      <c r="C759" s="154"/>
      <c r="D759" s="154"/>
      <c r="E759" s="154"/>
      <c r="F759" s="156"/>
      <c r="G759" s="160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4"/>
      <c r="B760" s="154"/>
      <c r="C760" s="154"/>
      <c r="D760" s="154"/>
      <c r="E760" s="154"/>
      <c r="F760" s="156"/>
      <c r="G760" s="160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4"/>
      <c r="B761" s="154"/>
      <c r="C761" s="154"/>
      <c r="D761" s="154"/>
      <c r="E761" s="154"/>
      <c r="F761" s="156"/>
      <c r="G761" s="160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4"/>
      <c r="B762" s="154"/>
      <c r="C762" s="154"/>
      <c r="D762" s="154"/>
      <c r="E762" s="154"/>
      <c r="F762" s="156"/>
      <c r="G762" s="160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4"/>
      <c r="B763" s="154"/>
      <c r="C763" s="154"/>
      <c r="D763" s="154"/>
      <c r="E763" s="154"/>
      <c r="F763" s="156"/>
      <c r="G763" s="160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4"/>
      <c r="B764" s="154"/>
      <c r="C764" s="154"/>
      <c r="D764" s="154"/>
      <c r="E764" s="154"/>
      <c r="F764" s="156"/>
      <c r="G764" s="160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4"/>
      <c r="B765" s="154"/>
      <c r="C765" s="154"/>
      <c r="D765" s="154"/>
      <c r="E765" s="154"/>
      <c r="F765" s="156"/>
      <c r="G765" s="160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4"/>
      <c r="B766" s="154"/>
      <c r="C766" s="154"/>
      <c r="D766" s="154"/>
      <c r="E766" s="154"/>
      <c r="F766" s="156"/>
      <c r="G766" s="160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4"/>
      <c r="B767" s="154"/>
      <c r="C767" s="154"/>
      <c r="D767" s="154"/>
      <c r="E767" s="154"/>
      <c r="F767" s="156"/>
      <c r="G767" s="160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4"/>
      <c r="B768" s="154"/>
      <c r="C768" s="154"/>
      <c r="D768" s="154"/>
      <c r="E768" s="154"/>
      <c r="F768" s="156"/>
      <c r="G768" s="160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4"/>
      <c r="B769" s="154"/>
      <c r="C769" s="154"/>
      <c r="D769" s="154"/>
      <c r="E769" s="154"/>
      <c r="F769" s="156"/>
      <c r="G769" s="160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4"/>
      <c r="B770" s="154"/>
      <c r="C770" s="154"/>
      <c r="D770" s="154"/>
      <c r="E770" s="154"/>
      <c r="F770" s="156"/>
      <c r="G770" s="160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4"/>
      <c r="B771" s="154"/>
      <c r="C771" s="154"/>
      <c r="D771" s="154"/>
      <c r="E771" s="154"/>
      <c r="F771" s="156"/>
      <c r="G771" s="160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4"/>
      <c r="B772" s="154"/>
      <c r="C772" s="154"/>
      <c r="D772" s="154"/>
      <c r="E772" s="154"/>
      <c r="F772" s="156"/>
      <c r="G772" s="160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4"/>
      <c r="B773" s="154"/>
      <c r="C773" s="154"/>
      <c r="D773" s="154"/>
      <c r="E773" s="154"/>
      <c r="F773" s="156"/>
      <c r="G773" s="160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4"/>
      <c r="B774" s="154"/>
      <c r="C774" s="154"/>
      <c r="D774" s="154"/>
      <c r="E774" s="154"/>
      <c r="F774" s="156"/>
      <c r="G774" s="160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4"/>
      <c r="B775" s="154"/>
      <c r="C775" s="154"/>
      <c r="D775" s="154"/>
      <c r="E775" s="154"/>
      <c r="F775" s="156"/>
      <c r="G775" s="160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4"/>
      <c r="B776" s="154"/>
      <c r="C776" s="154"/>
      <c r="D776" s="154"/>
      <c r="E776" s="154"/>
      <c r="F776" s="156"/>
      <c r="G776" s="160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4"/>
      <c r="B777" s="154"/>
      <c r="C777" s="154"/>
      <c r="D777" s="154"/>
      <c r="E777" s="154"/>
      <c r="F777" s="156"/>
      <c r="G777" s="160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4"/>
      <c r="B778" s="154"/>
      <c r="C778" s="154"/>
      <c r="D778" s="154"/>
      <c r="E778" s="154"/>
      <c r="F778" s="156"/>
      <c r="G778" s="160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4"/>
      <c r="B779" s="154"/>
      <c r="C779" s="154"/>
      <c r="D779" s="154"/>
      <c r="E779" s="154"/>
      <c r="F779" s="156"/>
      <c r="G779" s="160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4"/>
      <c r="B780" s="154"/>
      <c r="C780" s="154"/>
      <c r="D780" s="154"/>
      <c r="E780" s="154"/>
      <c r="F780" s="156"/>
      <c r="G780" s="160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4"/>
      <c r="B781" s="154"/>
      <c r="C781" s="154"/>
      <c r="D781" s="154"/>
      <c r="E781" s="154"/>
      <c r="F781" s="156"/>
      <c r="G781" s="160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4"/>
      <c r="B782" s="154"/>
      <c r="C782" s="154"/>
      <c r="D782" s="154"/>
      <c r="E782" s="154"/>
      <c r="F782" s="156"/>
      <c r="G782" s="160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4"/>
      <c r="B783" s="154"/>
      <c r="C783" s="154"/>
      <c r="D783" s="154"/>
      <c r="E783" s="154"/>
      <c r="F783" s="156"/>
      <c r="G783" s="160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4"/>
      <c r="B784" s="154"/>
      <c r="C784" s="154"/>
      <c r="D784" s="154"/>
      <c r="E784" s="154"/>
      <c r="F784" s="156"/>
      <c r="G784" s="160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4"/>
      <c r="B785" s="154"/>
      <c r="C785" s="154"/>
      <c r="D785" s="154"/>
      <c r="E785" s="154"/>
      <c r="F785" s="156"/>
      <c r="G785" s="160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4"/>
      <c r="B786" s="154"/>
      <c r="C786" s="154"/>
      <c r="D786" s="154"/>
      <c r="E786" s="154"/>
      <c r="F786" s="156"/>
      <c r="G786" s="160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4"/>
      <c r="B787" s="154"/>
      <c r="C787" s="154"/>
      <c r="D787" s="154"/>
      <c r="E787" s="154"/>
      <c r="F787" s="156"/>
      <c r="G787" s="160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4"/>
      <c r="B788" s="154"/>
      <c r="C788" s="154"/>
      <c r="D788" s="154"/>
      <c r="E788" s="154"/>
      <c r="F788" s="156"/>
      <c r="G788" s="160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4"/>
      <c r="B789" s="154"/>
      <c r="C789" s="154"/>
      <c r="D789" s="154"/>
      <c r="E789" s="154"/>
      <c r="F789" s="156"/>
      <c r="G789" s="160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4"/>
      <c r="B790" s="154"/>
      <c r="C790" s="154"/>
      <c r="D790" s="154"/>
      <c r="E790" s="154"/>
      <c r="F790" s="156"/>
      <c r="G790" s="160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4"/>
      <c r="B791" s="154"/>
      <c r="C791" s="154"/>
      <c r="D791" s="154"/>
      <c r="E791" s="154"/>
      <c r="F791" s="156"/>
      <c r="G791" s="160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4"/>
      <c r="B792" s="154"/>
      <c r="C792" s="154"/>
      <c r="D792" s="154"/>
      <c r="E792" s="154"/>
      <c r="F792" s="156"/>
      <c r="G792" s="160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4"/>
      <c r="B793" s="154"/>
      <c r="C793" s="154"/>
      <c r="D793" s="154"/>
      <c r="E793" s="154"/>
      <c r="F793" s="156"/>
      <c r="G793" s="160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4"/>
      <c r="B794" s="154"/>
      <c r="C794" s="154"/>
      <c r="D794" s="154"/>
      <c r="E794" s="154"/>
      <c r="F794" s="156"/>
      <c r="G794" s="160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4"/>
      <c r="B795" s="154"/>
      <c r="C795" s="154"/>
      <c r="D795" s="154"/>
      <c r="E795" s="154"/>
      <c r="F795" s="156"/>
      <c r="G795" s="160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4"/>
      <c r="B796" s="154"/>
      <c r="C796" s="154"/>
      <c r="D796" s="154"/>
      <c r="E796" s="154"/>
      <c r="F796" s="156"/>
      <c r="G796" s="160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4"/>
      <c r="B797" s="154"/>
      <c r="C797" s="154"/>
      <c r="D797" s="154"/>
      <c r="E797" s="154"/>
      <c r="F797" s="156"/>
      <c r="G797" s="160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4"/>
      <c r="B798" s="154"/>
      <c r="C798" s="154"/>
      <c r="D798" s="154"/>
      <c r="E798" s="154"/>
      <c r="F798" s="156"/>
      <c r="G798" s="160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4"/>
      <c r="B799" s="154"/>
      <c r="C799" s="154"/>
      <c r="D799" s="154"/>
      <c r="E799" s="154"/>
      <c r="F799" s="156"/>
      <c r="G799" s="160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4"/>
      <c r="B800" s="154"/>
      <c r="C800" s="154"/>
      <c r="D800" s="154"/>
      <c r="E800" s="154"/>
      <c r="F800" s="156"/>
      <c r="G800" s="160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4"/>
      <c r="B801" s="154"/>
      <c r="C801" s="154"/>
      <c r="D801" s="154"/>
      <c r="E801" s="154"/>
      <c r="F801" s="156"/>
      <c r="G801" s="160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4"/>
      <c r="B802" s="154"/>
      <c r="C802" s="154"/>
      <c r="D802" s="154"/>
      <c r="E802" s="154"/>
      <c r="F802" s="156"/>
      <c r="G802" s="160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4"/>
      <c r="B803" s="154"/>
      <c r="C803" s="154"/>
      <c r="D803" s="154"/>
      <c r="E803" s="154"/>
      <c r="F803" s="156"/>
      <c r="G803" s="160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4"/>
      <c r="B804" s="154"/>
      <c r="C804" s="154"/>
      <c r="D804" s="154"/>
      <c r="E804" s="154"/>
      <c r="F804" s="156"/>
      <c r="G804" s="160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4"/>
      <c r="B805" s="154"/>
      <c r="C805" s="154"/>
      <c r="D805" s="154"/>
      <c r="E805" s="154"/>
      <c r="F805" s="156"/>
      <c r="G805" s="160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4"/>
      <c r="B806" s="154"/>
      <c r="C806" s="154"/>
      <c r="D806" s="154"/>
      <c r="E806" s="154"/>
      <c r="F806" s="156"/>
      <c r="G806" s="160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4"/>
      <c r="B807" s="154"/>
      <c r="C807" s="154"/>
      <c r="D807" s="154"/>
      <c r="E807" s="154"/>
      <c r="F807" s="156"/>
      <c r="G807" s="160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4"/>
      <c r="B808" s="154"/>
      <c r="C808" s="154"/>
      <c r="D808" s="154"/>
      <c r="E808" s="154"/>
      <c r="F808" s="156"/>
      <c r="G808" s="160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4"/>
      <c r="B809" s="154"/>
      <c r="C809" s="154"/>
      <c r="D809" s="154"/>
      <c r="E809" s="154"/>
      <c r="F809" s="156"/>
      <c r="G809" s="160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4"/>
      <c r="B810" s="154"/>
      <c r="C810" s="154"/>
      <c r="D810" s="154"/>
      <c r="E810" s="154"/>
      <c r="F810" s="156"/>
      <c r="G810" s="160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4"/>
      <c r="B811" s="154"/>
      <c r="C811" s="154"/>
      <c r="D811" s="154"/>
      <c r="E811" s="154"/>
      <c r="F811" s="156"/>
      <c r="G811" s="160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4"/>
      <c r="B812" s="154"/>
      <c r="C812" s="154"/>
      <c r="D812" s="154"/>
      <c r="E812" s="154"/>
      <c r="F812" s="156"/>
      <c r="G812" s="160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4"/>
      <c r="B813" s="154"/>
      <c r="C813" s="154"/>
      <c r="D813" s="154"/>
      <c r="E813" s="154"/>
      <c r="F813" s="156"/>
      <c r="G813" s="160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4"/>
      <c r="B814" s="154"/>
      <c r="C814" s="154"/>
      <c r="D814" s="154"/>
      <c r="E814" s="154"/>
      <c r="F814" s="156"/>
      <c r="G814" s="160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4"/>
      <c r="B815" s="154"/>
      <c r="C815" s="154"/>
      <c r="D815" s="154"/>
      <c r="E815" s="154"/>
      <c r="F815" s="156"/>
      <c r="G815" s="160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4"/>
      <c r="B816" s="154"/>
      <c r="C816" s="154"/>
      <c r="D816" s="154"/>
      <c r="E816" s="154"/>
      <c r="F816" s="156"/>
      <c r="G816" s="160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4"/>
      <c r="B817" s="154"/>
      <c r="C817" s="154"/>
      <c r="D817" s="154"/>
      <c r="E817" s="154"/>
      <c r="F817" s="156"/>
      <c r="G817" s="160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4"/>
      <c r="B818" s="154"/>
      <c r="C818" s="154"/>
      <c r="D818" s="154"/>
      <c r="E818" s="154"/>
      <c r="F818" s="156"/>
      <c r="G818" s="160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4"/>
      <c r="B819" s="154"/>
      <c r="C819" s="154"/>
      <c r="D819" s="154"/>
      <c r="E819" s="154"/>
      <c r="F819" s="156"/>
      <c r="G819" s="160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4"/>
      <c r="B820" s="154"/>
      <c r="C820" s="154"/>
      <c r="D820" s="154"/>
      <c r="E820" s="154"/>
      <c r="F820" s="156"/>
      <c r="G820" s="160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4"/>
      <c r="B821" s="154"/>
      <c r="C821" s="154"/>
      <c r="D821" s="154"/>
      <c r="E821" s="154"/>
      <c r="F821" s="156"/>
      <c r="G821" s="160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4"/>
      <c r="B822" s="154"/>
      <c r="C822" s="154"/>
      <c r="D822" s="154"/>
      <c r="E822" s="154"/>
      <c r="F822" s="156"/>
      <c r="G822" s="160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4"/>
      <c r="B823" s="154"/>
      <c r="C823" s="154"/>
      <c r="D823" s="154"/>
      <c r="E823" s="154"/>
      <c r="F823" s="156"/>
      <c r="G823" s="160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4"/>
      <c r="B824" s="154"/>
      <c r="C824" s="154"/>
      <c r="D824" s="154"/>
      <c r="E824" s="154"/>
      <c r="F824" s="156"/>
      <c r="G824" s="160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4"/>
      <c r="B825" s="154"/>
      <c r="C825" s="154"/>
      <c r="D825" s="154"/>
      <c r="E825" s="154"/>
      <c r="F825" s="156"/>
      <c r="G825" s="160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4"/>
      <c r="B826" s="154"/>
      <c r="C826" s="154"/>
      <c r="D826" s="154"/>
      <c r="E826" s="154"/>
      <c r="F826" s="156"/>
      <c r="G826" s="160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4"/>
      <c r="B827" s="154"/>
      <c r="C827" s="154"/>
      <c r="D827" s="154"/>
      <c r="E827" s="154"/>
      <c r="F827" s="156"/>
      <c r="G827" s="160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4"/>
      <c r="B828" s="154"/>
      <c r="C828" s="154"/>
      <c r="D828" s="154"/>
      <c r="E828" s="154"/>
      <c r="F828" s="156"/>
      <c r="G828" s="160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4"/>
      <c r="B829" s="154"/>
      <c r="C829" s="154"/>
      <c r="D829" s="154"/>
      <c r="E829" s="154"/>
      <c r="F829" s="156"/>
      <c r="G829" s="160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4"/>
      <c r="B830" s="154"/>
      <c r="C830" s="154"/>
      <c r="D830" s="154"/>
      <c r="E830" s="154"/>
      <c r="F830" s="156"/>
      <c r="G830" s="160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4"/>
      <c r="B831" s="154"/>
      <c r="C831" s="154"/>
      <c r="D831" s="154"/>
      <c r="E831" s="154"/>
      <c r="F831" s="156"/>
      <c r="G831" s="160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4"/>
      <c r="B832" s="154"/>
      <c r="C832" s="154"/>
      <c r="D832" s="154"/>
      <c r="E832" s="154"/>
      <c r="F832" s="156"/>
      <c r="G832" s="160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4"/>
      <c r="B833" s="154"/>
      <c r="C833" s="154"/>
      <c r="D833" s="154"/>
      <c r="E833" s="154"/>
      <c r="F833" s="156"/>
      <c r="G833" s="160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4"/>
      <c r="B834" s="154"/>
      <c r="C834" s="154"/>
      <c r="D834" s="154"/>
      <c r="E834" s="154"/>
      <c r="F834" s="156"/>
      <c r="G834" s="160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4"/>
      <c r="B835" s="154"/>
      <c r="C835" s="154"/>
      <c r="D835" s="154"/>
      <c r="E835" s="154"/>
      <c r="F835" s="156"/>
      <c r="G835" s="160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4"/>
      <c r="B836" s="154"/>
      <c r="C836" s="154"/>
      <c r="D836" s="154"/>
      <c r="E836" s="154"/>
      <c r="F836" s="156"/>
      <c r="G836" s="160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4"/>
      <c r="B837" s="154"/>
      <c r="C837" s="154"/>
      <c r="D837" s="154"/>
      <c r="E837" s="154"/>
      <c r="F837" s="156"/>
      <c r="G837" s="160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4"/>
      <c r="B838" s="154"/>
      <c r="C838" s="154"/>
      <c r="D838" s="154"/>
      <c r="E838" s="154"/>
      <c r="F838" s="156"/>
      <c r="G838" s="160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4"/>
      <c r="B839" s="154"/>
      <c r="C839" s="154"/>
      <c r="D839" s="154"/>
      <c r="E839" s="154"/>
      <c r="F839" s="156"/>
      <c r="G839" s="160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4"/>
      <c r="B840" s="154"/>
      <c r="C840" s="154"/>
      <c r="D840" s="154"/>
      <c r="E840" s="154"/>
      <c r="F840" s="156"/>
      <c r="G840" s="160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4"/>
      <c r="B841" s="154"/>
      <c r="C841" s="154"/>
      <c r="D841" s="154"/>
      <c r="E841" s="154"/>
      <c r="F841" s="156"/>
      <c r="G841" s="160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4"/>
      <c r="B842" s="154"/>
      <c r="C842" s="154"/>
      <c r="D842" s="154"/>
      <c r="E842" s="154"/>
      <c r="F842" s="156"/>
      <c r="G842" s="160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4"/>
      <c r="B843" s="154"/>
      <c r="C843" s="154"/>
      <c r="D843" s="154"/>
      <c r="E843" s="154"/>
      <c r="F843" s="156"/>
      <c r="G843" s="160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4"/>
      <c r="B844" s="154"/>
      <c r="C844" s="154"/>
      <c r="D844" s="154"/>
      <c r="E844" s="154"/>
      <c r="F844" s="156"/>
      <c r="G844" s="160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4"/>
      <c r="B845" s="154"/>
      <c r="C845" s="154"/>
      <c r="D845" s="154"/>
      <c r="E845" s="154"/>
      <c r="F845" s="156"/>
      <c r="G845" s="160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4"/>
      <c r="B846" s="154"/>
      <c r="C846" s="154"/>
      <c r="D846" s="154"/>
      <c r="E846" s="154"/>
      <c r="F846" s="156"/>
      <c r="G846" s="160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4"/>
      <c r="B847" s="154"/>
      <c r="C847" s="154"/>
      <c r="D847" s="154"/>
      <c r="E847" s="154"/>
      <c r="F847" s="156"/>
      <c r="G847" s="160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4"/>
      <c r="B848" s="154"/>
      <c r="C848" s="154"/>
      <c r="D848" s="154"/>
      <c r="E848" s="154"/>
      <c r="F848" s="156"/>
      <c r="G848" s="160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4"/>
      <c r="B849" s="154"/>
      <c r="C849" s="154"/>
      <c r="D849" s="154"/>
      <c r="E849" s="154"/>
      <c r="F849" s="156"/>
      <c r="G849" s="160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4"/>
      <c r="B850" s="154"/>
      <c r="C850" s="154"/>
      <c r="D850" s="154"/>
      <c r="E850" s="154"/>
      <c r="F850" s="156"/>
      <c r="G850" s="160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4"/>
      <c r="B851" s="154"/>
      <c r="C851" s="154"/>
      <c r="D851" s="154"/>
      <c r="E851" s="154"/>
      <c r="F851" s="156"/>
      <c r="G851" s="160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4"/>
      <c r="B852" s="154"/>
      <c r="C852" s="154"/>
      <c r="D852" s="154"/>
      <c r="E852" s="154"/>
      <c r="F852" s="156"/>
      <c r="G852" s="160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4"/>
      <c r="B853" s="154"/>
      <c r="C853" s="154"/>
      <c r="D853" s="154"/>
      <c r="E853" s="154"/>
      <c r="F853" s="156"/>
      <c r="G853" s="160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4"/>
      <c r="B854" s="154"/>
      <c r="C854" s="154"/>
      <c r="D854" s="154"/>
      <c r="E854" s="154"/>
      <c r="F854" s="156"/>
      <c r="G854" s="160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4"/>
      <c r="B855" s="154"/>
      <c r="C855" s="154"/>
      <c r="D855" s="154"/>
      <c r="E855" s="154"/>
      <c r="F855" s="156"/>
      <c r="G855" s="160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4"/>
      <c r="B856" s="154"/>
      <c r="C856" s="154"/>
      <c r="D856" s="154"/>
      <c r="E856" s="154"/>
      <c r="F856" s="156"/>
      <c r="G856" s="160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4"/>
      <c r="B857" s="154"/>
      <c r="C857" s="154"/>
      <c r="D857" s="154"/>
      <c r="E857" s="154"/>
      <c r="F857" s="156"/>
      <c r="G857" s="160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4"/>
      <c r="B858" s="154"/>
      <c r="C858" s="154"/>
      <c r="D858" s="154"/>
      <c r="E858" s="154"/>
      <c r="F858" s="156"/>
      <c r="G858" s="160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4"/>
      <c r="B859" s="154"/>
      <c r="C859" s="154"/>
      <c r="D859" s="154"/>
      <c r="E859" s="154"/>
      <c r="F859" s="156"/>
      <c r="G859" s="160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4"/>
      <c r="B860" s="154"/>
      <c r="C860" s="154"/>
      <c r="D860" s="154"/>
      <c r="E860" s="154"/>
      <c r="F860" s="156"/>
      <c r="G860" s="160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4"/>
      <c r="B861" s="154"/>
      <c r="C861" s="154"/>
      <c r="D861" s="154"/>
      <c r="E861" s="154"/>
      <c r="F861" s="156"/>
      <c r="G861" s="160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4"/>
      <c r="B862" s="154"/>
      <c r="C862" s="154"/>
      <c r="D862" s="154"/>
      <c r="E862" s="154"/>
      <c r="F862" s="156"/>
      <c r="G862" s="160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4"/>
      <c r="B863" s="154"/>
      <c r="C863" s="154"/>
      <c r="D863" s="154"/>
      <c r="E863" s="154"/>
      <c r="F863" s="156"/>
      <c r="G863" s="160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4"/>
      <c r="B864" s="154"/>
      <c r="C864" s="154"/>
      <c r="D864" s="154"/>
      <c r="E864" s="154"/>
      <c r="F864" s="156"/>
      <c r="G864" s="160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4"/>
      <c r="B865" s="154"/>
      <c r="C865" s="154"/>
      <c r="D865" s="154"/>
      <c r="E865" s="154"/>
      <c r="F865" s="156"/>
      <c r="G865" s="160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4"/>
      <c r="B866" s="154"/>
      <c r="C866" s="154"/>
      <c r="D866" s="154"/>
      <c r="E866" s="154"/>
      <c r="F866" s="156"/>
      <c r="G866" s="160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4"/>
      <c r="B867" s="154"/>
      <c r="C867" s="154"/>
      <c r="D867" s="154"/>
      <c r="E867" s="154"/>
      <c r="F867" s="156"/>
      <c r="G867" s="160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4"/>
      <c r="B868" s="154"/>
      <c r="C868" s="154"/>
      <c r="D868" s="154"/>
      <c r="E868" s="154"/>
      <c r="F868" s="156"/>
      <c r="G868" s="160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4"/>
      <c r="B869" s="154"/>
      <c r="C869" s="154"/>
      <c r="D869" s="154"/>
      <c r="E869" s="154"/>
      <c r="F869" s="156"/>
      <c r="G869" s="160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4"/>
      <c r="B870" s="154"/>
      <c r="C870" s="154"/>
      <c r="D870" s="154"/>
      <c r="E870" s="154"/>
      <c r="F870" s="156"/>
      <c r="G870" s="160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4"/>
      <c r="B871" s="154"/>
      <c r="C871" s="154"/>
      <c r="D871" s="154"/>
      <c r="E871" s="154"/>
      <c r="F871" s="156"/>
      <c r="G871" s="160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4"/>
      <c r="B872" s="154"/>
      <c r="C872" s="154"/>
      <c r="D872" s="154"/>
      <c r="E872" s="154"/>
      <c r="F872" s="156"/>
      <c r="G872" s="160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4"/>
      <c r="B873" s="154"/>
      <c r="C873" s="154"/>
      <c r="D873" s="154"/>
      <c r="E873" s="154"/>
      <c r="F873" s="156"/>
      <c r="G873" s="160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4"/>
      <c r="B874" s="154"/>
      <c r="C874" s="154"/>
      <c r="D874" s="154"/>
      <c r="E874" s="154"/>
      <c r="F874" s="156"/>
      <c r="G874" s="160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4"/>
      <c r="B875" s="154"/>
      <c r="C875" s="154"/>
      <c r="D875" s="154"/>
      <c r="E875" s="154"/>
      <c r="F875" s="156"/>
      <c r="G875" s="160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4"/>
      <c r="B876" s="154"/>
      <c r="C876" s="154"/>
      <c r="D876" s="154"/>
      <c r="E876" s="154"/>
      <c r="F876" s="156"/>
      <c r="G876" s="160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4"/>
      <c r="B877" s="154"/>
      <c r="C877" s="154"/>
      <c r="D877" s="154"/>
      <c r="E877" s="154"/>
      <c r="F877" s="156"/>
      <c r="G877" s="160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4"/>
      <c r="B878" s="154"/>
      <c r="C878" s="154"/>
      <c r="D878" s="154"/>
      <c r="E878" s="154"/>
      <c r="F878" s="156"/>
      <c r="G878" s="160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4"/>
      <c r="B879" s="154"/>
      <c r="C879" s="154"/>
      <c r="D879" s="154"/>
      <c r="E879" s="154"/>
      <c r="F879" s="156"/>
      <c r="G879" s="160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4"/>
      <c r="B880" s="154"/>
      <c r="C880" s="154"/>
      <c r="D880" s="154"/>
      <c r="E880" s="154"/>
      <c r="F880" s="156"/>
      <c r="G880" s="160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4"/>
      <c r="B881" s="154"/>
      <c r="C881" s="154"/>
      <c r="D881" s="154"/>
      <c r="E881" s="154"/>
      <c r="F881" s="156"/>
      <c r="G881" s="160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4"/>
      <c r="B882" s="154"/>
      <c r="C882" s="154"/>
      <c r="D882" s="154"/>
      <c r="E882" s="154"/>
      <c r="F882" s="156"/>
      <c r="G882" s="160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4"/>
      <c r="B883" s="154"/>
      <c r="C883" s="154"/>
      <c r="D883" s="154"/>
      <c r="E883" s="154"/>
      <c r="F883" s="156"/>
      <c r="G883" s="160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4"/>
      <c r="B884" s="154"/>
      <c r="C884" s="154"/>
      <c r="D884" s="154"/>
      <c r="E884" s="154"/>
      <c r="F884" s="156"/>
      <c r="G884" s="160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4"/>
      <c r="B885" s="154"/>
      <c r="C885" s="154"/>
      <c r="D885" s="154"/>
      <c r="E885" s="154"/>
      <c r="F885" s="156"/>
      <c r="G885" s="160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4"/>
      <c r="B886" s="154"/>
      <c r="C886" s="154"/>
      <c r="D886" s="154"/>
      <c r="E886" s="154"/>
      <c r="F886" s="156"/>
      <c r="G886" s="160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4"/>
      <c r="B887" s="154"/>
      <c r="C887" s="154"/>
      <c r="D887" s="154"/>
      <c r="E887" s="154"/>
      <c r="F887" s="156"/>
      <c r="G887" s="160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4"/>
      <c r="B888" s="154"/>
      <c r="C888" s="154"/>
      <c r="D888" s="154"/>
      <c r="E888" s="154"/>
      <c r="F888" s="156"/>
      <c r="G888" s="160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4"/>
      <c r="B889" s="154"/>
      <c r="C889" s="154"/>
      <c r="D889" s="154"/>
      <c r="E889" s="154"/>
      <c r="F889" s="156"/>
      <c r="G889" s="160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4"/>
      <c r="B890" s="154"/>
      <c r="C890" s="154"/>
      <c r="D890" s="154"/>
      <c r="E890" s="154"/>
      <c r="F890" s="156"/>
      <c r="G890" s="160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4"/>
      <c r="B891" s="154"/>
      <c r="C891" s="154"/>
      <c r="D891" s="154"/>
      <c r="E891" s="154"/>
      <c r="F891" s="156"/>
      <c r="G891" s="160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4"/>
      <c r="B892" s="154"/>
      <c r="C892" s="154"/>
      <c r="D892" s="154"/>
      <c r="E892" s="154"/>
      <c r="F892" s="156"/>
      <c r="G892" s="160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4"/>
      <c r="B893" s="154"/>
      <c r="C893" s="154"/>
      <c r="D893" s="154"/>
      <c r="E893" s="154"/>
      <c r="F893" s="156"/>
      <c r="G893" s="160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4"/>
      <c r="B894" s="154"/>
      <c r="C894" s="154"/>
      <c r="D894" s="154"/>
      <c r="E894" s="154"/>
      <c r="F894" s="156"/>
      <c r="G894" s="160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4"/>
      <c r="B895" s="154"/>
      <c r="C895" s="154"/>
      <c r="D895" s="154"/>
      <c r="E895" s="154"/>
      <c r="F895" s="156"/>
      <c r="G895" s="160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4"/>
      <c r="B896" s="154"/>
      <c r="C896" s="154"/>
      <c r="D896" s="154"/>
      <c r="E896" s="154"/>
      <c r="F896" s="156"/>
      <c r="G896" s="160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4"/>
      <c r="B897" s="154"/>
      <c r="C897" s="154"/>
      <c r="D897" s="154"/>
      <c r="E897" s="154"/>
      <c r="F897" s="156"/>
      <c r="G897" s="160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4"/>
      <c r="B898" s="154"/>
      <c r="C898" s="154"/>
      <c r="D898" s="154"/>
      <c r="E898" s="154"/>
      <c r="F898" s="156"/>
      <c r="G898" s="160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4"/>
      <c r="B899" s="154"/>
      <c r="C899" s="154"/>
      <c r="D899" s="154"/>
      <c r="E899" s="154"/>
      <c r="F899" s="156"/>
      <c r="G899" s="160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4"/>
      <c r="B900" s="154"/>
      <c r="C900" s="154"/>
      <c r="D900" s="154"/>
      <c r="E900" s="154"/>
      <c r="F900" s="156"/>
      <c r="G900" s="160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4"/>
      <c r="B901" s="154"/>
      <c r="C901" s="154"/>
      <c r="D901" s="154"/>
      <c r="E901" s="154"/>
      <c r="F901" s="156"/>
      <c r="G901" s="160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4"/>
      <c r="B902" s="154"/>
      <c r="C902" s="154"/>
      <c r="D902" s="154"/>
      <c r="E902" s="154"/>
      <c r="F902" s="156"/>
      <c r="G902" s="160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4"/>
      <c r="B903" s="154"/>
      <c r="C903" s="154"/>
      <c r="D903" s="154"/>
      <c r="E903" s="154"/>
      <c r="F903" s="156"/>
      <c r="G903" s="160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4"/>
      <c r="B904" s="154"/>
      <c r="C904" s="154"/>
      <c r="D904" s="154"/>
      <c r="E904" s="154"/>
      <c r="F904" s="156"/>
      <c r="G904" s="160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4"/>
      <c r="B905" s="154"/>
      <c r="C905" s="154"/>
      <c r="D905" s="154"/>
      <c r="E905" s="154"/>
      <c r="F905" s="156"/>
      <c r="G905" s="160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4"/>
      <c r="B906" s="154"/>
      <c r="C906" s="154"/>
      <c r="D906" s="154"/>
      <c r="E906" s="154"/>
      <c r="F906" s="156"/>
      <c r="G906" s="160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4"/>
      <c r="B907" s="154"/>
      <c r="C907" s="154"/>
      <c r="D907" s="154"/>
      <c r="E907" s="154"/>
      <c r="F907" s="156"/>
      <c r="G907" s="160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4"/>
      <c r="B908" s="154"/>
      <c r="C908" s="154"/>
      <c r="D908" s="154"/>
      <c r="E908" s="154"/>
      <c r="F908" s="156"/>
      <c r="G908" s="160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4"/>
      <c r="B909" s="154"/>
      <c r="C909" s="154"/>
      <c r="D909" s="154"/>
      <c r="E909" s="154"/>
      <c r="F909" s="156"/>
      <c r="G909" s="160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4"/>
      <c r="B910" s="154"/>
      <c r="C910" s="154"/>
      <c r="D910" s="154"/>
      <c r="E910" s="154"/>
      <c r="F910" s="156"/>
      <c r="G910" s="160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4"/>
      <c r="B911" s="154"/>
      <c r="C911" s="154"/>
      <c r="D911" s="154"/>
      <c r="E911" s="154"/>
      <c r="F911" s="156"/>
      <c r="G911" s="160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4"/>
      <c r="B912" s="154"/>
      <c r="C912" s="154"/>
      <c r="D912" s="154"/>
      <c r="E912" s="154"/>
      <c r="F912" s="156"/>
      <c r="G912" s="160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4"/>
      <c r="B913" s="154"/>
      <c r="C913" s="154"/>
      <c r="D913" s="154"/>
      <c r="E913" s="154"/>
      <c r="F913" s="156"/>
      <c r="G913" s="160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4"/>
      <c r="B914" s="154"/>
      <c r="C914" s="154"/>
      <c r="D914" s="154"/>
      <c r="E914" s="154"/>
      <c r="F914" s="156"/>
      <c r="G914" s="160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4"/>
      <c r="B915" s="154"/>
      <c r="C915" s="154"/>
      <c r="D915" s="154"/>
      <c r="E915" s="154"/>
      <c r="F915" s="156"/>
      <c r="G915" s="160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4"/>
      <c r="B916" s="154"/>
      <c r="C916" s="154"/>
      <c r="D916" s="154"/>
      <c r="E916" s="154"/>
      <c r="F916" s="156"/>
      <c r="G916" s="160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4"/>
      <c r="B917" s="154"/>
      <c r="C917" s="154"/>
      <c r="D917" s="154"/>
      <c r="E917" s="154"/>
      <c r="F917" s="156"/>
      <c r="G917" s="160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4"/>
      <c r="B918" s="154"/>
      <c r="C918" s="154"/>
      <c r="D918" s="154"/>
      <c r="E918" s="154"/>
      <c r="F918" s="156"/>
      <c r="G918" s="160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4"/>
      <c r="B919" s="154"/>
      <c r="C919" s="154"/>
      <c r="D919" s="154"/>
      <c r="E919" s="154"/>
      <c r="F919" s="156"/>
      <c r="G919" s="160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4"/>
      <c r="B920" s="154"/>
      <c r="C920" s="154"/>
      <c r="D920" s="154"/>
      <c r="E920" s="154"/>
      <c r="F920" s="156"/>
      <c r="G920" s="160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4"/>
      <c r="B921" s="154"/>
      <c r="C921" s="154"/>
      <c r="D921" s="154"/>
      <c r="E921" s="154"/>
      <c r="F921" s="156"/>
      <c r="G921" s="160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4"/>
      <c r="B922" s="154"/>
      <c r="C922" s="154"/>
      <c r="D922" s="154"/>
      <c r="E922" s="154"/>
      <c r="F922" s="156"/>
      <c r="G922" s="160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4"/>
      <c r="B923" s="154"/>
      <c r="C923" s="154"/>
      <c r="D923" s="154"/>
      <c r="E923" s="154"/>
      <c r="F923" s="156"/>
      <c r="G923" s="160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4"/>
      <c r="B924" s="154"/>
      <c r="C924" s="154"/>
      <c r="D924" s="154"/>
      <c r="E924" s="154"/>
      <c r="F924" s="156"/>
      <c r="G924" s="160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4"/>
      <c r="B925" s="154"/>
      <c r="C925" s="154"/>
      <c r="D925" s="154"/>
      <c r="E925" s="154"/>
      <c r="F925" s="156"/>
      <c r="G925" s="160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4"/>
      <c r="B926" s="154"/>
      <c r="C926" s="154"/>
      <c r="D926" s="154"/>
      <c r="E926" s="154"/>
      <c r="F926" s="156"/>
      <c r="G926" s="160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4"/>
      <c r="B927" s="154"/>
      <c r="C927" s="154"/>
      <c r="D927" s="154"/>
      <c r="E927" s="154"/>
      <c r="F927" s="156"/>
      <c r="G927" s="160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4"/>
      <c r="B928" s="154"/>
      <c r="C928" s="154"/>
      <c r="D928" s="154"/>
      <c r="E928" s="154"/>
      <c r="F928" s="156"/>
      <c r="G928" s="160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4"/>
      <c r="B929" s="154"/>
      <c r="C929" s="154"/>
      <c r="D929" s="154"/>
      <c r="E929" s="154"/>
      <c r="F929" s="156"/>
      <c r="G929" s="160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4"/>
      <c r="B930" s="154"/>
      <c r="C930" s="154"/>
      <c r="D930" s="154"/>
      <c r="E930" s="154"/>
      <c r="F930" s="156"/>
      <c r="G930" s="160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4"/>
      <c r="B931" s="154"/>
      <c r="C931" s="154"/>
      <c r="D931" s="154"/>
      <c r="E931" s="154"/>
      <c r="F931" s="156"/>
      <c r="G931" s="160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4"/>
      <c r="B932" s="154"/>
      <c r="C932" s="154"/>
      <c r="D932" s="154"/>
      <c r="E932" s="154"/>
      <c r="F932" s="156"/>
      <c r="G932" s="160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4"/>
      <c r="B933" s="154"/>
      <c r="C933" s="154"/>
      <c r="D933" s="154"/>
      <c r="E933" s="154"/>
      <c r="F933" s="156"/>
      <c r="G933" s="160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4"/>
      <c r="B934" s="154"/>
      <c r="C934" s="154"/>
      <c r="D934" s="154"/>
      <c r="E934" s="154"/>
      <c r="F934" s="156"/>
      <c r="G934" s="160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4"/>
      <c r="B935" s="154"/>
      <c r="C935" s="154"/>
      <c r="D935" s="154"/>
      <c r="E935" s="154"/>
      <c r="F935" s="156"/>
      <c r="G935" s="160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4"/>
      <c r="B936" s="154"/>
      <c r="C936" s="154"/>
      <c r="D936" s="154"/>
      <c r="E936" s="154"/>
      <c r="F936" s="156"/>
      <c r="G936" s="160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4"/>
      <c r="B937" s="154"/>
      <c r="C937" s="154"/>
      <c r="D937" s="154"/>
      <c r="E937" s="154"/>
      <c r="F937" s="156"/>
      <c r="G937" s="160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4"/>
      <c r="B938" s="154"/>
      <c r="C938" s="154"/>
      <c r="D938" s="154"/>
      <c r="E938" s="154"/>
      <c r="F938" s="156"/>
      <c r="G938" s="160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4"/>
      <c r="B939" s="154"/>
      <c r="C939" s="154"/>
      <c r="D939" s="154"/>
      <c r="E939" s="154"/>
      <c r="F939" s="156"/>
      <c r="G939" s="160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4"/>
      <c r="B940" s="154"/>
      <c r="C940" s="154"/>
      <c r="D940" s="154"/>
      <c r="E940" s="154"/>
      <c r="F940" s="156"/>
      <c r="G940" s="160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4"/>
      <c r="B941" s="154"/>
      <c r="C941" s="154"/>
      <c r="D941" s="154"/>
      <c r="E941" s="154"/>
      <c r="F941" s="156"/>
      <c r="G941" s="160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4"/>
      <c r="B942" s="154"/>
      <c r="C942" s="154"/>
      <c r="D942" s="154"/>
      <c r="E942" s="154"/>
      <c r="F942" s="156"/>
      <c r="G942" s="160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4"/>
      <c r="B943" s="154"/>
      <c r="C943" s="154"/>
      <c r="D943" s="154"/>
      <c r="E943" s="154"/>
      <c r="F943" s="156"/>
      <c r="G943" s="160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4"/>
      <c r="B944" s="154"/>
      <c r="C944" s="154"/>
      <c r="D944" s="154"/>
      <c r="E944" s="154"/>
      <c r="F944" s="156"/>
      <c r="G944" s="160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4"/>
      <c r="B945" s="154"/>
      <c r="C945" s="154"/>
      <c r="D945" s="154"/>
      <c r="E945" s="154"/>
      <c r="F945" s="156"/>
      <c r="G945" s="160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4"/>
      <c r="B946" s="154"/>
      <c r="C946" s="154"/>
      <c r="D946" s="154"/>
      <c r="E946" s="154"/>
      <c r="F946" s="156"/>
      <c r="G946" s="160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4"/>
      <c r="B947" s="154"/>
      <c r="C947" s="154"/>
      <c r="D947" s="154"/>
      <c r="E947" s="154"/>
      <c r="F947" s="156"/>
      <c r="G947" s="160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4"/>
      <c r="B948" s="154"/>
      <c r="C948" s="154"/>
      <c r="D948" s="154"/>
      <c r="E948" s="154"/>
      <c r="F948" s="156"/>
      <c r="G948" s="160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4"/>
      <c r="B949" s="154"/>
      <c r="C949" s="154"/>
      <c r="D949" s="154"/>
      <c r="E949" s="154"/>
      <c r="F949" s="156"/>
      <c r="G949" s="160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4"/>
      <c r="B950" s="154"/>
      <c r="C950" s="154"/>
      <c r="D950" s="154"/>
      <c r="E950" s="154"/>
      <c r="F950" s="156"/>
      <c r="G950" s="160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4"/>
      <c r="B951" s="154"/>
      <c r="C951" s="154"/>
      <c r="D951" s="154"/>
      <c r="E951" s="154"/>
      <c r="F951" s="156"/>
      <c r="G951" s="160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4"/>
      <c r="B952" s="154"/>
      <c r="C952" s="154"/>
      <c r="D952" s="154"/>
      <c r="E952" s="154"/>
      <c r="F952" s="156"/>
      <c r="G952" s="160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4"/>
      <c r="B953" s="154"/>
      <c r="C953" s="154"/>
      <c r="D953" s="154"/>
      <c r="E953" s="154"/>
      <c r="F953" s="156"/>
      <c r="G953" s="160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4"/>
      <c r="B954" s="154"/>
      <c r="C954" s="154"/>
      <c r="D954" s="154"/>
      <c r="E954" s="154"/>
      <c r="F954" s="156"/>
      <c r="G954" s="160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4"/>
      <c r="B955" s="154"/>
      <c r="C955" s="154"/>
      <c r="D955" s="154"/>
      <c r="E955" s="154"/>
      <c r="F955" s="156"/>
      <c r="G955" s="160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4"/>
      <c r="B956" s="154"/>
      <c r="C956" s="154"/>
      <c r="D956" s="154"/>
      <c r="E956" s="154"/>
      <c r="F956" s="156"/>
      <c r="G956" s="160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4"/>
      <c r="B957" s="154"/>
      <c r="C957" s="154"/>
      <c r="D957" s="154"/>
      <c r="E957" s="154"/>
      <c r="F957" s="156"/>
      <c r="G957" s="160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4"/>
      <c r="B958" s="154"/>
      <c r="C958" s="154"/>
      <c r="D958" s="154"/>
      <c r="E958" s="154"/>
      <c r="F958" s="156"/>
      <c r="G958" s="160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4"/>
      <c r="B959" s="154"/>
      <c r="C959" s="154"/>
      <c r="D959" s="154"/>
      <c r="E959" s="154"/>
      <c r="F959" s="156"/>
      <c r="G959" s="160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4"/>
      <c r="B960" s="154"/>
      <c r="C960" s="154"/>
      <c r="D960" s="154"/>
      <c r="E960" s="154"/>
      <c r="F960" s="156"/>
      <c r="G960" s="160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4"/>
      <c r="B961" s="154"/>
      <c r="C961" s="154"/>
      <c r="D961" s="154"/>
      <c r="E961" s="154"/>
      <c r="F961" s="156"/>
      <c r="G961" s="160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4"/>
      <c r="B962" s="154"/>
      <c r="C962" s="154"/>
      <c r="D962" s="154"/>
      <c r="E962" s="154"/>
      <c r="F962" s="156"/>
      <c r="G962" s="160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4"/>
      <c r="B963" s="154"/>
      <c r="C963" s="154"/>
      <c r="D963" s="154"/>
      <c r="E963" s="154"/>
      <c r="F963" s="156"/>
      <c r="G963" s="160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4"/>
      <c r="B964" s="154"/>
      <c r="C964" s="154"/>
      <c r="D964" s="154"/>
      <c r="E964" s="154"/>
      <c r="F964" s="156"/>
      <c r="G964" s="160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0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0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0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0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0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0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0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0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0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0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0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0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0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0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0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0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0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0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0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0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0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0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0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0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0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0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0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0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0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0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0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0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0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0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0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0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0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0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0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0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0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0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0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0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0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0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0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0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0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0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0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0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0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0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0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0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0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0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0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0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0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0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0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0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0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0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0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0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0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0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0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0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0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0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0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0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0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0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0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0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0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0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0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0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0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0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0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0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0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0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0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0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0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0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0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0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0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0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0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0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0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0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0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0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0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0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0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0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0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0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0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0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0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0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0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0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0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0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0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0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0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0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0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0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0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0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0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0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0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0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0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0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0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0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0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0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0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0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0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0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0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0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0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0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0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0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0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0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0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0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0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0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0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0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0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0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0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0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0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0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0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0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0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0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0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0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0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0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0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0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0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0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0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0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0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0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0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0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0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0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0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0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0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0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0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0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0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0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0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0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0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0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0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0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0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0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0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0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0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0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0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0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0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0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0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0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0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0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0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0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0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0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0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0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0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0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0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0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0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0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0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0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0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0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0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0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0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0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0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0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0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0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0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0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0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0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0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0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0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0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0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0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0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0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0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0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0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0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0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0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0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0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0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0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0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0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0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0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0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0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0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0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0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0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0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0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0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0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0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0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0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0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0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0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0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0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0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0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0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0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0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0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0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0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0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0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0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0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0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0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0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0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0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0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0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1:B1"/>
    <mergeCell ref="A2:B2"/>
    <mergeCell ref="A3:B3"/>
    <mergeCell ref="A5:B5"/>
    <mergeCell ref="V15:W15"/>
    <mergeCell ref="AE14:AE16"/>
    <mergeCell ref="AF14:AF16"/>
    <mergeCell ref="Z14:AA14"/>
    <mergeCell ref="A15:B15"/>
    <mergeCell ref="N13:X1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47"/>
  <sheetViews>
    <sheetView view="pageBreakPreview" zoomScale="55" zoomScaleNormal="100" zoomScaleSheetLayoutView="55" workbookViewId="0">
      <selection activeCell="L64" sqref="L64"/>
    </sheetView>
  </sheetViews>
  <sheetFormatPr defaultRowHeight="12.75"/>
  <cols>
    <col min="1" max="1" width="8" customWidth="1"/>
    <col min="5" max="5" width="13.28515625" customWidth="1"/>
    <col min="6" max="6" width="17.5703125" customWidth="1"/>
    <col min="7" max="7" width="6" customWidth="1"/>
    <col min="8" max="8" width="6.5703125" customWidth="1"/>
  </cols>
  <sheetData>
    <row r="1" spans="1:31" ht="17.25" customHeight="1" thickBot="1">
      <c r="B1" s="140"/>
      <c r="C1" s="249" t="str">
        <f>Input_Summary!E6</f>
        <v>CPT-T-13-07 (B)</v>
      </c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1"/>
    </row>
    <row r="2" spans="1:3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89"/>
    </row>
    <row r="3" spans="1:3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89"/>
    </row>
    <row r="4" spans="1:3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89"/>
    </row>
    <row r="5" spans="1:3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89"/>
    </row>
    <row r="6" spans="1:3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89"/>
    </row>
    <row r="7" spans="1:3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89"/>
    </row>
    <row r="8" spans="1:3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89"/>
    </row>
    <row r="9" spans="1:3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89"/>
    </row>
    <row r="10" spans="1:3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89"/>
    </row>
    <row r="11" spans="1:31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89"/>
    </row>
    <row r="12" spans="1:3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9"/>
    </row>
    <row r="13" spans="1:3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89"/>
    </row>
    <row r="14" spans="1:3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89"/>
    </row>
    <row r="15" spans="1:3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89"/>
    </row>
    <row r="16" spans="1:3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89"/>
    </row>
    <row r="17" spans="1:3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89"/>
    </row>
    <row r="18" spans="1:3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89"/>
    </row>
    <row r="19" spans="1:3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89"/>
    </row>
    <row r="20" spans="1:3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89"/>
    </row>
    <row r="21" spans="1:3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89"/>
    </row>
    <row r="22" spans="1:3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89"/>
    </row>
    <row r="23" spans="1:3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89"/>
    </row>
    <row r="24" spans="1:3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89"/>
    </row>
    <row r="25" spans="1:3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89"/>
    </row>
    <row r="26" spans="1:3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89"/>
    </row>
    <row r="27" spans="1:3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89"/>
    </row>
    <row r="28" spans="1:3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89"/>
    </row>
    <row r="29" spans="1:3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89"/>
    </row>
    <row r="30" spans="1:3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89"/>
    </row>
    <row r="31" spans="1:3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89"/>
    </row>
    <row r="32" spans="1:3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89"/>
    </row>
    <row r="33" spans="1:3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89"/>
    </row>
    <row r="34" spans="1:3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89"/>
    </row>
    <row r="35" spans="1:3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89"/>
    </row>
    <row r="36" spans="1:3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89"/>
    </row>
    <row r="37" spans="1:3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89"/>
    </row>
    <row r="38" spans="1:3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89"/>
    </row>
    <row r="39" spans="1:3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89"/>
    </row>
    <row r="40" spans="1:3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89"/>
    </row>
    <row r="41" spans="1:31" ht="18" customHeight="1" thickBot="1">
      <c r="A41" s="90"/>
      <c r="B41" s="57"/>
      <c r="C41" s="108"/>
      <c r="D41" s="94" t="s">
        <v>127</v>
      </c>
      <c r="E41" s="93" t="str">
        <f>Input_Summary!E2</f>
        <v>VM00605E</v>
      </c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89"/>
    </row>
    <row r="42" spans="1:31" ht="23.25" customHeight="1">
      <c r="A42" s="90"/>
      <c r="B42" s="57"/>
      <c r="C42" s="108"/>
      <c r="D42" s="57"/>
      <c r="E42" s="149" t="s">
        <v>128</v>
      </c>
      <c r="F42" s="141">
        <f>Input_Summary!E12</f>
        <v>41554</v>
      </c>
      <c r="G42" s="149" t="s">
        <v>103</v>
      </c>
      <c r="H42" s="150"/>
      <c r="I42" s="92" t="str">
        <f>Input_Summary!E9</f>
        <v>Ewelina Halyno</v>
      </c>
      <c r="J42" s="57"/>
      <c r="K42" s="57"/>
      <c r="L42" s="57"/>
      <c r="M42" s="162"/>
      <c r="N42" s="259"/>
      <c r="O42" s="260"/>
      <c r="P42" s="260"/>
      <c r="Q42" s="260"/>
      <c r="R42" s="260"/>
      <c r="S42" s="260"/>
      <c r="T42" s="260"/>
      <c r="U42" s="261"/>
      <c r="V42" s="254" t="s">
        <v>130</v>
      </c>
      <c r="W42" s="241"/>
      <c r="X42" s="241"/>
      <c r="Y42" s="241"/>
      <c r="Z42" s="241"/>
      <c r="AA42" s="255"/>
      <c r="AB42" s="240" t="str">
        <f>C1</f>
        <v>CPT-T-13-07 (B)</v>
      </c>
      <c r="AC42" s="241"/>
      <c r="AD42" s="241"/>
      <c r="AE42" s="242"/>
    </row>
    <row r="43" spans="1:31" ht="16.5" customHeight="1">
      <c r="C43" s="108"/>
      <c r="D43" s="57"/>
      <c r="E43" s="149" t="s">
        <v>129</v>
      </c>
      <c r="F43" s="142">
        <f>Input_Summary!E10</f>
        <v>41705</v>
      </c>
      <c r="G43" s="149" t="s">
        <v>104</v>
      </c>
      <c r="H43" s="150"/>
      <c r="I43" s="92" t="str">
        <f>Input_Summary!E8</f>
        <v>Renata Wood</v>
      </c>
      <c r="J43" s="57"/>
      <c r="K43" s="57"/>
      <c r="L43" s="57"/>
      <c r="M43" s="162"/>
      <c r="N43" s="262"/>
      <c r="O43" s="263"/>
      <c r="P43" s="263"/>
      <c r="Q43" s="263"/>
      <c r="R43" s="263"/>
      <c r="S43" s="263"/>
      <c r="T43" s="263"/>
      <c r="U43" s="264"/>
      <c r="V43" s="243"/>
      <c r="W43" s="256"/>
      <c r="X43" s="256"/>
      <c r="Y43" s="256"/>
      <c r="Z43" s="256"/>
      <c r="AA43" s="257"/>
      <c r="AB43" s="243"/>
      <c r="AC43" s="244"/>
      <c r="AD43" s="244"/>
      <c r="AE43" s="245"/>
    </row>
    <row r="44" spans="1:31" ht="18" customHeight="1" thickBot="1">
      <c r="A44" s="57"/>
      <c r="B44" s="57"/>
      <c r="C44" s="144"/>
      <c r="D44" s="147"/>
      <c r="E44" s="252"/>
      <c r="F44" s="253"/>
      <c r="G44" s="253"/>
      <c r="H44" s="253"/>
      <c r="I44" s="253"/>
      <c r="J44" s="59"/>
      <c r="K44" s="59"/>
      <c r="L44" s="59"/>
      <c r="M44" s="163"/>
      <c r="N44" s="265"/>
      <c r="O44" s="253"/>
      <c r="P44" s="253"/>
      <c r="Q44" s="253"/>
      <c r="R44" s="253"/>
      <c r="S44" s="253"/>
      <c r="T44" s="253"/>
      <c r="U44" s="266"/>
      <c r="V44" s="246"/>
      <c r="W44" s="247"/>
      <c r="X44" s="247"/>
      <c r="Y44" s="247"/>
      <c r="Z44" s="247"/>
      <c r="AA44" s="258"/>
      <c r="AB44" s="246"/>
      <c r="AC44" s="247"/>
      <c r="AD44" s="247"/>
      <c r="AE44" s="248"/>
    </row>
    <row r="45" spans="1:3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</row>
    <row r="46" spans="1:3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</row>
    <row r="47" spans="1:31">
      <c r="D47" s="145"/>
    </row>
  </sheetData>
  <mergeCells count="5">
    <mergeCell ref="AB42:AE44"/>
    <mergeCell ref="C1:AE1"/>
    <mergeCell ref="E44:I44"/>
    <mergeCell ref="V42:AA44"/>
    <mergeCell ref="N42:U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1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9"/>
  <sheetViews>
    <sheetView tabSelected="1" view="pageBreakPreview" zoomScale="70" zoomScaleNormal="100" zoomScaleSheetLayoutView="70" workbookViewId="0">
      <selection activeCell="P41" sqref="P41"/>
    </sheetView>
  </sheetViews>
  <sheetFormatPr defaultRowHeight="12.75"/>
  <cols>
    <col min="1" max="1" width="8" customWidth="1"/>
    <col min="16" max="16" width="11" customWidth="1"/>
    <col min="17" max="17" width="11.85546875" customWidth="1"/>
    <col min="18" max="18" width="19.140625" customWidth="1"/>
    <col min="19" max="19" width="13" customWidth="1"/>
  </cols>
  <sheetData>
    <row r="1" spans="1:21" ht="17.25" customHeight="1" thickBot="1">
      <c r="B1" s="140"/>
      <c r="C1" s="249" t="str">
        <f>Input_Summary!E6</f>
        <v>CPT-T-13-07 (B)</v>
      </c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1"/>
    </row>
    <row r="2" spans="1:2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89"/>
    </row>
    <row r="3" spans="1:2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89"/>
    </row>
    <row r="4" spans="1:2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89"/>
    </row>
    <row r="5" spans="1:2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89"/>
    </row>
    <row r="6" spans="1:2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89"/>
    </row>
    <row r="7" spans="1:2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89"/>
    </row>
    <row r="8" spans="1:2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89"/>
    </row>
    <row r="9" spans="1:2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89"/>
    </row>
    <row r="10" spans="1:2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89"/>
    </row>
    <row r="11" spans="1:21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89"/>
    </row>
    <row r="12" spans="1:2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89"/>
    </row>
    <row r="13" spans="1:2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89"/>
    </row>
    <row r="14" spans="1:2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89"/>
    </row>
    <row r="15" spans="1:2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89"/>
    </row>
    <row r="16" spans="1:2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89"/>
    </row>
    <row r="17" spans="1:2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89"/>
    </row>
    <row r="18" spans="1:2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89"/>
    </row>
    <row r="19" spans="1:2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89"/>
    </row>
    <row r="20" spans="1:2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89"/>
    </row>
    <row r="21" spans="1:2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89"/>
    </row>
    <row r="22" spans="1:2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89"/>
    </row>
    <row r="23" spans="1:2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89"/>
    </row>
    <row r="24" spans="1:2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89"/>
    </row>
    <row r="25" spans="1:2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89"/>
    </row>
    <row r="26" spans="1:2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89"/>
    </row>
    <row r="27" spans="1:2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89"/>
    </row>
    <row r="28" spans="1:2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89"/>
    </row>
    <row r="29" spans="1:2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89"/>
    </row>
    <row r="30" spans="1:2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89"/>
    </row>
    <row r="31" spans="1:2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89"/>
    </row>
    <row r="32" spans="1:2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89"/>
    </row>
    <row r="33" spans="1:2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89"/>
    </row>
    <row r="34" spans="1:2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89"/>
    </row>
    <row r="35" spans="1:2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89"/>
    </row>
    <row r="36" spans="1:2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89"/>
    </row>
    <row r="37" spans="1:2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89"/>
    </row>
    <row r="38" spans="1:2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94" t="s">
        <v>127</v>
      </c>
      <c r="Q38" s="93" t="str">
        <f>Input_Summary!E2</f>
        <v>VM00605E</v>
      </c>
      <c r="R38" s="57"/>
      <c r="S38" s="57"/>
      <c r="T38" s="57"/>
      <c r="U38" s="89"/>
    </row>
    <row r="39" spans="1:2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149" t="s">
        <v>128</v>
      </c>
      <c r="R39" s="141">
        <f>Input_Summary!E12</f>
        <v>41554</v>
      </c>
      <c r="S39" s="149" t="s">
        <v>103</v>
      </c>
      <c r="T39" s="92" t="str">
        <f>Input_Summary!E9</f>
        <v>Ewelina Halyno</v>
      </c>
      <c r="U39" s="89"/>
    </row>
    <row r="40" spans="1:2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149" t="s">
        <v>129</v>
      </c>
      <c r="R40" s="142">
        <f>Input_Summary!E10</f>
        <v>41705</v>
      </c>
      <c r="S40" s="149" t="s">
        <v>104</v>
      </c>
      <c r="T40" s="92" t="str">
        <f>Input_Summary!E8</f>
        <v>Renata Wood</v>
      </c>
      <c r="U40" s="89"/>
    </row>
    <row r="41" spans="1:21" ht="18" customHeight="1" thickBot="1">
      <c r="A41" s="90"/>
      <c r="B41" s="57"/>
      <c r="C41" s="108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147"/>
      <c r="Q41" s="252"/>
      <c r="R41" s="253"/>
      <c r="S41" s="253"/>
      <c r="T41" s="253"/>
      <c r="U41" s="89"/>
    </row>
    <row r="42" spans="1:21" ht="23.25" customHeight="1">
      <c r="A42" s="90"/>
      <c r="B42" s="57"/>
      <c r="C42" s="259"/>
      <c r="D42" s="260"/>
      <c r="E42" s="260"/>
      <c r="F42" s="260"/>
      <c r="G42" s="260"/>
      <c r="H42" s="260"/>
      <c r="I42" s="260"/>
      <c r="J42" s="260"/>
      <c r="K42" s="260"/>
      <c r="L42" s="268"/>
      <c r="M42" s="267" t="s">
        <v>130</v>
      </c>
      <c r="N42" s="241"/>
      <c r="O42" s="241"/>
      <c r="P42" s="241"/>
      <c r="Q42" s="241"/>
      <c r="R42" s="255"/>
      <c r="S42" s="240" t="str">
        <f>C1</f>
        <v>CPT-T-13-07 (B)</v>
      </c>
      <c r="T42" s="241"/>
      <c r="U42" s="242"/>
    </row>
    <row r="43" spans="1:21" ht="16.5" customHeight="1">
      <c r="C43" s="262"/>
      <c r="D43" s="263"/>
      <c r="E43" s="263"/>
      <c r="F43" s="263"/>
      <c r="G43" s="263"/>
      <c r="H43" s="263"/>
      <c r="I43" s="263"/>
      <c r="J43" s="263"/>
      <c r="K43" s="263"/>
      <c r="L43" s="269"/>
      <c r="M43" s="244"/>
      <c r="N43" s="256"/>
      <c r="O43" s="256"/>
      <c r="P43" s="256"/>
      <c r="Q43" s="256"/>
      <c r="R43" s="257"/>
      <c r="S43" s="243"/>
      <c r="T43" s="244"/>
      <c r="U43" s="245"/>
    </row>
    <row r="44" spans="1:21" ht="18" customHeight="1" thickBot="1">
      <c r="A44" s="57"/>
      <c r="B44" s="57"/>
      <c r="C44" s="265"/>
      <c r="D44" s="253"/>
      <c r="E44" s="253"/>
      <c r="F44" s="253"/>
      <c r="G44" s="253"/>
      <c r="H44" s="253"/>
      <c r="I44" s="253"/>
      <c r="J44" s="253"/>
      <c r="K44" s="253"/>
      <c r="L44" s="270"/>
      <c r="M44" s="247"/>
      <c r="N44" s="247"/>
      <c r="O44" s="247"/>
      <c r="P44" s="247"/>
      <c r="Q44" s="247"/>
      <c r="R44" s="258"/>
      <c r="S44" s="246"/>
      <c r="T44" s="247"/>
      <c r="U44" s="248"/>
    </row>
    <row r="45" spans="1:2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</row>
    <row r="46" spans="1:2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8" spans="1:21">
      <c r="D48" s="1"/>
    </row>
    <row r="49" spans="4:4">
      <c r="D49" s="1"/>
    </row>
  </sheetData>
  <mergeCells count="5">
    <mergeCell ref="C1:U1"/>
    <mergeCell ref="M42:R44"/>
    <mergeCell ref="S42:U44"/>
    <mergeCell ref="Q41:T41"/>
    <mergeCell ref="C42:L44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1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RawData_CPT15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2014-03-01T01:48:30Z</cp:lastPrinted>
  <dcterms:created xsi:type="dcterms:W3CDTF">1998-09-17T00:38:38Z</dcterms:created>
  <dcterms:modified xsi:type="dcterms:W3CDTF">2014-03-08T03:47:18Z</dcterms:modified>
</cp:coreProperties>
</file>