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6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(2)'!$C$1:$V$44</definedName>
    <definedName name="_xlnm.Print_Area" localSheetId="5">'Plots(1)'!$C$1:$AC$44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22" i="23"/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F6"/>
  <c r="B6"/>
  <c r="A6"/>
  <c r="U32" i="32"/>
  <c r="R32"/>
  <c r="U31"/>
  <c r="R31"/>
  <c r="Q30"/>
  <c r="C1"/>
  <c r="S42" s="1"/>
  <c r="D42" i="14"/>
  <c r="H11" i="7"/>
  <c r="AF13" i="21"/>
  <c r="B10"/>
  <c r="F43" i="14"/>
  <c r="F42"/>
  <c r="D41"/>
  <c r="D43"/>
  <c r="C1" l="1"/>
  <c r="Z42" s="1"/>
  <c r="B9" i="21"/>
  <c r="B12"/>
  <c r="B11"/>
  <c r="B8"/>
  <c r="J12" i="7"/>
  <c r="E7"/>
  <c r="H6"/>
  <c r="F6"/>
  <c r="G5"/>
  <c r="G4"/>
  <c r="G8"/>
  <c r="E15" i="23"/>
  <c r="G9" i="7" s="1"/>
  <c r="B257" i="23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37"/>
  <c r="B38"/>
  <c r="B39"/>
  <c r="B36"/>
  <c r="G7" i="29"/>
  <c r="E37" i="23" s="1"/>
  <c r="G8" i="29"/>
  <c r="E38" i="23" s="1"/>
  <c r="G9" i="29"/>
  <c r="E39" i="23" s="1"/>
  <c r="G10" i="29"/>
  <c r="E40" i="23" s="1"/>
  <c r="G11" i="29"/>
  <c r="E41" i="23" s="1"/>
  <c r="G12" i="29"/>
  <c r="E42" i="23" s="1"/>
  <c r="G13" i="29"/>
  <c r="E43" i="23" s="1"/>
  <c r="G14" i="29"/>
  <c r="E44" i="23" s="1"/>
  <c r="G15" i="29"/>
  <c r="E45" i="23" s="1"/>
  <c r="G16" i="29"/>
  <c r="E46" i="23" s="1"/>
  <c r="G17" i="29"/>
  <c r="E47" i="23" s="1"/>
  <c r="G18" i="29"/>
  <c r="E48" i="23" s="1"/>
  <c r="G19" i="29"/>
  <c r="E49" i="23" s="1"/>
  <c r="G20" i="29"/>
  <c r="E50" i="23" s="1"/>
  <c r="G21" i="29"/>
  <c r="E51" i="23" s="1"/>
  <c r="G22" i="29"/>
  <c r="E52" i="23" s="1"/>
  <c r="G23" i="29"/>
  <c r="E53" i="23" s="1"/>
  <c r="G24" i="29"/>
  <c r="E54" i="23" s="1"/>
  <c r="G25" i="29"/>
  <c r="E55" i="23" s="1"/>
  <c r="G26" i="29"/>
  <c r="E56" i="23" s="1"/>
  <c r="G27" i="29"/>
  <c r="E57" i="23" s="1"/>
  <c r="G28" i="29"/>
  <c r="E58" i="23" s="1"/>
  <c r="G29" i="29"/>
  <c r="E59" i="23" s="1"/>
  <c r="G30" i="29"/>
  <c r="E60" i="23" s="1"/>
  <c r="G31" i="29"/>
  <c r="E61" i="23" s="1"/>
  <c r="G32" i="29"/>
  <c r="E62" i="23" s="1"/>
  <c r="G33" i="29"/>
  <c r="E63" i="23" s="1"/>
  <c r="G34" i="29"/>
  <c r="E64" i="23" s="1"/>
  <c r="G35" i="29"/>
  <c r="E65" i="23" s="1"/>
  <c r="G36" i="29"/>
  <c r="E66" i="23" s="1"/>
  <c r="G37" i="29"/>
  <c r="E67" i="23" s="1"/>
  <c r="G38" i="29"/>
  <c r="E68" i="23" s="1"/>
  <c r="G39" i="29"/>
  <c r="E69" i="23" s="1"/>
  <c r="G40" i="29"/>
  <c r="E70" i="23" s="1"/>
  <c r="G41" i="29"/>
  <c r="E71" i="23" s="1"/>
  <c r="G42" i="29"/>
  <c r="E72" i="23" s="1"/>
  <c r="G43" i="29"/>
  <c r="E73" i="23" s="1"/>
  <c r="G44" i="29"/>
  <c r="E74" i="23" s="1"/>
  <c r="G45" i="29"/>
  <c r="E75" i="23" s="1"/>
  <c r="G46" i="29"/>
  <c r="E76" i="23" s="1"/>
  <c r="G47" i="29"/>
  <c r="E77" i="23" s="1"/>
  <c r="G48" i="29"/>
  <c r="E78" i="23" s="1"/>
  <c r="G49" i="29"/>
  <c r="E79" i="23" s="1"/>
  <c r="G50" i="29"/>
  <c r="E80" i="23" s="1"/>
  <c r="G51" i="29"/>
  <c r="E81" i="23" s="1"/>
  <c r="G52" i="29"/>
  <c r="E82" i="23" s="1"/>
  <c r="G53" i="29"/>
  <c r="E83" i="23" s="1"/>
  <c r="G54" i="29"/>
  <c r="E84" i="23" s="1"/>
  <c r="G55" i="29"/>
  <c r="E85" i="23" s="1"/>
  <c r="G56" i="29"/>
  <c r="E86" i="23" s="1"/>
  <c r="G57" i="29"/>
  <c r="E87" i="23" s="1"/>
  <c r="G58" i="29"/>
  <c r="E88" i="23" s="1"/>
  <c r="G59" i="29"/>
  <c r="E89" i="23" s="1"/>
  <c r="G60" i="29"/>
  <c r="E90" i="23" s="1"/>
  <c r="G61" i="29"/>
  <c r="E91" i="23" s="1"/>
  <c r="G62" i="29"/>
  <c r="E92" i="23" s="1"/>
  <c r="G63" i="29"/>
  <c r="E93" i="23" s="1"/>
  <c r="G64" i="29"/>
  <c r="E94" i="23" s="1"/>
  <c r="G65" i="29"/>
  <c r="E95" i="23" s="1"/>
  <c r="G66" i="29"/>
  <c r="E96" i="23" s="1"/>
  <c r="G67" i="29"/>
  <c r="E97" i="23" s="1"/>
  <c r="G68" i="29"/>
  <c r="E98" i="23" s="1"/>
  <c r="G69" i="29"/>
  <c r="E99" i="23" s="1"/>
  <c r="G70" i="29"/>
  <c r="E100" i="23" s="1"/>
  <c r="G71" i="29"/>
  <c r="E101" i="23" s="1"/>
  <c r="G72" i="29"/>
  <c r="E102" i="23" s="1"/>
  <c r="G73" i="29"/>
  <c r="E103" i="23" s="1"/>
  <c r="G74" i="29"/>
  <c r="E104" i="23" s="1"/>
  <c r="G75" i="29"/>
  <c r="E105" i="23" s="1"/>
  <c r="G76" i="29"/>
  <c r="E106" i="23" s="1"/>
  <c r="G77" i="29"/>
  <c r="E107" i="23" s="1"/>
  <c r="G78" i="29"/>
  <c r="E108" i="23" s="1"/>
  <c r="G79" i="29"/>
  <c r="E109" i="23" s="1"/>
  <c r="G80" i="29"/>
  <c r="E110" i="23" s="1"/>
  <c r="G81" i="29"/>
  <c r="E111" i="23" s="1"/>
  <c r="G82" i="29"/>
  <c r="E112" i="23" s="1"/>
  <c r="G83" i="29"/>
  <c r="E113" i="23" s="1"/>
  <c r="G84" i="29"/>
  <c r="E114" i="23" s="1"/>
  <c r="G85" i="29"/>
  <c r="E115" i="23" s="1"/>
  <c r="G86" i="29"/>
  <c r="E116" i="23" s="1"/>
  <c r="G87" i="29"/>
  <c r="E117" i="23" s="1"/>
  <c r="G88" i="29"/>
  <c r="E118" i="23" s="1"/>
  <c r="G89" i="29"/>
  <c r="E119" i="23" s="1"/>
  <c r="G90" i="29"/>
  <c r="E120" i="23" s="1"/>
  <c r="G91" i="29"/>
  <c r="E121" i="23" s="1"/>
  <c r="G92" i="29"/>
  <c r="E122" i="23" s="1"/>
  <c r="G93" i="29"/>
  <c r="E123" i="23" s="1"/>
  <c r="G94" i="29"/>
  <c r="E124" i="23" s="1"/>
  <c r="G95" i="29"/>
  <c r="E125" i="23" s="1"/>
  <c r="G96" i="29"/>
  <c r="E126" i="23" s="1"/>
  <c r="G97" i="29"/>
  <c r="E127" i="23" s="1"/>
  <c r="G98" i="29"/>
  <c r="E128" i="23" s="1"/>
  <c r="G99" i="29"/>
  <c r="E129" i="23" s="1"/>
  <c r="G100" i="29"/>
  <c r="E130" i="23" s="1"/>
  <c r="G101" i="29"/>
  <c r="E131" i="23" s="1"/>
  <c r="G102" i="29"/>
  <c r="E132" i="23" s="1"/>
  <c r="G103" i="29"/>
  <c r="E133" i="23" s="1"/>
  <c r="G104" i="29"/>
  <c r="E134" i="23" s="1"/>
  <c r="G105" i="29"/>
  <c r="E135" i="23" s="1"/>
  <c r="G106" i="29"/>
  <c r="E136" i="23" s="1"/>
  <c r="G107" i="29"/>
  <c r="E137" i="23" s="1"/>
  <c r="G108" i="29"/>
  <c r="E138" i="23" s="1"/>
  <c r="G109" i="29"/>
  <c r="E139" i="23" s="1"/>
  <c r="G110" i="29"/>
  <c r="E140" i="23" s="1"/>
  <c r="G111" i="29"/>
  <c r="E141" i="23" s="1"/>
  <c r="G112" i="29"/>
  <c r="E142" i="23" s="1"/>
  <c r="G113" i="29"/>
  <c r="E143" i="23" s="1"/>
  <c r="G114" i="29"/>
  <c r="E144" i="23" s="1"/>
  <c r="G115" i="29"/>
  <c r="E145" i="23" s="1"/>
  <c r="G116" i="29"/>
  <c r="E146" i="23" s="1"/>
  <c r="G117" i="29"/>
  <c r="E147" i="23" s="1"/>
  <c r="G118" i="29"/>
  <c r="E148" i="23" s="1"/>
  <c r="G119" i="29"/>
  <c r="E149" i="23" s="1"/>
  <c r="G120" i="29"/>
  <c r="E150" i="23" s="1"/>
  <c r="G121" i="29"/>
  <c r="E151" i="23" s="1"/>
  <c r="G122" i="29"/>
  <c r="E152" i="23" s="1"/>
  <c r="G123" i="29"/>
  <c r="E153" i="23" s="1"/>
  <c r="G124" i="29"/>
  <c r="E154" i="23" s="1"/>
  <c r="G125" i="29"/>
  <c r="E155" i="23" s="1"/>
  <c r="G126" i="29"/>
  <c r="E156" i="23" s="1"/>
  <c r="G127" i="29"/>
  <c r="E157" i="23" s="1"/>
  <c r="G128" i="29"/>
  <c r="E158" i="23" s="1"/>
  <c r="G129" i="29"/>
  <c r="E159" i="23" s="1"/>
  <c r="G130" i="29"/>
  <c r="E160" i="23" s="1"/>
  <c r="G131" i="29"/>
  <c r="E161" i="23" s="1"/>
  <c r="G132" i="29"/>
  <c r="E162" i="23" s="1"/>
  <c r="G133" i="29"/>
  <c r="E163" i="23" s="1"/>
  <c r="G134" i="29"/>
  <c r="E164" i="23" s="1"/>
  <c r="G135" i="29"/>
  <c r="E165" i="23" s="1"/>
  <c r="G136" i="29"/>
  <c r="E166" i="23" s="1"/>
  <c r="G137" i="29"/>
  <c r="E167" i="23" s="1"/>
  <c r="G138" i="29"/>
  <c r="E168" i="23" s="1"/>
  <c r="G139" i="29"/>
  <c r="E169" i="23" s="1"/>
  <c r="G140" i="29"/>
  <c r="E170" i="23" s="1"/>
  <c r="G141" i="29"/>
  <c r="E171" i="23" s="1"/>
  <c r="G142" i="29"/>
  <c r="E172" i="23" s="1"/>
  <c r="G143" i="29"/>
  <c r="E173" i="23" s="1"/>
  <c r="G144" i="29"/>
  <c r="E174" i="23" s="1"/>
  <c r="G145" i="29"/>
  <c r="E175" i="23" s="1"/>
  <c r="G146" i="29"/>
  <c r="E176" i="23" s="1"/>
  <c r="G147" i="29"/>
  <c r="E177" i="23" s="1"/>
  <c r="G148" i="29"/>
  <c r="E178" i="23" s="1"/>
  <c r="G149" i="29"/>
  <c r="E179" i="23" s="1"/>
  <c r="G150" i="29"/>
  <c r="E180" i="23" s="1"/>
  <c r="G151" i="29"/>
  <c r="E181" i="23" s="1"/>
  <c r="G152" i="29"/>
  <c r="E182" i="23" s="1"/>
  <c r="G153" i="29"/>
  <c r="E183" i="23" s="1"/>
  <c r="G154" i="29"/>
  <c r="E184" i="23" s="1"/>
  <c r="G155" i="29"/>
  <c r="E185" i="23" s="1"/>
  <c r="G156" i="29"/>
  <c r="E186" i="23" s="1"/>
  <c r="G157" i="29"/>
  <c r="E187" i="23" s="1"/>
  <c r="G158" i="29"/>
  <c r="E188" i="23" s="1"/>
  <c r="G159" i="29"/>
  <c r="E189" i="23" s="1"/>
  <c r="G160" i="29"/>
  <c r="E190" i="23" s="1"/>
  <c r="G161" i="29"/>
  <c r="E191" i="23" s="1"/>
  <c r="G162" i="29"/>
  <c r="E192" i="23" s="1"/>
  <c r="G163" i="29"/>
  <c r="E193" i="23" s="1"/>
  <c r="G164" i="29"/>
  <c r="E194" i="23" s="1"/>
  <c r="G165" i="29"/>
  <c r="E195" i="23" s="1"/>
  <c r="G166" i="29"/>
  <c r="E196" i="23" s="1"/>
  <c r="G167" i="29"/>
  <c r="E197" i="23" s="1"/>
  <c r="G168" i="29"/>
  <c r="E198" i="23" s="1"/>
  <c r="G169" i="29"/>
  <c r="E199" i="23" s="1"/>
  <c r="G170" i="29"/>
  <c r="E200" i="23" s="1"/>
  <c r="G171" i="29"/>
  <c r="E201" i="23" s="1"/>
  <c r="G172" i="29"/>
  <c r="E202" i="23" s="1"/>
  <c r="G173" i="29"/>
  <c r="E203" i="23" s="1"/>
  <c r="G174" i="29"/>
  <c r="E204" i="23" s="1"/>
  <c r="G175" i="29"/>
  <c r="E205" i="23" s="1"/>
  <c r="G176" i="29"/>
  <c r="E206" i="23" s="1"/>
  <c r="G177" i="29"/>
  <c r="E207" i="23" s="1"/>
  <c r="G178" i="29"/>
  <c r="E208" i="23" s="1"/>
  <c r="G179" i="29"/>
  <c r="E209" i="23" s="1"/>
  <c r="G180" i="29"/>
  <c r="E210" i="23" s="1"/>
  <c r="G181" i="29"/>
  <c r="E211" i="23" s="1"/>
  <c r="G182" i="29"/>
  <c r="E212" i="23" s="1"/>
  <c r="G183" i="29"/>
  <c r="E213" i="23" s="1"/>
  <c r="G184" i="29"/>
  <c r="E214" i="23" s="1"/>
  <c r="G185" i="29"/>
  <c r="E215" i="23" s="1"/>
  <c r="G186" i="29"/>
  <c r="E216" i="23" s="1"/>
  <c r="G187" i="29"/>
  <c r="E217" i="23" s="1"/>
  <c r="G188" i="29"/>
  <c r="E218" i="23" s="1"/>
  <c r="G189" i="29"/>
  <c r="E219" i="23" s="1"/>
  <c r="G190" i="29"/>
  <c r="E220" i="23" s="1"/>
  <c r="G191" i="29"/>
  <c r="E221" i="23" s="1"/>
  <c r="G192" i="29"/>
  <c r="E222" i="23" s="1"/>
  <c r="G193" i="29"/>
  <c r="E223" i="23" s="1"/>
  <c r="G194" i="29"/>
  <c r="E224" i="23" s="1"/>
  <c r="G195" i="29"/>
  <c r="E225" i="23" s="1"/>
  <c r="G196" i="29"/>
  <c r="E226" i="23" s="1"/>
  <c r="G197" i="29"/>
  <c r="E227" i="23" s="1"/>
  <c r="G198" i="29"/>
  <c r="E228" i="23" s="1"/>
  <c r="G199" i="29"/>
  <c r="E229" i="23" s="1"/>
  <c r="G200" i="29"/>
  <c r="E230" i="23" s="1"/>
  <c r="G201" i="29"/>
  <c r="E231" i="23" s="1"/>
  <c r="G202" i="29"/>
  <c r="E232" i="23" s="1"/>
  <c r="G203" i="29"/>
  <c r="E233" i="23" s="1"/>
  <c r="G204" i="29"/>
  <c r="E234" i="23" s="1"/>
  <c r="G205" i="29"/>
  <c r="E235" i="23" s="1"/>
  <c r="G206" i="29"/>
  <c r="E236" i="23" s="1"/>
  <c r="G207" i="29"/>
  <c r="E237" i="23" s="1"/>
  <c r="G208" i="29"/>
  <c r="E238" i="23" s="1"/>
  <c r="G209" i="29"/>
  <c r="E239" i="23" s="1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G6" i="29"/>
  <c r="E36" i="23" s="1"/>
  <c r="E7" i="29"/>
  <c r="D37" i="23" s="1"/>
  <c r="E8" i="29"/>
  <c r="D38" i="23" s="1"/>
  <c r="E9" i="29"/>
  <c r="D39" i="23" s="1"/>
  <c r="E10" i="29"/>
  <c r="D40" i="23" s="1"/>
  <c r="E11" i="29"/>
  <c r="D41" i="23" s="1"/>
  <c r="E12" i="29"/>
  <c r="D42" i="23" s="1"/>
  <c r="E13" i="29"/>
  <c r="D43" i="23" s="1"/>
  <c r="E14" i="29"/>
  <c r="D44" i="23" s="1"/>
  <c r="E15" i="29"/>
  <c r="D45" i="23" s="1"/>
  <c r="E16" i="29"/>
  <c r="D46" i="23" s="1"/>
  <c r="E17" i="29"/>
  <c r="D47" i="23" s="1"/>
  <c r="E18" i="29"/>
  <c r="D48" i="23" s="1"/>
  <c r="E19" i="29"/>
  <c r="D49" i="23" s="1"/>
  <c r="E20" i="29"/>
  <c r="D50" i="23" s="1"/>
  <c r="E21" i="29"/>
  <c r="D51" i="23" s="1"/>
  <c r="E22" i="29"/>
  <c r="D52" i="23" s="1"/>
  <c r="E23" i="29"/>
  <c r="D53" i="23" s="1"/>
  <c r="E24" i="29"/>
  <c r="D54" i="23" s="1"/>
  <c r="E25" i="29"/>
  <c r="D55" i="23" s="1"/>
  <c r="E26" i="29"/>
  <c r="D56" i="23" s="1"/>
  <c r="E27" i="29"/>
  <c r="D57" i="23" s="1"/>
  <c r="E28" i="29"/>
  <c r="D58" i="23" s="1"/>
  <c r="E29" i="29"/>
  <c r="D59" i="23" s="1"/>
  <c r="E30" i="29"/>
  <c r="D60" i="23" s="1"/>
  <c r="E31" i="29"/>
  <c r="D61" i="23" s="1"/>
  <c r="E32" i="29"/>
  <c r="D62" i="23" s="1"/>
  <c r="E33" i="29"/>
  <c r="D63" i="23" s="1"/>
  <c r="E34" i="29"/>
  <c r="D64" i="23" s="1"/>
  <c r="E35" i="29"/>
  <c r="D65" i="23" s="1"/>
  <c r="E36" i="29"/>
  <c r="D66" i="23" s="1"/>
  <c r="E37" i="29"/>
  <c r="D67" i="23" s="1"/>
  <c r="E38" i="29"/>
  <c r="D68" i="23" s="1"/>
  <c r="E39" i="29"/>
  <c r="D69" i="23" s="1"/>
  <c r="E40" i="29"/>
  <c r="D70" i="23" s="1"/>
  <c r="E41" i="29"/>
  <c r="D71" i="23" s="1"/>
  <c r="E42" i="29"/>
  <c r="D72" i="23" s="1"/>
  <c r="E43" i="29"/>
  <c r="D73" i="23" s="1"/>
  <c r="E44" i="29"/>
  <c r="D74" i="23" s="1"/>
  <c r="E45" i="29"/>
  <c r="D75" i="23" s="1"/>
  <c r="E46" i="29"/>
  <c r="D76" i="23" s="1"/>
  <c r="E47" i="29"/>
  <c r="D77" i="23" s="1"/>
  <c r="E48" i="29"/>
  <c r="D78" i="23" s="1"/>
  <c r="E49" i="29"/>
  <c r="D79" i="23" s="1"/>
  <c r="E50" i="29"/>
  <c r="D80" i="23" s="1"/>
  <c r="E51" i="29"/>
  <c r="D81" i="23" s="1"/>
  <c r="E52" i="29"/>
  <c r="D82" i="23" s="1"/>
  <c r="E53" i="29"/>
  <c r="D83" i="23" s="1"/>
  <c r="E54" i="29"/>
  <c r="D84" i="23" s="1"/>
  <c r="E55" i="29"/>
  <c r="D85" i="23" s="1"/>
  <c r="E56" i="29"/>
  <c r="D86" i="23" s="1"/>
  <c r="E57" i="29"/>
  <c r="D87" i="23" s="1"/>
  <c r="E58" i="29"/>
  <c r="D88" i="23" s="1"/>
  <c r="E59" i="29"/>
  <c r="D89" i="23" s="1"/>
  <c r="E60" i="29"/>
  <c r="D90" i="23" s="1"/>
  <c r="E61" i="29"/>
  <c r="D91" i="23" s="1"/>
  <c r="E62" i="29"/>
  <c r="D92" i="23" s="1"/>
  <c r="E63" i="29"/>
  <c r="D93" i="23" s="1"/>
  <c r="E64" i="29"/>
  <c r="D94" i="23" s="1"/>
  <c r="E65" i="29"/>
  <c r="D95" i="23" s="1"/>
  <c r="E66" i="29"/>
  <c r="D96" i="23" s="1"/>
  <c r="E67" i="29"/>
  <c r="D97" i="23" s="1"/>
  <c r="E68" i="29"/>
  <c r="D98" i="23" s="1"/>
  <c r="E69" i="29"/>
  <c r="D99" i="23" s="1"/>
  <c r="E70" i="29"/>
  <c r="D100" i="23" s="1"/>
  <c r="E71" i="29"/>
  <c r="D101" i="23" s="1"/>
  <c r="E72" i="29"/>
  <c r="D102" i="23" s="1"/>
  <c r="E73" i="29"/>
  <c r="D103" i="23" s="1"/>
  <c r="E74" i="29"/>
  <c r="D104" i="23" s="1"/>
  <c r="E75" i="29"/>
  <c r="D105" i="23" s="1"/>
  <c r="E76" i="29"/>
  <c r="D106" i="23" s="1"/>
  <c r="E77" i="29"/>
  <c r="D107" i="23" s="1"/>
  <c r="E78" i="29"/>
  <c r="D108" i="23" s="1"/>
  <c r="E79" i="29"/>
  <c r="D109" i="23" s="1"/>
  <c r="E80" i="29"/>
  <c r="D110" i="23" s="1"/>
  <c r="E81" i="29"/>
  <c r="D111" i="23" s="1"/>
  <c r="E82" i="29"/>
  <c r="D112" i="23" s="1"/>
  <c r="E83" i="29"/>
  <c r="D113" i="23" s="1"/>
  <c r="E84" i="29"/>
  <c r="D114" i="23" s="1"/>
  <c r="E85" i="29"/>
  <c r="D115" i="23" s="1"/>
  <c r="E86" i="29"/>
  <c r="D116" i="23" s="1"/>
  <c r="E87" i="29"/>
  <c r="D117" i="23" s="1"/>
  <c r="E88" i="29"/>
  <c r="D118" i="23" s="1"/>
  <c r="E89" i="29"/>
  <c r="D119" i="23" s="1"/>
  <c r="E90" i="29"/>
  <c r="D120" i="23" s="1"/>
  <c r="E91" i="29"/>
  <c r="D121" i="23" s="1"/>
  <c r="E92" i="29"/>
  <c r="D122" i="23" s="1"/>
  <c r="E93" i="29"/>
  <c r="D123" i="23" s="1"/>
  <c r="E94" i="29"/>
  <c r="D124" i="23" s="1"/>
  <c r="E95" i="29"/>
  <c r="D125" i="23" s="1"/>
  <c r="E96" i="29"/>
  <c r="D126" i="23" s="1"/>
  <c r="E97" i="29"/>
  <c r="D127" i="23" s="1"/>
  <c r="E98" i="29"/>
  <c r="D128" i="23" s="1"/>
  <c r="E99" i="29"/>
  <c r="D129" i="23" s="1"/>
  <c r="E100" i="29"/>
  <c r="D130" i="23" s="1"/>
  <c r="E101" i="29"/>
  <c r="D131" i="23" s="1"/>
  <c r="E102" i="29"/>
  <c r="D132" i="23" s="1"/>
  <c r="E103" i="29"/>
  <c r="D133" i="23" s="1"/>
  <c r="E104" i="29"/>
  <c r="D134" i="23" s="1"/>
  <c r="E105" i="29"/>
  <c r="D135" i="23" s="1"/>
  <c r="E106" i="29"/>
  <c r="D136" i="23" s="1"/>
  <c r="E107" i="29"/>
  <c r="D137" i="23" s="1"/>
  <c r="E108" i="29"/>
  <c r="D138" i="23" s="1"/>
  <c r="E109" i="29"/>
  <c r="D139" i="23" s="1"/>
  <c r="E110" i="29"/>
  <c r="D140" i="23" s="1"/>
  <c r="E111" i="29"/>
  <c r="D141" i="23" s="1"/>
  <c r="E112" i="29"/>
  <c r="D142" i="23" s="1"/>
  <c r="E113" i="29"/>
  <c r="D143" i="23" s="1"/>
  <c r="E114" i="29"/>
  <c r="D144" i="23" s="1"/>
  <c r="E115" i="29"/>
  <c r="D145" i="23" s="1"/>
  <c r="E116" i="29"/>
  <c r="D146" i="23" s="1"/>
  <c r="E117" i="29"/>
  <c r="D147" i="23" s="1"/>
  <c r="E118" i="29"/>
  <c r="D148" i="23" s="1"/>
  <c r="E119" i="29"/>
  <c r="D149" i="23" s="1"/>
  <c r="E120" i="29"/>
  <c r="D150" i="23" s="1"/>
  <c r="E121" i="29"/>
  <c r="D151" i="23" s="1"/>
  <c r="E122" i="29"/>
  <c r="D152" i="23" s="1"/>
  <c r="E123" i="29"/>
  <c r="D153" i="23" s="1"/>
  <c r="E124" i="29"/>
  <c r="D154" i="23" s="1"/>
  <c r="E125" i="29"/>
  <c r="D155" i="23" s="1"/>
  <c r="E126" i="29"/>
  <c r="D156" i="23" s="1"/>
  <c r="E127" i="29"/>
  <c r="D157" i="23" s="1"/>
  <c r="E128" i="29"/>
  <c r="D158" i="23" s="1"/>
  <c r="E129" i="29"/>
  <c r="D159" i="23" s="1"/>
  <c r="E130" i="29"/>
  <c r="D160" i="23" s="1"/>
  <c r="E131" i="29"/>
  <c r="D161" i="23" s="1"/>
  <c r="E132" i="29"/>
  <c r="D162" i="23" s="1"/>
  <c r="E133" i="29"/>
  <c r="D163" i="23" s="1"/>
  <c r="E134" i="29"/>
  <c r="D164" i="23" s="1"/>
  <c r="E135" i="29"/>
  <c r="D165" i="23" s="1"/>
  <c r="E136" i="29"/>
  <c r="D166" i="23" s="1"/>
  <c r="E137" i="29"/>
  <c r="D167" i="23" s="1"/>
  <c r="E138" i="29"/>
  <c r="D168" i="23" s="1"/>
  <c r="E139" i="29"/>
  <c r="D169" i="23" s="1"/>
  <c r="E140" i="29"/>
  <c r="D170" i="23" s="1"/>
  <c r="E141" i="29"/>
  <c r="D171" i="23" s="1"/>
  <c r="E142" i="29"/>
  <c r="D172" i="23" s="1"/>
  <c r="E143" i="29"/>
  <c r="D173" i="23" s="1"/>
  <c r="E144" i="29"/>
  <c r="D174" i="23" s="1"/>
  <c r="E145" i="29"/>
  <c r="D175" i="23" s="1"/>
  <c r="E146" i="29"/>
  <c r="D176" i="23" s="1"/>
  <c r="E147" i="29"/>
  <c r="D177" i="23" s="1"/>
  <c r="E148" i="29"/>
  <c r="D178" i="23" s="1"/>
  <c r="E149" i="29"/>
  <c r="D179" i="23" s="1"/>
  <c r="E150" i="29"/>
  <c r="D180" i="23" s="1"/>
  <c r="E151" i="29"/>
  <c r="D181" i="23" s="1"/>
  <c r="E152" i="29"/>
  <c r="D182" i="23" s="1"/>
  <c r="E153" i="29"/>
  <c r="D183" i="23" s="1"/>
  <c r="E154" i="29"/>
  <c r="D184" i="23" s="1"/>
  <c r="E155" i="29"/>
  <c r="D185" i="23" s="1"/>
  <c r="E156" i="29"/>
  <c r="D186" i="23" s="1"/>
  <c r="E157" i="29"/>
  <c r="D187" i="23" s="1"/>
  <c r="E158" i="29"/>
  <c r="D188" i="23" s="1"/>
  <c r="E159" i="29"/>
  <c r="D189" i="23" s="1"/>
  <c r="E160" i="29"/>
  <c r="D190" i="23" s="1"/>
  <c r="E161" i="29"/>
  <c r="D191" i="23" s="1"/>
  <c r="E162" i="29"/>
  <c r="D192" i="23" s="1"/>
  <c r="E163" i="29"/>
  <c r="D193" i="23" s="1"/>
  <c r="E164" i="29"/>
  <c r="D194" i="23" s="1"/>
  <c r="E165" i="29"/>
  <c r="D195" i="23" s="1"/>
  <c r="E166" i="29"/>
  <c r="D196" i="23" s="1"/>
  <c r="E167" i="29"/>
  <c r="D197" i="23" s="1"/>
  <c r="E168" i="29"/>
  <c r="D198" i="23" s="1"/>
  <c r="E169" i="29"/>
  <c r="D199" i="23" s="1"/>
  <c r="E170" i="29"/>
  <c r="D200" i="23" s="1"/>
  <c r="E171" i="29"/>
  <c r="D201" i="23" s="1"/>
  <c r="E172" i="29"/>
  <c r="D202" i="23" s="1"/>
  <c r="E173" i="29"/>
  <c r="D203" i="23" s="1"/>
  <c r="E174" i="29"/>
  <c r="D204" i="23" s="1"/>
  <c r="E175" i="29"/>
  <c r="D205" i="23" s="1"/>
  <c r="E176" i="29"/>
  <c r="D206" i="23" s="1"/>
  <c r="E177" i="29"/>
  <c r="D207" i="23" s="1"/>
  <c r="E178" i="29"/>
  <c r="D208" i="23" s="1"/>
  <c r="E179" i="29"/>
  <c r="D209" i="23" s="1"/>
  <c r="E180" i="29"/>
  <c r="D210" i="23" s="1"/>
  <c r="E181" i="29"/>
  <c r="D211" i="23" s="1"/>
  <c r="E182" i="29"/>
  <c r="D212" i="23" s="1"/>
  <c r="E183" i="29"/>
  <c r="D213" i="23" s="1"/>
  <c r="E184" i="29"/>
  <c r="D214" i="23" s="1"/>
  <c r="E185" i="29"/>
  <c r="D215" i="23" s="1"/>
  <c r="E186" i="29"/>
  <c r="D216" i="23" s="1"/>
  <c r="E187" i="29"/>
  <c r="D217" i="23" s="1"/>
  <c r="E188" i="29"/>
  <c r="D218" i="23" s="1"/>
  <c r="E189" i="29"/>
  <c r="D219" i="23" s="1"/>
  <c r="E190" i="29"/>
  <c r="D220" i="23" s="1"/>
  <c r="E191" i="29"/>
  <c r="D221" i="23" s="1"/>
  <c r="E192" i="29"/>
  <c r="D222" i="23" s="1"/>
  <c r="E193" i="29"/>
  <c r="D223" i="23" s="1"/>
  <c r="E194" i="29"/>
  <c r="D224" i="23" s="1"/>
  <c r="E195" i="29"/>
  <c r="D225" i="23" s="1"/>
  <c r="E196" i="29"/>
  <c r="D226" i="23" s="1"/>
  <c r="E197" i="29"/>
  <c r="D227" i="23" s="1"/>
  <c r="E198" i="29"/>
  <c r="D228" i="23" s="1"/>
  <c r="E199" i="29"/>
  <c r="D229" i="23" s="1"/>
  <c r="E200" i="29"/>
  <c r="D230" i="23" s="1"/>
  <c r="E201" i="29"/>
  <c r="D231" i="23" s="1"/>
  <c r="E202" i="29"/>
  <c r="D232" i="23" s="1"/>
  <c r="E203" i="29"/>
  <c r="D233" i="23" s="1"/>
  <c r="E204" i="29"/>
  <c r="D234" i="23" s="1"/>
  <c r="E205" i="29"/>
  <c r="D235" i="23" s="1"/>
  <c r="E206" i="29"/>
  <c r="D236" i="23" s="1"/>
  <c r="E207" i="29"/>
  <c r="D237" i="23" s="1"/>
  <c r="E208" i="29"/>
  <c r="D238" i="23" s="1"/>
  <c r="E209" i="29"/>
  <c r="D239" i="23" s="1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E6" i="29"/>
  <c r="D36" i="23" s="1"/>
  <c r="C7" i="29"/>
  <c r="C37" i="23" s="1"/>
  <c r="C8" i="29"/>
  <c r="C38" i="23" s="1"/>
  <c r="C9" i="29"/>
  <c r="C39" i="23" s="1"/>
  <c r="C10" i="29"/>
  <c r="C40" i="23" s="1"/>
  <c r="C11" i="29"/>
  <c r="C41" i="23" s="1"/>
  <c r="C12" i="29"/>
  <c r="C42" i="23" s="1"/>
  <c r="C13" i="29"/>
  <c r="C43" i="23" s="1"/>
  <c r="C14" i="29"/>
  <c r="C44" i="23" s="1"/>
  <c r="C15" i="29"/>
  <c r="C45" i="23" s="1"/>
  <c r="C16" i="29"/>
  <c r="C46" i="23" s="1"/>
  <c r="C17" i="29"/>
  <c r="C47" i="23" s="1"/>
  <c r="C18" i="29"/>
  <c r="C48" i="23" s="1"/>
  <c r="C19" i="29"/>
  <c r="C49" i="23" s="1"/>
  <c r="C20" i="29"/>
  <c r="C50" i="23" s="1"/>
  <c r="C21" i="29"/>
  <c r="C51" i="23" s="1"/>
  <c r="C22" i="29"/>
  <c r="C52" i="23" s="1"/>
  <c r="C23" i="29"/>
  <c r="C53" i="23" s="1"/>
  <c r="C24" i="29"/>
  <c r="C54" i="23" s="1"/>
  <c r="C25" i="29"/>
  <c r="C55" i="23" s="1"/>
  <c r="C26" i="29"/>
  <c r="C56" i="23" s="1"/>
  <c r="C27" i="29"/>
  <c r="C57" i="23" s="1"/>
  <c r="C28" i="29"/>
  <c r="C58" i="23" s="1"/>
  <c r="C29" i="29"/>
  <c r="C59" i="23" s="1"/>
  <c r="C30" i="29"/>
  <c r="C60" i="23" s="1"/>
  <c r="C31" i="29"/>
  <c r="C61" i="23" s="1"/>
  <c r="C32" i="29"/>
  <c r="C62" i="23" s="1"/>
  <c r="C33" i="29"/>
  <c r="C63" i="23" s="1"/>
  <c r="C34" i="29"/>
  <c r="C64" i="23" s="1"/>
  <c r="C35" i="29"/>
  <c r="C65" i="23" s="1"/>
  <c r="C36" i="29"/>
  <c r="C66" i="23" s="1"/>
  <c r="C37" i="29"/>
  <c r="C67" i="23" s="1"/>
  <c r="C38" i="29"/>
  <c r="C68" i="23" s="1"/>
  <c r="C39" i="29"/>
  <c r="C69" i="23" s="1"/>
  <c r="C40" i="29"/>
  <c r="C70" i="23" s="1"/>
  <c r="C41" i="29"/>
  <c r="C71" i="23" s="1"/>
  <c r="C42" i="29"/>
  <c r="C72" i="23" s="1"/>
  <c r="C43" i="29"/>
  <c r="C73" i="23" s="1"/>
  <c r="C44" i="29"/>
  <c r="C74" i="23" s="1"/>
  <c r="C45" i="29"/>
  <c r="C75" i="23" s="1"/>
  <c r="C46" i="29"/>
  <c r="C76" i="23" s="1"/>
  <c r="C47" i="29"/>
  <c r="C77" i="23" s="1"/>
  <c r="C48" i="29"/>
  <c r="C78" i="23" s="1"/>
  <c r="C49" i="29"/>
  <c r="C79" i="23" s="1"/>
  <c r="C50" i="29"/>
  <c r="C80" i="23" s="1"/>
  <c r="C51" i="29"/>
  <c r="C81" i="23" s="1"/>
  <c r="C52" i="29"/>
  <c r="C82" i="23" s="1"/>
  <c r="C53" i="29"/>
  <c r="C83" i="23" s="1"/>
  <c r="C54" i="29"/>
  <c r="C84" i="23" s="1"/>
  <c r="C55" i="29"/>
  <c r="C85" i="23" s="1"/>
  <c r="C56" i="29"/>
  <c r="C86" i="23" s="1"/>
  <c r="C57" i="29"/>
  <c r="C87" i="23" s="1"/>
  <c r="C58" i="29"/>
  <c r="C88" i="23" s="1"/>
  <c r="C59" i="29"/>
  <c r="C89" i="23" s="1"/>
  <c r="C60" i="29"/>
  <c r="C90" i="23" s="1"/>
  <c r="C61" i="29"/>
  <c r="C91" i="23" s="1"/>
  <c r="C62" i="29"/>
  <c r="C92" i="23" s="1"/>
  <c r="C63" i="29"/>
  <c r="C93" i="23" s="1"/>
  <c r="C64" i="29"/>
  <c r="C94" i="23" s="1"/>
  <c r="C65" i="29"/>
  <c r="C95" i="23" s="1"/>
  <c r="C66" i="29"/>
  <c r="C96" i="23" s="1"/>
  <c r="C67" i="29"/>
  <c r="C97" i="23" s="1"/>
  <c r="C68" i="29"/>
  <c r="C98" i="23" s="1"/>
  <c r="C69" i="29"/>
  <c r="C99" i="23" s="1"/>
  <c r="C70" i="29"/>
  <c r="C100" i="23" s="1"/>
  <c r="C71" i="29"/>
  <c r="C101" i="23" s="1"/>
  <c r="C72" i="29"/>
  <c r="C102" i="23" s="1"/>
  <c r="C73" i="29"/>
  <c r="C103" i="23" s="1"/>
  <c r="C74" i="29"/>
  <c r="C104" i="23" s="1"/>
  <c r="C75" i="29"/>
  <c r="C105" i="23" s="1"/>
  <c r="C76" i="29"/>
  <c r="C106" i="23" s="1"/>
  <c r="C77" i="29"/>
  <c r="C107" i="23" s="1"/>
  <c r="C78" i="29"/>
  <c r="C108" i="23" s="1"/>
  <c r="C79" i="29"/>
  <c r="C109" i="23" s="1"/>
  <c r="C80" i="29"/>
  <c r="C110" i="23" s="1"/>
  <c r="C81" i="29"/>
  <c r="C111" i="23" s="1"/>
  <c r="C82" i="29"/>
  <c r="C112" i="23" s="1"/>
  <c r="C83" i="29"/>
  <c r="C113" i="23" s="1"/>
  <c r="C84" i="29"/>
  <c r="C114" i="23" s="1"/>
  <c r="C85" i="29"/>
  <c r="C115" i="23" s="1"/>
  <c r="C86" i="29"/>
  <c r="C116" i="23" s="1"/>
  <c r="C87" i="29"/>
  <c r="C117" i="23" s="1"/>
  <c r="C88" i="29"/>
  <c r="C118" i="23" s="1"/>
  <c r="C89" i="29"/>
  <c r="C119" i="23" s="1"/>
  <c r="C90" i="29"/>
  <c r="C120" i="23" s="1"/>
  <c r="C91" i="29"/>
  <c r="C121" i="23" s="1"/>
  <c r="C92" i="29"/>
  <c r="C122" i="23" s="1"/>
  <c r="C93" i="29"/>
  <c r="C123" i="23" s="1"/>
  <c r="C94" i="29"/>
  <c r="C124" i="23" s="1"/>
  <c r="C95" i="29"/>
  <c r="C125" i="23" s="1"/>
  <c r="C96" i="29"/>
  <c r="C126" i="23" s="1"/>
  <c r="C97" i="29"/>
  <c r="C127" i="23" s="1"/>
  <c r="C98" i="29"/>
  <c r="C128" i="23" s="1"/>
  <c r="C99" i="29"/>
  <c r="C129" i="23" s="1"/>
  <c r="C100" i="29"/>
  <c r="C130" i="23" s="1"/>
  <c r="C101" i="29"/>
  <c r="C131" i="23" s="1"/>
  <c r="C102" i="29"/>
  <c r="C132" i="23" s="1"/>
  <c r="C103" i="29"/>
  <c r="C133" i="23" s="1"/>
  <c r="C104" i="29"/>
  <c r="C134" i="23" s="1"/>
  <c r="C105" i="29"/>
  <c r="C135" i="23" s="1"/>
  <c r="C106" i="29"/>
  <c r="C136" i="23" s="1"/>
  <c r="C107" i="29"/>
  <c r="C137" i="23" s="1"/>
  <c r="C108" i="29"/>
  <c r="C138" i="23" s="1"/>
  <c r="C109" i="29"/>
  <c r="C139" i="23" s="1"/>
  <c r="C110" i="29"/>
  <c r="C140" i="23" s="1"/>
  <c r="C111" i="29"/>
  <c r="C141" i="23" s="1"/>
  <c r="C112" i="29"/>
  <c r="C142" i="23" s="1"/>
  <c r="C113" i="29"/>
  <c r="C143" i="23" s="1"/>
  <c r="C114" i="29"/>
  <c r="C144" i="23" s="1"/>
  <c r="C115" i="29"/>
  <c r="C145" i="23" s="1"/>
  <c r="C116" i="29"/>
  <c r="C146" i="23" s="1"/>
  <c r="C117" i="29"/>
  <c r="C147" i="23" s="1"/>
  <c r="C118" i="29"/>
  <c r="C148" i="23" s="1"/>
  <c r="C119" i="29"/>
  <c r="C149" i="23" s="1"/>
  <c r="C120" i="29"/>
  <c r="C150" i="23" s="1"/>
  <c r="C121" i="29"/>
  <c r="C151" i="23" s="1"/>
  <c r="C122" i="29"/>
  <c r="C152" i="23" s="1"/>
  <c r="C123" i="29"/>
  <c r="C153" i="23" s="1"/>
  <c r="C124" i="29"/>
  <c r="C154" i="23" s="1"/>
  <c r="C125" i="29"/>
  <c r="C155" i="23" s="1"/>
  <c r="C126" i="29"/>
  <c r="C156" i="23" s="1"/>
  <c r="C127" i="29"/>
  <c r="C157" i="23" s="1"/>
  <c r="C128" i="29"/>
  <c r="C158" i="23" s="1"/>
  <c r="C129" i="29"/>
  <c r="C159" i="23" s="1"/>
  <c r="C130" i="29"/>
  <c r="C160" i="23" s="1"/>
  <c r="C131" i="29"/>
  <c r="C161" i="23" s="1"/>
  <c r="C132" i="29"/>
  <c r="C162" i="23" s="1"/>
  <c r="C133" i="29"/>
  <c r="C163" i="23" s="1"/>
  <c r="C134" i="29"/>
  <c r="C164" i="23" s="1"/>
  <c r="C135" i="29"/>
  <c r="C165" i="23" s="1"/>
  <c r="C136" i="29"/>
  <c r="C166" i="23" s="1"/>
  <c r="C137" i="29"/>
  <c r="C167" i="23" s="1"/>
  <c r="C138" i="29"/>
  <c r="C168" i="23" s="1"/>
  <c r="C139" i="29"/>
  <c r="C169" i="23" s="1"/>
  <c r="C140" i="29"/>
  <c r="C170" i="23" s="1"/>
  <c r="C141" i="29"/>
  <c r="C171" i="23" s="1"/>
  <c r="C142" i="29"/>
  <c r="C172" i="23" s="1"/>
  <c r="C143" i="29"/>
  <c r="C173" i="23" s="1"/>
  <c r="C144" i="29"/>
  <c r="C174" i="23" s="1"/>
  <c r="C145" i="29"/>
  <c r="C175" i="23" s="1"/>
  <c r="C146" i="29"/>
  <c r="C176" i="23" s="1"/>
  <c r="C147" i="29"/>
  <c r="C177" i="23" s="1"/>
  <c r="C148" i="29"/>
  <c r="C178" i="23" s="1"/>
  <c r="C149" i="29"/>
  <c r="C179" i="23" s="1"/>
  <c r="C150" i="29"/>
  <c r="C180" i="23" s="1"/>
  <c r="C151" i="29"/>
  <c r="C181" i="23" s="1"/>
  <c r="C152" i="29"/>
  <c r="C182" i="23" s="1"/>
  <c r="C153" i="29"/>
  <c r="C183" i="23" s="1"/>
  <c r="C154" i="29"/>
  <c r="C184" i="23" s="1"/>
  <c r="C155" i="29"/>
  <c r="C185" i="23" s="1"/>
  <c r="C156" i="29"/>
  <c r="C186" i="23" s="1"/>
  <c r="C157" i="29"/>
  <c r="C187" i="23" s="1"/>
  <c r="C158" i="29"/>
  <c r="C188" i="23" s="1"/>
  <c r="C159" i="29"/>
  <c r="C189" i="23" s="1"/>
  <c r="C160" i="29"/>
  <c r="C190" i="23" s="1"/>
  <c r="C161" i="29"/>
  <c r="C191" i="23" s="1"/>
  <c r="C162" i="29"/>
  <c r="C192" i="23" s="1"/>
  <c r="C163" i="29"/>
  <c r="C193" i="23" s="1"/>
  <c r="C164" i="29"/>
  <c r="C194" i="23" s="1"/>
  <c r="C165" i="29"/>
  <c r="C195" i="23" s="1"/>
  <c r="C166" i="29"/>
  <c r="C196" i="23" s="1"/>
  <c r="C167" i="29"/>
  <c r="C197" i="23" s="1"/>
  <c r="C168" i="29"/>
  <c r="C198" i="23" s="1"/>
  <c r="C169" i="29"/>
  <c r="C199" i="23" s="1"/>
  <c r="C170" i="29"/>
  <c r="C200" i="23" s="1"/>
  <c r="C171" i="29"/>
  <c r="C201" i="23" s="1"/>
  <c r="C172" i="29"/>
  <c r="C202" i="23" s="1"/>
  <c r="C173" i="29"/>
  <c r="C203" i="23" s="1"/>
  <c r="C174" i="29"/>
  <c r="C204" i="23" s="1"/>
  <c r="C175" i="29"/>
  <c r="C205" i="23" s="1"/>
  <c r="C176" i="29"/>
  <c r="C206" i="23" s="1"/>
  <c r="C177" i="29"/>
  <c r="C207" i="23" s="1"/>
  <c r="C178" i="29"/>
  <c r="C208" i="23" s="1"/>
  <c r="C179" i="29"/>
  <c r="C209" i="23" s="1"/>
  <c r="C180" i="29"/>
  <c r="C210" i="23" s="1"/>
  <c r="C181" i="29"/>
  <c r="C211" i="23" s="1"/>
  <c r="C182" i="29"/>
  <c r="C212" i="23" s="1"/>
  <c r="C183" i="29"/>
  <c r="C213" i="23" s="1"/>
  <c r="C184" i="29"/>
  <c r="C214" i="23" s="1"/>
  <c r="C185" i="29"/>
  <c r="C215" i="23" s="1"/>
  <c r="C186" i="29"/>
  <c r="C216" i="23" s="1"/>
  <c r="C187" i="29"/>
  <c r="C217" i="23" s="1"/>
  <c r="C188" i="29"/>
  <c r="C218" i="23" s="1"/>
  <c r="C189" i="29"/>
  <c r="C219" i="23" s="1"/>
  <c r="C190" i="29"/>
  <c r="C220" i="23" s="1"/>
  <c r="C191" i="29"/>
  <c r="C221" i="23" s="1"/>
  <c r="C192" i="29"/>
  <c r="C222" i="23" s="1"/>
  <c r="C193" i="29"/>
  <c r="C223" i="23" s="1"/>
  <c r="C194" i="29"/>
  <c r="C224" i="23" s="1"/>
  <c r="C195" i="29"/>
  <c r="C225" i="23" s="1"/>
  <c r="C196" i="29"/>
  <c r="C226" i="23" s="1"/>
  <c r="C197" i="29"/>
  <c r="C227" i="23" s="1"/>
  <c r="C198" i="29"/>
  <c r="C228" i="23" s="1"/>
  <c r="C199" i="29"/>
  <c r="C229" i="23" s="1"/>
  <c r="C200" i="29"/>
  <c r="C230" i="23" s="1"/>
  <c r="C201" i="29"/>
  <c r="C231" i="23" s="1"/>
  <c r="C202" i="29"/>
  <c r="C232" i="23" s="1"/>
  <c r="C203" i="29"/>
  <c r="C233" i="23" s="1"/>
  <c r="C204" i="29"/>
  <c r="C234" i="23" s="1"/>
  <c r="C205" i="29"/>
  <c r="C235" i="23" s="1"/>
  <c r="C206" i="29"/>
  <c r="C236" i="23" s="1"/>
  <c r="C207" i="29"/>
  <c r="C237" i="23" s="1"/>
  <c r="C208" i="29"/>
  <c r="C238" i="23" s="1"/>
  <c r="C209" i="29"/>
  <c r="C239" i="23" s="1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6" i="29"/>
  <c r="C36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16"/>
  <c r="C5" i="21"/>
  <c r="C3"/>
  <c r="C2"/>
  <c r="C1"/>
  <c r="AE220" l="1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Z156" s="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Z56" s="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B17" i="21" s="1"/>
  <c r="A17"/>
  <c r="B216" i="7"/>
  <c r="Q216" s="1"/>
  <c r="A217" i="21"/>
  <c r="B212" i="7"/>
  <c r="C212" s="1"/>
  <c r="D212" s="1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B149" i="21" s="1"/>
  <c r="A149"/>
  <c r="B144" i="7"/>
  <c r="Q144" s="1"/>
  <c r="A145" i="21"/>
  <c r="B140" i="7"/>
  <c r="Q140" s="1"/>
  <c r="A141" i="21"/>
  <c r="Z141" s="1"/>
  <c r="B136" i="7"/>
  <c r="Q136" s="1"/>
  <c r="A137" i="21"/>
  <c r="B132" i="7"/>
  <c r="Q132" s="1"/>
  <c r="A133" i="21"/>
  <c r="B128" i="7"/>
  <c r="Q128" s="1"/>
  <c r="A129" i="21"/>
  <c r="B124" i="7"/>
  <c r="Q124" s="1"/>
  <c r="A125" i="21"/>
  <c r="B120" i="7"/>
  <c r="Q120" s="1"/>
  <c r="A121" i="21"/>
  <c r="B116" i="7"/>
  <c r="Q116" s="1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B53" i="21" s="1"/>
  <c r="A53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C20" s="1"/>
  <c r="D20" s="1"/>
  <c r="A21" i="2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B111" i="7"/>
  <c r="B112" i="21" s="1"/>
  <c r="C16" i="7"/>
  <c r="D16"/>
  <c r="C63"/>
  <c r="D63" s="1"/>
  <c r="C67"/>
  <c r="D67" s="1"/>
  <c r="C131"/>
  <c r="D131" s="1"/>
  <c r="C187"/>
  <c r="D187" s="1"/>
  <c r="C134"/>
  <c r="D134" s="1"/>
  <c r="B72" i="21"/>
  <c r="P119" i="7"/>
  <c r="F120" i="21" s="1"/>
  <c r="P83" i="7"/>
  <c r="F84" i="21" s="1"/>
  <c r="P39" i="7"/>
  <c r="F40" i="21" s="1"/>
  <c r="P127" i="7"/>
  <c r="F128" i="21" s="1"/>
  <c r="P42" i="7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66" i="7"/>
  <c r="F67" i="21" s="1"/>
  <c r="P190" i="7"/>
  <c r="F191" i="21" s="1"/>
  <c r="P23" i="7"/>
  <c r="F24" i="21" s="1"/>
  <c r="P47" i="7"/>
  <c r="F48" i="21" s="1"/>
  <c r="P106" i="7"/>
  <c r="F107" i="21" s="1"/>
  <c r="P182" i="7"/>
  <c r="F183" i="21" s="1"/>
  <c r="P159" i="7"/>
  <c r="F160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P125" i="7"/>
  <c r="F126" i="21" s="1"/>
  <c r="P105" i="7"/>
  <c r="I105" s="1"/>
  <c r="J105" s="1"/>
  <c r="P133"/>
  <c r="F134" i="21" s="1"/>
  <c r="P57" i="7"/>
  <c r="I57" s="1"/>
  <c r="J57" s="1"/>
  <c r="P201"/>
  <c r="F202" i="21" s="1"/>
  <c r="Z72"/>
  <c r="P161" i="7"/>
  <c r="F16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2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B191"/>
  <c r="N16" i="7"/>
  <c r="P16"/>
  <c r="I16" s="1"/>
  <c r="J16" s="1"/>
  <c r="N216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213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N212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B30"/>
  <c r="B175"/>
  <c r="B103"/>
  <c r="B148"/>
  <c r="B215"/>
  <c r="C195" i="7" l="1"/>
  <c r="D195" s="1"/>
  <c r="B56" i="21"/>
  <c r="C23" i="7"/>
  <c r="D23" s="1"/>
  <c r="C219"/>
  <c r="D219" s="1"/>
  <c r="C155"/>
  <c r="D155" s="1"/>
  <c r="C87"/>
  <c r="D87" s="1"/>
  <c r="C95"/>
  <c r="D95" s="1"/>
  <c r="Q84"/>
  <c r="B64" i="21"/>
  <c r="C71" i="7"/>
  <c r="D71" s="1"/>
  <c r="C139"/>
  <c r="D139" s="1"/>
  <c r="B220" i="21"/>
  <c r="B156"/>
  <c r="B117"/>
  <c r="C163" i="7"/>
  <c r="D163" s="1"/>
  <c r="C103"/>
  <c r="D103" s="1"/>
  <c r="C47"/>
  <c r="D47" s="1"/>
  <c r="B214" i="21"/>
  <c r="B29"/>
  <c r="C61" i="7"/>
  <c r="D61" s="1"/>
  <c r="C149"/>
  <c r="D149" s="1"/>
  <c r="C36"/>
  <c r="D36" s="1"/>
  <c r="Q20"/>
  <c r="G21" i="21" s="1"/>
  <c r="I21" s="1"/>
  <c r="B182"/>
  <c r="C76" i="7"/>
  <c r="D76" s="1"/>
  <c r="Q212"/>
  <c r="G213" i="21" s="1"/>
  <c r="B158"/>
  <c r="B86"/>
  <c r="Q148" i="7"/>
  <c r="G149" i="21" s="1"/>
  <c r="C150" i="7"/>
  <c r="D150" s="1"/>
  <c r="B40" i="21"/>
  <c r="B124"/>
  <c r="B79"/>
  <c r="B207"/>
  <c r="B24"/>
  <c r="C126" i="7"/>
  <c r="D126" s="1"/>
  <c r="C182"/>
  <c r="D182" s="1"/>
  <c r="C102"/>
  <c r="D102" s="1"/>
  <c r="C211"/>
  <c r="D211" s="1"/>
  <c r="C179"/>
  <c r="D179" s="1"/>
  <c r="C123"/>
  <c r="D123" s="1"/>
  <c r="C79"/>
  <c r="D79" s="1"/>
  <c r="C39"/>
  <c r="D39" s="1"/>
  <c r="B119" i="21"/>
  <c r="Q16" i="7"/>
  <c r="G17" i="21" s="1"/>
  <c r="B48"/>
  <c r="B140"/>
  <c r="B87"/>
  <c r="B159"/>
  <c r="C31" i="7"/>
  <c r="D31" s="1"/>
  <c r="C40"/>
  <c r="D40" s="1"/>
  <c r="C166"/>
  <c r="D166" s="1"/>
  <c r="C46"/>
  <c r="D46" s="1"/>
  <c r="C203"/>
  <c r="D203" s="1"/>
  <c r="C171"/>
  <c r="D171" s="1"/>
  <c r="C147"/>
  <c r="D147" s="1"/>
  <c r="C115"/>
  <c r="D115" s="1"/>
  <c r="B22" i="21"/>
  <c r="B134"/>
  <c r="B85"/>
  <c r="B142"/>
  <c r="C53" i="7"/>
  <c r="D53" s="1"/>
  <c r="C116"/>
  <c r="D116" s="1"/>
  <c r="C93"/>
  <c r="D93" s="1"/>
  <c r="C132"/>
  <c r="D132" s="1"/>
  <c r="Q68"/>
  <c r="G69" i="21" s="1"/>
  <c r="Q196" i="7"/>
  <c r="R196" s="1"/>
  <c r="S196" s="1"/>
  <c r="B126" i="21"/>
  <c r="B181"/>
  <c r="C173" i="7"/>
  <c r="D173" s="1"/>
  <c r="C148"/>
  <c r="D148" s="1"/>
  <c r="C44"/>
  <c r="D44" s="1"/>
  <c r="Q52"/>
  <c r="G53" i="21" s="1"/>
  <c r="Q180" i="7"/>
  <c r="G181" i="21" s="1"/>
  <c r="B78"/>
  <c r="B21"/>
  <c r="B213"/>
  <c r="C205" i="7"/>
  <c r="D205" s="1"/>
  <c r="C77"/>
  <c r="D77" s="1"/>
  <c r="B70" i="21"/>
  <c r="B166"/>
  <c r="B61"/>
  <c r="B38"/>
  <c r="B94"/>
  <c r="B198"/>
  <c r="B45"/>
  <c r="B150"/>
  <c r="B118"/>
  <c r="C60" i="7"/>
  <c r="D60" s="1"/>
  <c r="C165"/>
  <c r="D165" s="1"/>
  <c r="C85"/>
  <c r="D85" s="1"/>
  <c r="Q36"/>
  <c r="R36" s="1"/>
  <c r="S36" s="1"/>
  <c r="Q100"/>
  <c r="R100" s="1"/>
  <c r="S100" s="1"/>
  <c r="Q164"/>
  <c r="R164" s="1"/>
  <c r="S164" s="1"/>
  <c r="C105"/>
  <c r="D105" s="1"/>
  <c r="B178" i="21"/>
  <c r="C50" i="7"/>
  <c r="D50" s="1"/>
  <c r="B41" i="21"/>
  <c r="B81"/>
  <c r="Q145" i="7"/>
  <c r="R145" s="1"/>
  <c r="S145" s="1"/>
  <c r="B35" i="21"/>
  <c r="B60"/>
  <c r="B99"/>
  <c r="B73"/>
  <c r="B177"/>
  <c r="C200" i="7"/>
  <c r="D200" s="1"/>
  <c r="C202"/>
  <c r="D202" s="1"/>
  <c r="C161"/>
  <c r="D161" s="1"/>
  <c r="C143"/>
  <c r="D143" s="1"/>
  <c r="Q81"/>
  <c r="R81" s="1"/>
  <c r="S81" s="1"/>
  <c r="B218" i="21"/>
  <c r="B26"/>
  <c r="B154"/>
  <c r="B120"/>
  <c r="C144" i="7"/>
  <c r="D144" s="1"/>
  <c r="C207"/>
  <c r="D207" s="1"/>
  <c r="C183"/>
  <c r="D183" s="1"/>
  <c r="C127"/>
  <c r="D127" s="1"/>
  <c r="C99"/>
  <c r="D99" s="1"/>
  <c r="C51"/>
  <c r="D51" s="1"/>
  <c r="Q17"/>
  <c r="G18" i="21" s="1"/>
  <c r="B36"/>
  <c r="B75"/>
  <c r="B201"/>
  <c r="C112" i="7"/>
  <c r="D112" s="1"/>
  <c r="C78"/>
  <c r="D78" s="1"/>
  <c r="C27"/>
  <c r="D27" s="1"/>
  <c r="Q209"/>
  <c r="R209" s="1"/>
  <c r="S209" s="1"/>
  <c r="B167" i="21"/>
  <c r="C45" i="7"/>
  <c r="D45" s="1"/>
  <c r="B102" i="21"/>
  <c r="C121" i="7"/>
  <c r="D121" s="1"/>
  <c r="C174"/>
  <c r="D174" s="1"/>
  <c r="C142"/>
  <c r="D142" s="1"/>
  <c r="C94"/>
  <c r="D94" s="1"/>
  <c r="C30"/>
  <c r="D30" s="1"/>
  <c r="C28"/>
  <c r="D28" s="1"/>
  <c r="C217"/>
  <c r="D217" s="1"/>
  <c r="C197"/>
  <c r="D197" s="1"/>
  <c r="C153"/>
  <c r="D153" s="1"/>
  <c r="C117"/>
  <c r="D117" s="1"/>
  <c r="C55"/>
  <c r="D55" s="1"/>
  <c r="C37"/>
  <c r="D37" s="1"/>
  <c r="Q113"/>
  <c r="R113" s="1"/>
  <c r="S113" s="1"/>
  <c r="Q92"/>
  <c r="R92" s="1"/>
  <c r="S92" s="1"/>
  <c r="C57"/>
  <c r="D57" s="1"/>
  <c r="B110" i="21"/>
  <c r="B190"/>
  <c r="C190" i="7"/>
  <c r="D190" s="1"/>
  <c r="C158"/>
  <c r="D158" s="1"/>
  <c r="C110"/>
  <c r="D110" s="1"/>
  <c r="C62"/>
  <c r="D62" s="1"/>
  <c r="C169"/>
  <c r="D169" s="1"/>
  <c r="C157"/>
  <c r="D157" s="1"/>
  <c r="C109"/>
  <c r="D109" s="1"/>
  <c r="C21"/>
  <c r="D21" s="1"/>
  <c r="C18"/>
  <c r="D18" s="1"/>
  <c r="Q49"/>
  <c r="R49" s="1"/>
  <c r="S49" s="1"/>
  <c r="Q177"/>
  <c r="G178" i="21" s="1"/>
  <c r="B98"/>
  <c r="B34"/>
  <c r="B152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210"/>
  <c r="D210" s="1"/>
  <c r="C66"/>
  <c r="D66" s="1"/>
  <c r="C209"/>
  <c r="D209" s="1"/>
  <c r="C199"/>
  <c r="D199" s="1"/>
  <c r="C89"/>
  <c r="D89" s="1"/>
  <c r="C73"/>
  <c r="D73" s="1"/>
  <c r="C41"/>
  <c r="D41" s="1"/>
  <c r="C33"/>
  <c r="D33" s="1"/>
  <c r="B92" i="21"/>
  <c r="Q73" i="7"/>
  <c r="G74" i="21" s="1"/>
  <c r="Q137" i="7"/>
  <c r="G138" i="21" s="1"/>
  <c r="Q169" i="7"/>
  <c r="G170" i="21" s="1"/>
  <c r="Q201" i="7"/>
  <c r="G202" i="21" s="1"/>
  <c r="B130"/>
  <c r="B43"/>
  <c r="B10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195" i="21"/>
  <c r="C24" i="7"/>
  <c r="D24" s="1"/>
  <c r="C218"/>
  <c r="D218" s="1"/>
  <c r="C82"/>
  <c r="D82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Q129" i="7"/>
  <c r="R129" s="1"/>
  <c r="S129" s="1"/>
  <c r="Q193"/>
  <c r="G194" i="21" s="1"/>
  <c r="B217"/>
  <c r="B66"/>
  <c r="B144"/>
  <c r="B160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122"/>
  <c r="D122" s="1"/>
  <c r="C34"/>
  <c r="D34" s="1"/>
  <c r="C215"/>
  <c r="D215" s="1"/>
  <c r="C167"/>
  <c r="D167" s="1"/>
  <c r="C159"/>
  <c r="D159" s="1"/>
  <c r="C151"/>
  <c r="D151" s="1"/>
  <c r="B68" i="21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33" i="7"/>
  <c r="S33" s="1"/>
  <c r="G34" i="21"/>
  <c r="R161" i="7"/>
  <c r="S161" s="1"/>
  <c r="G162" i="21"/>
  <c r="R84" i="7"/>
  <c r="S84" s="1"/>
  <c r="G85" i="21"/>
  <c r="R116" i="7"/>
  <c r="S116" s="1"/>
  <c r="G117" i="21"/>
  <c r="R132" i="7"/>
  <c r="S132" s="1"/>
  <c r="G133" i="21"/>
  <c r="R18" i="7"/>
  <c r="S18" s="1"/>
  <c r="G19" i="21"/>
  <c r="I19" s="1"/>
  <c r="L19" s="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C206" i="7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R217" i="7"/>
  <c r="S217" s="1"/>
  <c r="G218" i="21"/>
  <c r="R28" i="7"/>
  <c r="S28" s="1"/>
  <c r="G29" i="21"/>
  <c r="R44" i="7"/>
  <c r="S44" s="1"/>
  <c r="G45" i="2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B127"/>
  <c r="C214" i="7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C111"/>
  <c r="D111" s="1"/>
  <c r="Q111"/>
  <c r="B69" i="21"/>
  <c r="B133"/>
  <c r="B197"/>
  <c r="C193" i="7"/>
  <c r="D193" s="1"/>
  <c r="B101" i="21"/>
  <c r="B165"/>
  <c r="Z75"/>
  <c r="C194" i="7"/>
  <c r="D194" s="1"/>
  <c r="C192"/>
  <c r="D192" s="1"/>
  <c r="C160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204" i="7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I151"/>
  <c r="J151" s="1"/>
  <c r="B49" i="21"/>
  <c r="B77"/>
  <c r="C48" i="7"/>
  <c r="D48" s="1"/>
  <c r="B125" i="21"/>
  <c r="F32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I203"/>
  <c r="J203" s="1"/>
  <c r="Z19" i="21"/>
  <c r="I51" i="7"/>
  <c r="H51" s="1"/>
  <c r="H90"/>
  <c r="I72"/>
  <c r="J72" s="1"/>
  <c r="I85"/>
  <c r="J85" s="1"/>
  <c r="I78"/>
  <c r="Z48" i="21"/>
  <c r="F91"/>
  <c r="I166" i="7"/>
  <c r="I127"/>
  <c r="J127" s="1"/>
  <c r="I100"/>
  <c r="J100" s="1"/>
  <c r="Z120" i="21"/>
  <c r="Z43"/>
  <c r="I138" i="7"/>
  <c r="J138" s="1"/>
  <c r="I91"/>
  <c r="F58" i="21"/>
  <c r="Z166"/>
  <c r="I118" i="7"/>
  <c r="I190"/>
  <c r="J190" s="1"/>
  <c r="Z194" i="21"/>
  <c r="I218" i="7"/>
  <c r="J218" s="1"/>
  <c r="I70"/>
  <c r="I159"/>
  <c r="J159" s="1"/>
  <c r="I181"/>
  <c r="J181" s="1"/>
  <c r="I43"/>
  <c r="J43" s="1"/>
  <c r="I150"/>
  <c r="J150" s="1"/>
  <c r="Z188" i="21"/>
  <c r="I185" i="7"/>
  <c r="J185" s="1"/>
  <c r="F106" i="21"/>
  <c r="I63" i="7"/>
  <c r="J63" s="1"/>
  <c r="Z27" i="21"/>
  <c r="I125" i="7"/>
  <c r="J125" s="1"/>
  <c r="F129" i="21"/>
  <c r="Z112"/>
  <c r="Z127"/>
  <c r="Z38"/>
  <c r="I162" i="7"/>
  <c r="J162" s="1"/>
  <c r="I201"/>
  <c r="J201" s="1"/>
  <c r="Z116" i="21"/>
  <c r="I174" i="7"/>
  <c r="J174" s="1"/>
  <c r="F34" i="21"/>
  <c r="H40" i="7"/>
  <c r="I117"/>
  <c r="J117" s="1"/>
  <c r="I213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151"/>
  <c r="I17" i="7"/>
  <c r="J17" s="1"/>
  <c r="I161"/>
  <c r="J161" s="1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47" i="7"/>
  <c r="I212"/>
  <c r="J212" s="1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I200"/>
  <c r="J200" s="1"/>
  <c r="Z197" i="21"/>
  <c r="I169" i="7"/>
  <c r="J169" s="1"/>
  <c r="I107"/>
  <c r="J107" s="1"/>
  <c r="F203" i="21"/>
  <c r="H24" i="7"/>
  <c r="Z213" i="21"/>
  <c r="I182" i="7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I217"/>
  <c r="F187" i="21"/>
  <c r="Z29"/>
  <c r="I146" i="7"/>
  <c r="J146" s="1"/>
  <c r="I75"/>
  <c r="J75" s="1"/>
  <c r="I26"/>
  <c r="F102" i="21"/>
  <c r="Z92"/>
  <c r="I188" i="7"/>
  <c r="J188" s="1"/>
  <c r="I94"/>
  <c r="J94" s="1"/>
  <c r="C102" i="21"/>
  <c r="M102" s="1"/>
  <c r="I194" i="7"/>
  <c r="J194" s="1"/>
  <c r="Z154" i="21"/>
  <c r="I206" i="7"/>
  <c r="I30"/>
  <c r="I62"/>
  <c r="I18"/>
  <c r="J18" s="1"/>
  <c r="I154"/>
  <c r="J154" s="1"/>
  <c r="Z103" i="21"/>
  <c r="I189" i="7"/>
  <c r="J189" s="1"/>
  <c r="I21"/>
  <c r="J21" s="1"/>
  <c r="I68"/>
  <c r="J68" s="1"/>
  <c r="I134"/>
  <c r="J134" s="1"/>
  <c r="Z44" i="21"/>
  <c r="I204" i="7"/>
  <c r="J204" s="1"/>
  <c r="Z100" i="21"/>
  <c r="I74" i="7"/>
  <c r="I41"/>
  <c r="I141"/>
  <c r="J141" s="1"/>
  <c r="F37" i="21"/>
  <c r="Z175"/>
  <c r="Z159"/>
  <c r="I20" i="7"/>
  <c r="I210"/>
  <c r="J210" s="1"/>
  <c r="I64"/>
  <c r="J64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165"/>
  <c r="J165" s="1"/>
  <c r="I84"/>
  <c r="J84" s="1"/>
  <c r="Z161" i="21"/>
  <c r="Z80"/>
  <c r="Z99"/>
  <c r="Z130"/>
  <c r="Z190"/>
  <c r="I93" i="7"/>
  <c r="Z203" i="21"/>
  <c r="F132"/>
  <c r="I131" i="7"/>
  <c r="J131" s="1"/>
  <c r="F181" i="21"/>
  <c r="I180" i="7"/>
  <c r="Z115" i="21"/>
  <c r="Z87"/>
  <c r="B88"/>
  <c r="B132"/>
  <c r="B71"/>
  <c r="B76"/>
  <c r="B47"/>
  <c r="B139"/>
  <c r="B151"/>
  <c r="B219"/>
  <c r="Z22"/>
  <c r="Z58"/>
  <c r="Z36"/>
  <c r="F144"/>
  <c r="I143" i="7"/>
  <c r="J143" s="1"/>
  <c r="Z195" i="21"/>
  <c r="B52"/>
  <c r="B31"/>
  <c r="B59"/>
  <c r="B107"/>
  <c r="Z140"/>
  <c r="F78"/>
  <c r="I77" i="7"/>
  <c r="J77" s="1"/>
  <c r="Z40" i="21"/>
  <c r="B28"/>
  <c r="B116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I34" i="7"/>
  <c r="J34" s="1"/>
  <c r="F215" i="21"/>
  <c r="I208" i="7"/>
  <c r="J208" s="1"/>
  <c r="I92"/>
  <c r="J92" s="1"/>
  <c r="C41" i="21"/>
  <c r="M41" s="1"/>
  <c r="H16" i="7"/>
  <c r="I145"/>
  <c r="J145" s="1"/>
  <c r="I216"/>
  <c r="J216" s="1"/>
  <c r="I197"/>
  <c r="J197" s="1"/>
  <c r="I157"/>
  <c r="J157" s="1"/>
  <c r="I48"/>
  <c r="J48" s="1"/>
  <c r="I192"/>
  <c r="J192" s="1"/>
  <c r="I156"/>
  <c r="J156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C17" i="21"/>
  <c r="C25"/>
  <c r="M25" s="1"/>
  <c r="Z207"/>
  <c r="Z31"/>
  <c r="I139" i="7"/>
  <c r="F89" i="21"/>
  <c r="I49" i="7"/>
  <c r="J49" s="1"/>
  <c r="Z90" i="21"/>
  <c r="Z111"/>
  <c r="Z191"/>
  <c r="Z180"/>
  <c r="Z45"/>
  <c r="I103" i="7"/>
  <c r="F104" i="21"/>
  <c r="F68"/>
  <c r="I67" i="7"/>
  <c r="J67" s="1"/>
  <c r="Z160" i="21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67"/>
  <c r="B147"/>
  <c r="Z133"/>
  <c r="Z110"/>
  <c r="Z89"/>
  <c r="Z18"/>
  <c r="Z202"/>
  <c r="Z74"/>
  <c r="Z158"/>
  <c r="Z172"/>
  <c r="Z214"/>
  <c r="F178"/>
  <c r="I177" i="7"/>
  <c r="J177" s="1"/>
  <c r="Z131" i="21"/>
  <c r="F45"/>
  <c r="I44" i="7"/>
  <c r="J44" s="1"/>
  <c r="B20" i="21"/>
  <c r="B100"/>
  <c r="B23"/>
  <c r="B63"/>
  <c r="B95"/>
  <c r="B155"/>
  <c r="F210"/>
  <c r="I209" i="7"/>
  <c r="J209" s="1"/>
  <c r="I120"/>
  <c r="J120" s="1"/>
  <c r="F121" i="21"/>
  <c r="I56" i="7"/>
  <c r="J56" s="1"/>
  <c r="F57" i="21"/>
  <c r="Z24"/>
  <c r="B104"/>
  <c r="B135"/>
  <c r="B183"/>
  <c r="Z122"/>
  <c r="Z21"/>
  <c r="C89"/>
  <c r="M89" s="1"/>
  <c r="I124" i="7"/>
  <c r="J124" s="1"/>
  <c r="B39" i="21"/>
  <c r="Z138"/>
  <c r="F61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H33" i="7"/>
  <c r="I205"/>
  <c r="J205" s="1"/>
  <c r="I173"/>
  <c r="J173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Z70" i="21"/>
  <c r="Z93"/>
  <c r="Z104"/>
  <c r="Z98"/>
  <c r="I87" i="7"/>
  <c r="J87" s="1"/>
  <c r="I179"/>
  <c r="J179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129" i="7"/>
  <c r="J129" s="1"/>
  <c r="H36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79"/>
  <c r="J79" s="1"/>
  <c r="I59"/>
  <c r="J59" s="1"/>
  <c r="I191"/>
  <c r="J191" s="1"/>
  <c r="I207"/>
  <c r="J207" s="1"/>
  <c r="I123"/>
  <c r="J123" s="1"/>
  <c r="F124" i="21"/>
  <c r="I215" i="7"/>
  <c r="J215" s="1"/>
  <c r="H102"/>
  <c r="I115"/>
  <c r="I155"/>
  <c r="J15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C153" i="21"/>
  <c r="M153" s="1"/>
  <c r="H152" i="7"/>
  <c r="Z220" i="21"/>
  <c r="Z217"/>
  <c r="B204"/>
  <c r="B188"/>
  <c r="B172"/>
  <c r="B208"/>
  <c r="B192"/>
  <c r="B176"/>
  <c r="B212"/>
  <c r="B196"/>
  <c r="B180"/>
  <c r="B164"/>
  <c r="B200"/>
  <c r="B184"/>
  <c r="B168"/>
  <c r="H214" i="7"/>
  <c r="C215" i="21"/>
  <c r="M215" s="1"/>
  <c r="R201" i="7" l="1"/>
  <c r="S201" s="1"/>
  <c r="R148"/>
  <c r="S148" s="1"/>
  <c r="R16"/>
  <c r="S16" s="1"/>
  <c r="R73"/>
  <c r="S73" s="1"/>
  <c r="G130" i="21"/>
  <c r="G165"/>
  <c r="R180" i="7"/>
  <c r="S180" s="1"/>
  <c r="R20"/>
  <c r="S20" s="1"/>
  <c r="G210" i="21"/>
  <c r="G146"/>
  <c r="G37"/>
  <c r="R212" i="7"/>
  <c r="S212" s="1"/>
  <c r="R68"/>
  <c r="S68" s="1"/>
  <c r="G50" i="21"/>
  <c r="R97" i="7"/>
  <c r="S97" s="1"/>
  <c r="G101" i="21"/>
  <c r="G197"/>
  <c r="G82"/>
  <c r="R52" i="7"/>
  <c r="S52" s="1"/>
  <c r="R177"/>
  <c r="S177" s="1"/>
  <c r="G93" i="21"/>
  <c r="G186"/>
  <c r="R17" i="7"/>
  <c r="S17" s="1"/>
  <c r="G114" i="21"/>
  <c r="R169" i="7"/>
  <c r="S169" s="1"/>
  <c r="G66" i="21"/>
  <c r="R25" i="7"/>
  <c r="S25" s="1"/>
  <c r="C116" i="21"/>
  <c r="M116" s="1"/>
  <c r="J115" i="7"/>
  <c r="H160"/>
  <c r="J160"/>
  <c r="C66" i="21"/>
  <c r="M66" s="1"/>
  <c r="J65" i="7"/>
  <c r="C117" i="21"/>
  <c r="M117" s="1"/>
  <c r="J116" i="7"/>
  <c r="C42" i="21"/>
  <c r="M42" s="1"/>
  <c r="J41" i="7"/>
  <c r="C63" i="21"/>
  <c r="M63" s="1"/>
  <c r="J62" i="7"/>
  <c r="C36" i="21"/>
  <c r="M36" s="1"/>
  <c r="J35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3"/>
  <c r="J23"/>
  <c r="C70" i="21"/>
  <c r="M70" s="1"/>
  <c r="J69" i="7"/>
  <c r="C43" i="21"/>
  <c r="M43" s="1"/>
  <c r="J42" i="7"/>
  <c r="M17" i="21"/>
  <c r="R137" i="7"/>
  <c r="S137" s="1"/>
  <c r="R193"/>
  <c r="S193" s="1"/>
  <c r="R189"/>
  <c r="S189" s="1"/>
  <c r="G190" i="21"/>
  <c r="R111" i="7"/>
  <c r="S111" s="1"/>
  <c r="G112" i="21"/>
  <c r="C219"/>
  <c r="M219" s="1"/>
  <c r="I29"/>
  <c r="C191"/>
  <c r="M191" s="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H201" i="7"/>
  <c r="C139" i="21"/>
  <c r="M139" s="1"/>
  <c r="C64"/>
  <c r="M64" s="1"/>
  <c r="C46"/>
  <c r="M46" s="1"/>
  <c r="H100" i="7"/>
  <c r="C86" i="21"/>
  <c r="M86" s="1"/>
  <c r="H159" i="7"/>
  <c r="H45"/>
  <c r="H190"/>
  <c r="C120" i="21"/>
  <c r="M120" s="1"/>
  <c r="H127" i="7"/>
  <c r="H118"/>
  <c r="C150" i="21"/>
  <c r="M150" s="1"/>
  <c r="H119" i="7"/>
  <c r="H42"/>
  <c r="C59" i="21"/>
  <c r="M59" s="1"/>
  <c r="H58" i="7"/>
  <c r="H83"/>
  <c r="H163"/>
  <c r="C23" i="21"/>
  <c r="C92"/>
  <c r="M92" s="1"/>
  <c r="C107"/>
  <c r="M107" s="1"/>
  <c r="C44"/>
  <c r="M44" s="1"/>
  <c r="H126" i="7"/>
  <c r="H149"/>
  <c r="H39"/>
  <c r="H72"/>
  <c r="H122"/>
  <c r="C24" i="21"/>
  <c r="M24" s="1"/>
  <c r="C123"/>
  <c r="M123" s="1"/>
  <c r="C163"/>
  <c r="M163" s="1"/>
  <c r="C51"/>
  <c r="M51" s="1"/>
  <c r="H162" i="7"/>
  <c r="H218"/>
  <c r="C160" i="21"/>
  <c r="M160" s="1"/>
  <c r="H176" i="7"/>
  <c r="H17"/>
  <c r="C204" i="21"/>
  <c r="M204" s="1"/>
  <c r="C28"/>
  <c r="M28" s="1"/>
  <c r="H213" i="7"/>
  <c r="C170" i="21"/>
  <c r="M170" s="1"/>
  <c r="C175"/>
  <c r="M175" s="1"/>
  <c r="C184"/>
  <c r="M184" s="1"/>
  <c r="H203" i="7"/>
  <c r="H78"/>
  <c r="H150"/>
  <c r="H85"/>
  <c r="H166"/>
  <c r="H137"/>
  <c r="C101" i="21"/>
  <c r="M101" s="1"/>
  <c r="C138"/>
  <c r="M138" s="1"/>
  <c r="C151"/>
  <c r="M151" s="1"/>
  <c r="H82" i="7"/>
  <c r="C71" i="21"/>
  <c r="M71" s="1"/>
  <c r="C182"/>
  <c r="M182" s="1"/>
  <c r="H181" i="7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H125" i="7"/>
  <c r="H161"/>
  <c r="H185"/>
  <c r="H182"/>
  <c r="C148" i="21"/>
  <c r="M148" s="1"/>
  <c r="H171" i="7"/>
  <c r="H43"/>
  <c r="H35"/>
  <c r="H174"/>
  <c r="C197" i="21"/>
  <c r="M197" s="1"/>
  <c r="C18"/>
  <c r="C201"/>
  <c r="M201" s="1"/>
  <c r="C30"/>
  <c r="M30" s="1"/>
  <c r="H29" i="7"/>
  <c r="H157"/>
  <c r="H198"/>
  <c r="H142"/>
  <c r="C99" i="21"/>
  <c r="M99" s="1"/>
  <c r="C19"/>
  <c r="H130" i="7"/>
  <c r="C108" i="21"/>
  <c r="M108" s="1"/>
  <c r="C213"/>
  <c r="M213" s="1"/>
  <c r="C118"/>
  <c r="M118" s="1"/>
  <c r="C171"/>
  <c r="M171" s="1"/>
  <c r="C188"/>
  <c r="M188" s="1"/>
  <c r="H175" i="7"/>
  <c r="C20" i="21"/>
  <c r="M20" s="1"/>
  <c r="C67"/>
  <c r="M67" s="1"/>
  <c r="C87"/>
  <c r="M87" s="1"/>
  <c r="H69" i="7"/>
  <c r="H37"/>
  <c r="H19"/>
  <c r="H113"/>
  <c r="H107"/>
  <c r="C216" i="21"/>
  <c r="M216" s="1"/>
  <c r="H117" i="7"/>
  <c r="C202" i="21"/>
  <c r="M202" s="1"/>
  <c r="I28"/>
  <c r="L28" s="1"/>
  <c r="H170" i="7"/>
  <c r="H187"/>
  <c r="C83" i="21"/>
  <c r="M83" s="1"/>
  <c r="H108" i="7"/>
  <c r="H210"/>
  <c r="H154"/>
  <c r="H169"/>
  <c r="H143"/>
  <c r="H200"/>
  <c r="H211"/>
  <c r="C142" i="21"/>
  <c r="M142" s="1"/>
  <c r="H66" i="7"/>
  <c r="C199" i="21"/>
  <c r="M199" s="1"/>
  <c r="C177"/>
  <c r="M177" s="1"/>
  <c r="C48"/>
  <c r="M48" s="1"/>
  <c r="H212" i="7"/>
  <c r="C212" i="21"/>
  <c r="M212" s="1"/>
  <c r="C207"/>
  <c r="M207" s="1"/>
  <c r="H99" i="7"/>
  <c r="C54" i="21"/>
  <c r="M54" s="1"/>
  <c r="H93" i="7"/>
  <c r="C155" i="21"/>
  <c r="M155" s="1"/>
  <c r="H189" i="7"/>
  <c r="C93" i="21"/>
  <c r="M93" s="1"/>
  <c r="H205" i="7"/>
  <c r="H197"/>
  <c r="H193"/>
  <c r="H194"/>
  <c r="C178" i="21"/>
  <c r="M178" s="1"/>
  <c r="C114"/>
  <c r="M114" s="1"/>
  <c r="C193"/>
  <c r="M193" s="1"/>
  <c r="C132"/>
  <c r="M132" s="1"/>
  <c r="H204" i="7"/>
  <c r="C65" i="21"/>
  <c r="M65" s="1"/>
  <c r="H141" i="7"/>
  <c r="H26"/>
  <c r="H192"/>
  <c r="C69" i="21"/>
  <c r="H178" i="7"/>
  <c r="C211" i="21"/>
  <c r="M211" s="1"/>
  <c r="H64" i="7"/>
  <c r="C196" i="21"/>
  <c r="M196" s="1"/>
  <c r="C68"/>
  <c r="M68" s="1"/>
  <c r="H77" i="7"/>
  <c r="H53"/>
  <c r="C109" i="21"/>
  <c r="M109" s="1"/>
  <c r="C29"/>
  <c r="M29" s="1"/>
  <c r="H110" i="7"/>
  <c r="C205" i="21"/>
  <c r="M205" s="1"/>
  <c r="H84" i="7"/>
  <c r="C174" i="21"/>
  <c r="M174" s="1"/>
  <c r="H21" i="7"/>
  <c r="C22" i="21"/>
  <c r="M22" s="1"/>
  <c r="C218"/>
  <c r="M218" s="1"/>
  <c r="C31"/>
  <c r="M31" s="1"/>
  <c r="H145" i="7"/>
  <c r="C135" i="21"/>
  <c r="M135" s="1"/>
  <c r="C85"/>
  <c r="M85" s="1"/>
  <c r="H124" i="7"/>
  <c r="H48"/>
  <c r="C194" i="21"/>
  <c r="M194" s="1"/>
  <c r="C190"/>
  <c r="M190" s="1"/>
  <c r="H153" i="7"/>
  <c r="C195" i="21"/>
  <c r="M195" s="1"/>
  <c r="C156"/>
  <c r="M156" s="1"/>
  <c r="H62" i="7"/>
  <c r="H75"/>
  <c r="C90" i="21"/>
  <c r="M90" s="1"/>
  <c r="H216" i="7"/>
  <c r="C217" i="21"/>
  <c r="M217" s="1"/>
  <c r="C76"/>
  <c r="M76" s="1"/>
  <c r="H54" i="7"/>
  <c r="H94"/>
  <c r="H188"/>
  <c r="C189" i="21"/>
  <c r="M189" s="1"/>
  <c r="H133" i="7"/>
  <c r="C134" i="21"/>
  <c r="M134" s="1"/>
  <c r="C147"/>
  <c r="M147" s="1"/>
  <c r="H34" i="7"/>
  <c r="H121"/>
  <c r="C35" i="21"/>
  <c r="M35" s="1"/>
  <c r="H46" i="7"/>
  <c r="C220" i="21"/>
  <c r="M220" s="1"/>
  <c r="H134" i="7"/>
  <c r="C136" i="21"/>
  <c r="M136" s="1"/>
  <c r="C154"/>
  <c r="M154" s="1"/>
  <c r="H184" i="7"/>
  <c r="H146"/>
  <c r="H199"/>
  <c r="C176" i="21"/>
  <c r="M176" s="1"/>
  <c r="H41" i="7"/>
  <c r="H18"/>
  <c r="C122" i="21"/>
  <c r="M122" s="1"/>
  <c r="C159"/>
  <c r="M159" s="1"/>
  <c r="H89" i="7"/>
  <c r="C95" i="21"/>
  <c r="M95" s="1"/>
  <c r="H180" i="7"/>
  <c r="H20"/>
  <c r="C209" i="21"/>
  <c r="M209" s="1"/>
  <c r="H68" i="7"/>
  <c r="H135"/>
  <c r="H177"/>
  <c r="C166" i="21"/>
  <c r="M166" s="1"/>
  <c r="H73" i="7"/>
  <c r="H208"/>
  <c r="H165"/>
  <c r="C157" i="21"/>
  <c r="M157" s="1"/>
  <c r="C208"/>
  <c r="M208" s="1"/>
  <c r="H139" i="7"/>
  <c r="H116"/>
  <c r="C75" i="21"/>
  <c r="M75" s="1"/>
  <c r="C130"/>
  <c r="M130" s="1"/>
  <c r="H156" i="7"/>
  <c r="C158" i="21"/>
  <c r="M158" s="1"/>
  <c r="H207" i="7"/>
  <c r="H81"/>
  <c r="C82" i="21"/>
  <c r="M82" s="1"/>
  <c r="H131" i="7"/>
  <c r="C198" i="21"/>
  <c r="M198" s="1"/>
  <c r="H168" i="7"/>
  <c r="C144" i="21"/>
  <c r="M144" s="1"/>
  <c r="C179"/>
  <c r="M179" s="1"/>
  <c r="H111" i="7"/>
  <c r="H95"/>
  <c r="H49"/>
  <c r="C50" i="21"/>
  <c r="M50" s="1"/>
  <c r="C115"/>
  <c r="M115" s="1"/>
  <c r="I24"/>
  <c r="L24" s="1"/>
  <c r="H92" i="7"/>
  <c r="C146" i="21"/>
  <c r="M146" s="1"/>
  <c r="C49"/>
  <c r="M49" s="1"/>
  <c r="C81"/>
  <c r="M81" s="1"/>
  <c r="H195" i="7"/>
  <c r="H183"/>
  <c r="H155"/>
  <c r="H38"/>
  <c r="H158"/>
  <c r="H67"/>
  <c r="C96" i="21"/>
  <c r="M96" s="1"/>
  <c r="C78"/>
  <c r="M78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H104"/>
  <c r="C105" i="21"/>
  <c r="M105" s="1"/>
  <c r="H120" i="7"/>
  <c r="C121" i="21"/>
  <c r="M121" s="1"/>
  <c r="H140" i="7"/>
  <c r="C141" i="21"/>
  <c r="M141" s="1"/>
  <c r="C210"/>
  <c r="M210" s="1"/>
  <c r="H56" i="7"/>
  <c r="H52"/>
  <c r="H173"/>
  <c r="C149" i="21"/>
  <c r="M149" s="1"/>
  <c r="C180"/>
  <c r="M180" s="1"/>
  <c r="C161"/>
  <c r="M161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112" i="7"/>
  <c r="C113" i="21"/>
  <c r="M113" s="1"/>
  <c r="C110"/>
  <c r="M110" s="1"/>
  <c r="H109" i="7"/>
  <c r="H144"/>
  <c r="C145" i="21"/>
  <c r="M145" s="1"/>
  <c r="H44" i="7"/>
  <c r="C45" i="21"/>
  <c r="C98"/>
  <c r="M98" s="1"/>
  <c r="H129" i="7"/>
  <c r="C57" i="21"/>
  <c r="M57" s="1"/>
  <c r="C53"/>
  <c r="M53" s="1"/>
  <c r="C112"/>
  <c r="M112" s="1"/>
  <c r="H215" i="7"/>
  <c r="H219"/>
  <c r="H209"/>
  <c r="C206" i="21"/>
  <c r="M206" s="1"/>
  <c r="C125"/>
  <c r="M125" s="1"/>
  <c r="C169"/>
  <c r="M169" s="1"/>
  <c r="H148" i="7"/>
  <c r="H179"/>
  <c r="C200" i="21"/>
  <c r="M200" s="1"/>
  <c r="H55" i="7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25" i="21"/>
  <c r="L25" s="1"/>
  <c r="I22"/>
  <c r="L22" s="1"/>
  <c r="I27"/>
  <c r="I26"/>
  <c r="L26" s="1"/>
  <c r="I30"/>
  <c r="L30" s="1"/>
  <c r="J23"/>
  <c r="AF23" s="1"/>
  <c r="J19"/>
  <c r="AF19" s="1"/>
  <c r="I31" l="1"/>
  <c r="L31" s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J24"/>
  <c r="AF24" s="1"/>
  <c r="P24"/>
  <c r="J22"/>
  <c r="AF22" s="1"/>
  <c r="J25"/>
  <c r="AF25" s="1"/>
  <c r="P25"/>
  <c r="P27"/>
  <c r="J27"/>
  <c r="AF27" s="1"/>
  <c r="P26"/>
  <c r="J26"/>
  <c r="AF26" s="1"/>
  <c r="P30"/>
  <c r="J30"/>
  <c r="AF30" s="1"/>
  <c r="AC19"/>
  <c r="S19"/>
  <c r="AA19"/>
  <c r="O19"/>
  <c r="R19" s="1"/>
  <c r="O23"/>
  <c r="R23" s="1"/>
  <c r="S23"/>
  <c r="AA23"/>
  <c r="J31" l="1"/>
  <c r="AF31" s="1"/>
  <c r="I32"/>
  <c r="V32" s="1"/>
  <c r="W32" s="1"/>
  <c r="P31"/>
  <c r="V31"/>
  <c r="W31" s="1"/>
  <c r="W23"/>
  <c r="V18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W18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AA22"/>
  <c r="AC22"/>
  <c r="S22"/>
  <c r="S25"/>
  <c r="X25"/>
  <c r="O25"/>
  <c r="R25" s="1"/>
  <c r="AA25"/>
  <c r="AC25"/>
  <c r="S31"/>
  <c r="AA31"/>
  <c r="O31"/>
  <c r="R31" s="1"/>
  <c r="AC31"/>
  <c r="X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I33" l="1"/>
  <c r="P32"/>
  <c r="L32"/>
  <c r="J32"/>
  <c r="AA32" s="1"/>
  <c r="O32"/>
  <c r="R32" s="1"/>
  <c r="AC32"/>
  <c r="X32"/>
  <c r="Q22"/>
  <c r="Q27"/>
  <c r="Q31"/>
  <c r="Q25"/>
  <c r="J20"/>
  <c r="AF20" s="1"/>
  <c r="L20"/>
  <c r="Q29"/>
  <c r="T29" s="1"/>
  <c r="U29" s="1"/>
  <c r="T19"/>
  <c r="U19" s="1"/>
  <c r="Q30"/>
  <c r="T22"/>
  <c r="U22" s="1"/>
  <c r="Q26"/>
  <c r="Q24"/>
  <c r="Q28"/>
  <c r="O21"/>
  <c r="R21" s="1"/>
  <c r="O17"/>
  <c r="X21"/>
  <c r="P20"/>
  <c r="AC21"/>
  <c r="AF21"/>
  <c r="AA18"/>
  <c r="AC17"/>
  <c r="O18"/>
  <c r="R18" s="1"/>
  <c r="AA17"/>
  <c r="S17"/>
  <c r="X17"/>
  <c r="S18"/>
  <c r="AC18"/>
  <c r="V20"/>
  <c r="S21"/>
  <c r="X18"/>
  <c r="Q32" l="1"/>
  <c r="O33"/>
  <c r="I34"/>
  <c r="L33"/>
  <c r="V33"/>
  <c r="P33"/>
  <c r="J33"/>
  <c r="AF32"/>
  <c r="S32"/>
  <c r="AC33"/>
  <c r="AC20"/>
  <c r="Q17"/>
  <c r="R17"/>
  <c r="Q21"/>
  <c r="T21"/>
  <c r="U21" s="1"/>
  <c r="AA20"/>
  <c r="O20"/>
  <c r="R20" s="1"/>
  <c r="S20"/>
  <c r="T25"/>
  <c r="U25" s="1"/>
  <c r="T28"/>
  <c r="U28" s="1"/>
  <c r="T31"/>
  <c r="U31" s="1"/>
  <c r="T27"/>
  <c r="U27" s="1"/>
  <c r="T24"/>
  <c r="U24" s="1"/>
  <c r="T26"/>
  <c r="U26" s="1"/>
  <c r="T30"/>
  <c r="U30" s="1"/>
  <c r="T32"/>
  <c r="U32" s="1"/>
  <c r="Q18"/>
  <c r="T18" s="1"/>
  <c r="U18" s="1"/>
  <c r="W20"/>
  <c r="X20"/>
  <c r="Q33" l="1"/>
  <c r="R33"/>
  <c r="T33" s="1"/>
  <c r="U33" s="1"/>
  <c r="AF33"/>
  <c r="S33"/>
  <c r="AA33"/>
  <c r="I35"/>
  <c r="J34"/>
  <c r="V34"/>
  <c r="P34"/>
  <c r="L34"/>
  <c r="W33"/>
  <c r="X33"/>
  <c r="T17"/>
  <c r="U17" s="1"/>
  <c r="Q20"/>
  <c r="T20" s="1"/>
  <c r="U20" s="1"/>
  <c r="AF34" l="1"/>
  <c r="S34"/>
  <c r="W34"/>
  <c r="X34"/>
  <c r="O34"/>
  <c r="P35"/>
  <c r="L35"/>
  <c r="I36"/>
  <c r="V35"/>
  <c r="J35"/>
  <c r="O35" s="1"/>
  <c r="AA34"/>
  <c r="AC34"/>
  <c r="AA35" l="1"/>
  <c r="L36"/>
  <c r="I37"/>
  <c r="J36"/>
  <c r="AA36" s="1"/>
  <c r="V36"/>
  <c r="P36"/>
  <c r="R34"/>
  <c r="T34" s="1"/>
  <c r="U34" s="1"/>
  <c r="Q34"/>
  <c r="W35"/>
  <c r="X35"/>
  <c r="R35"/>
  <c r="T35" s="1"/>
  <c r="U35" s="1"/>
  <c r="Q35"/>
  <c r="AF35"/>
  <c r="S35"/>
  <c r="AC35"/>
  <c r="AC36" l="1"/>
  <c r="O36"/>
  <c r="Q36" s="1"/>
  <c r="V37"/>
  <c r="L37"/>
  <c r="I38"/>
  <c r="J37"/>
  <c r="P37"/>
  <c r="AF36"/>
  <c r="S36"/>
  <c r="W36"/>
  <c r="X36"/>
  <c r="R36" l="1"/>
  <c r="T36" s="1"/>
  <c r="AA37"/>
  <c r="S37"/>
  <c r="AF37"/>
  <c r="X37"/>
  <c r="W37"/>
  <c r="O37"/>
  <c r="AC37"/>
  <c r="P38"/>
  <c r="L38"/>
  <c r="V38"/>
  <c r="I39"/>
  <c r="J38"/>
  <c r="O38" s="1"/>
  <c r="U36"/>
  <c r="AC38" l="1"/>
  <c r="Q38"/>
  <c r="R38"/>
  <c r="T38" s="1"/>
  <c r="U38" s="1"/>
  <c r="V39"/>
  <c r="AA39"/>
  <c r="L39"/>
  <c r="J39"/>
  <c r="O39" s="1"/>
  <c r="I40"/>
  <c r="P39"/>
  <c r="Q37"/>
  <c r="R37"/>
  <c r="T37" s="1"/>
  <c r="U37" s="1"/>
  <c r="X38"/>
  <c r="W38"/>
  <c r="AF38"/>
  <c r="S38"/>
  <c r="AA38"/>
  <c r="AC39" l="1"/>
  <c r="L40"/>
  <c r="P40"/>
  <c r="J40"/>
  <c r="V40"/>
  <c r="I41"/>
  <c r="S39"/>
  <c r="AF39"/>
  <c r="W39"/>
  <c r="X39"/>
  <c r="R39"/>
  <c r="T39" s="1"/>
  <c r="U39" s="1"/>
  <c r="Q39"/>
  <c r="S40" l="1"/>
  <c r="AF40"/>
  <c r="J41"/>
  <c r="AC41" s="1"/>
  <c r="P41"/>
  <c r="V41"/>
  <c r="O41"/>
  <c r="L41"/>
  <c r="I42"/>
  <c r="AC40"/>
  <c r="W40"/>
  <c r="X40"/>
  <c r="O40"/>
  <c r="AA40"/>
  <c r="R40" l="1"/>
  <c r="T40" s="1"/>
  <c r="U40" s="1"/>
  <c r="Q40"/>
  <c r="W41"/>
  <c r="X41"/>
  <c r="Q41"/>
  <c r="R41"/>
  <c r="T41" s="1"/>
  <c r="AA41"/>
  <c r="AF41"/>
  <c r="S41"/>
  <c r="V42"/>
  <c r="I43"/>
  <c r="P42"/>
  <c r="L42"/>
  <c r="J42"/>
  <c r="AC42" l="1"/>
  <c r="S42"/>
  <c r="AF42"/>
  <c r="W42"/>
  <c r="X42"/>
  <c r="P43"/>
  <c r="J43"/>
  <c r="AC43" s="1"/>
  <c r="I44"/>
  <c r="V43"/>
  <c r="L43"/>
  <c r="AA42"/>
  <c r="U41"/>
  <c r="O42"/>
  <c r="AA43" l="1"/>
  <c r="W43"/>
  <c r="X43"/>
  <c r="S43"/>
  <c r="AF43"/>
  <c r="Q42"/>
  <c r="R42"/>
  <c r="T42" s="1"/>
  <c r="U42" s="1"/>
  <c r="I45"/>
  <c r="L44"/>
  <c r="V44"/>
  <c r="P44"/>
  <c r="J44"/>
  <c r="AA44"/>
  <c r="AC44"/>
  <c r="O44"/>
  <c r="O43"/>
  <c r="W44" l="1"/>
  <c r="X44"/>
  <c r="Q44"/>
  <c r="R44"/>
  <c r="T44" s="1"/>
  <c r="R43"/>
  <c r="T43" s="1"/>
  <c r="U43" s="1"/>
  <c r="Q43"/>
  <c r="S44"/>
  <c r="AF44"/>
  <c r="L45"/>
  <c r="P45"/>
  <c r="I46"/>
  <c r="J45"/>
  <c r="AC45" s="1"/>
  <c r="V45"/>
  <c r="AA45" l="1"/>
  <c r="U44"/>
  <c r="S45"/>
  <c r="AF45"/>
  <c r="O45"/>
  <c r="P46"/>
  <c r="I47"/>
  <c r="J46"/>
  <c r="AC46" s="1"/>
  <c r="L46"/>
  <c r="V46"/>
  <c r="O46"/>
  <c r="W45"/>
  <c r="X45"/>
  <c r="J47" l="1"/>
  <c r="P47"/>
  <c r="I48"/>
  <c r="L47"/>
  <c r="V47"/>
  <c r="Q46"/>
  <c r="R46"/>
  <c r="T46" s="1"/>
  <c r="AA46"/>
  <c r="S46"/>
  <c r="AF46"/>
  <c r="R45"/>
  <c r="T45" s="1"/>
  <c r="U45" s="1"/>
  <c r="Q45"/>
  <c r="W46"/>
  <c r="X46"/>
  <c r="U46" l="1"/>
  <c r="S47"/>
  <c r="AF47"/>
  <c r="AA47"/>
  <c r="AC47"/>
  <c r="W47"/>
  <c r="X47"/>
  <c r="J48"/>
  <c r="I49"/>
  <c r="L48"/>
  <c r="P48"/>
  <c r="V48"/>
  <c r="AC48"/>
  <c r="O48"/>
  <c r="AA48"/>
  <c r="O47"/>
  <c r="Q48" l="1"/>
  <c r="R48"/>
  <c r="T48" s="1"/>
  <c r="U48" s="1"/>
  <c r="R47"/>
  <c r="T47" s="1"/>
  <c r="U47" s="1"/>
  <c r="Q47"/>
  <c r="W48"/>
  <c r="X48"/>
  <c r="AF48"/>
  <c r="S48"/>
  <c r="V49"/>
  <c r="I50"/>
  <c r="P49"/>
  <c r="J49"/>
  <c r="AA49"/>
  <c r="L49"/>
  <c r="AC49"/>
  <c r="O49"/>
  <c r="W49" l="1"/>
  <c r="X49"/>
  <c r="P50"/>
  <c r="I51"/>
  <c r="J50"/>
  <c r="AC50" s="1"/>
  <c r="V50"/>
  <c r="L50"/>
  <c r="O50"/>
  <c r="Q49"/>
  <c r="R49"/>
  <c r="T49" s="1"/>
  <c r="S49"/>
  <c r="AF49"/>
  <c r="R50" l="1"/>
  <c r="T50" s="1"/>
  <c r="Q50"/>
  <c r="I52"/>
  <c r="P51"/>
  <c r="L51"/>
  <c r="J51"/>
  <c r="AC51" s="1"/>
  <c r="V51"/>
  <c r="AF50"/>
  <c r="S50"/>
  <c r="X50"/>
  <c r="W50"/>
  <c r="U49"/>
  <c r="AA50"/>
  <c r="U50" l="1"/>
  <c r="AA51"/>
  <c r="AF51"/>
  <c r="S51"/>
  <c r="V52"/>
  <c r="I53"/>
  <c r="P52"/>
  <c r="J52"/>
  <c r="L52"/>
  <c r="AC52"/>
  <c r="AA52"/>
  <c r="W51"/>
  <c r="X51"/>
  <c r="O51"/>
  <c r="J53" l="1"/>
  <c r="V53"/>
  <c r="I54"/>
  <c r="P53"/>
  <c r="L53"/>
  <c r="O52"/>
  <c r="S52"/>
  <c r="AF52"/>
  <c r="Q51"/>
  <c r="R51"/>
  <c r="T51" s="1"/>
  <c r="U51" s="1"/>
  <c r="X52"/>
  <c r="W52"/>
  <c r="Q52" l="1"/>
  <c r="R52"/>
  <c r="T52" s="1"/>
  <c r="U52" s="1"/>
  <c r="S53"/>
  <c r="AF53"/>
  <c r="W53"/>
  <c r="X53"/>
  <c r="AC53"/>
  <c r="O53"/>
  <c r="L54"/>
  <c r="AA54"/>
  <c r="J54"/>
  <c r="AC54"/>
  <c r="V54"/>
  <c r="I55"/>
  <c r="P54"/>
  <c r="O54"/>
  <c r="AA53"/>
  <c r="S54" l="1"/>
  <c r="AF54"/>
  <c r="X54"/>
  <c r="W54"/>
  <c r="V55"/>
  <c r="O55"/>
  <c r="L55"/>
  <c r="J55"/>
  <c r="AA55"/>
  <c r="AC55"/>
  <c r="I56"/>
  <c r="P55"/>
  <c r="R54"/>
  <c r="T54" s="1"/>
  <c r="U54" s="1"/>
  <c r="Q54"/>
  <c r="R53"/>
  <c r="T53" s="1"/>
  <c r="U53" s="1"/>
  <c r="Q53"/>
  <c r="R55" l="1"/>
  <c r="T55" s="1"/>
  <c r="Q55"/>
  <c r="J56"/>
  <c r="AC56"/>
  <c r="L56"/>
  <c r="I57"/>
  <c r="P56"/>
  <c r="V56"/>
  <c r="AA56"/>
  <c r="O56"/>
  <c r="W55"/>
  <c r="X55"/>
  <c r="S55"/>
  <c r="AF55"/>
  <c r="U55" l="1"/>
  <c r="Q56"/>
  <c r="R56"/>
  <c r="T56" s="1"/>
  <c r="AF56"/>
  <c r="S56"/>
  <c r="I58"/>
  <c r="V57"/>
  <c r="P57"/>
  <c r="J57"/>
  <c r="AA57" s="1"/>
  <c r="L57"/>
  <c r="AC57"/>
  <c r="W56"/>
  <c r="X56"/>
  <c r="O57" l="1"/>
  <c r="Q57" s="1"/>
  <c r="U56"/>
  <c r="P58"/>
  <c r="I59"/>
  <c r="J58"/>
  <c r="AC58" s="1"/>
  <c r="V58"/>
  <c r="L58"/>
  <c r="O58"/>
  <c r="X57"/>
  <c r="W57"/>
  <c r="S57"/>
  <c r="AF57"/>
  <c r="R57" l="1"/>
  <c r="T57" s="1"/>
  <c r="U57" s="1"/>
  <c r="P59"/>
  <c r="L59"/>
  <c r="V59"/>
  <c r="J59"/>
  <c r="AC59" s="1"/>
  <c r="I60"/>
  <c r="R58"/>
  <c r="T58" s="1"/>
  <c r="Q58"/>
  <c r="AA58"/>
  <c r="AF58"/>
  <c r="S58"/>
  <c r="X58"/>
  <c r="W58"/>
  <c r="U58" l="1"/>
  <c r="AF59"/>
  <c r="S59"/>
  <c r="J60"/>
  <c r="I61"/>
  <c r="P60"/>
  <c r="V60"/>
  <c r="L60"/>
  <c r="AA60"/>
  <c r="AC60"/>
  <c r="O59"/>
  <c r="X59"/>
  <c r="W59"/>
  <c r="AA59"/>
  <c r="X60" l="1"/>
  <c r="W60"/>
  <c r="O60"/>
  <c r="S60"/>
  <c r="AF60"/>
  <c r="R59"/>
  <c r="T59" s="1"/>
  <c r="U59" s="1"/>
  <c r="Q59"/>
  <c r="I62"/>
  <c r="AA61"/>
  <c r="P61"/>
  <c r="V61"/>
  <c r="L61"/>
  <c r="O61"/>
  <c r="J61"/>
  <c r="AF61" l="1"/>
  <c r="S61"/>
  <c r="X61"/>
  <c r="W61"/>
  <c r="R60"/>
  <c r="T60" s="1"/>
  <c r="U60" s="1"/>
  <c r="Q60"/>
  <c r="AC61"/>
  <c r="Q61"/>
  <c r="R61"/>
  <c r="T61" s="1"/>
  <c r="U61" s="1"/>
  <c r="J62"/>
  <c r="AA62" s="1"/>
  <c r="I63"/>
  <c r="P62"/>
  <c r="L62"/>
  <c r="O62"/>
  <c r="V62"/>
  <c r="Q62" l="1"/>
  <c r="R62"/>
  <c r="T62" s="1"/>
  <c r="W62"/>
  <c r="X62"/>
  <c r="J63"/>
  <c r="AC63" s="1"/>
  <c r="I64"/>
  <c r="P63"/>
  <c r="V63"/>
  <c r="O63"/>
  <c r="L63"/>
  <c r="S62"/>
  <c r="AF62"/>
  <c r="AC62"/>
  <c r="Q63" l="1"/>
  <c r="R63"/>
  <c r="T63" s="1"/>
  <c r="U63" s="1"/>
  <c r="J64"/>
  <c r="AC64"/>
  <c r="V64"/>
  <c r="I65"/>
  <c r="L64"/>
  <c r="O64"/>
  <c r="AA64"/>
  <c r="P64"/>
  <c r="AF63"/>
  <c r="S63"/>
  <c r="X63"/>
  <c r="W63"/>
  <c r="U62"/>
  <c r="AA63"/>
  <c r="W64" l="1"/>
  <c r="X64"/>
  <c r="S64"/>
  <c r="AF64"/>
  <c r="P65"/>
  <c r="L65"/>
  <c r="J65"/>
  <c r="O65"/>
  <c r="I66"/>
  <c r="V65"/>
  <c r="AC65"/>
  <c r="AA65"/>
  <c r="Q64"/>
  <c r="R64"/>
  <c r="T64" s="1"/>
  <c r="U64" s="1"/>
  <c r="S65" l="1"/>
  <c r="AF65"/>
  <c r="L66"/>
  <c r="I67"/>
  <c r="J66"/>
  <c r="O66" s="1"/>
  <c r="P66"/>
  <c r="V66"/>
  <c r="W65"/>
  <c r="X65"/>
  <c r="Q65"/>
  <c r="R65"/>
  <c r="T65" s="1"/>
  <c r="U65" s="1"/>
  <c r="AC66" l="1"/>
  <c r="Q66"/>
  <c r="R66"/>
  <c r="T66" s="1"/>
  <c r="V67"/>
  <c r="L67"/>
  <c r="P67"/>
  <c r="J67"/>
  <c r="O67" s="1"/>
  <c r="I68"/>
  <c r="AC67"/>
  <c r="W66"/>
  <c r="X66"/>
  <c r="S66"/>
  <c r="AF66"/>
  <c r="AA66"/>
  <c r="AF67" l="1"/>
  <c r="S67"/>
  <c r="W67"/>
  <c r="X67"/>
  <c r="U66"/>
  <c r="L68"/>
  <c r="P68"/>
  <c r="V68"/>
  <c r="I69"/>
  <c r="J68"/>
  <c r="AA68" s="1"/>
  <c r="Q67"/>
  <c r="R67"/>
  <c r="T67" s="1"/>
  <c r="AA67"/>
  <c r="AC68" l="1"/>
  <c r="AC69"/>
  <c r="I70"/>
  <c r="V69"/>
  <c r="AA69"/>
  <c r="L69"/>
  <c r="P69"/>
  <c r="J69"/>
  <c r="O69" s="1"/>
  <c r="AF68"/>
  <c r="S68"/>
  <c r="U67"/>
  <c r="O68"/>
  <c r="W68"/>
  <c r="X68"/>
  <c r="R69" l="1"/>
  <c r="T69" s="1"/>
  <c r="Q69"/>
  <c r="I71"/>
  <c r="V70"/>
  <c r="L70"/>
  <c r="J70"/>
  <c r="AA70" s="1"/>
  <c r="P70"/>
  <c r="Q68"/>
  <c r="R68"/>
  <c r="T68" s="1"/>
  <c r="U68" s="1"/>
  <c r="S69"/>
  <c r="AF69"/>
  <c r="W69"/>
  <c r="X69"/>
  <c r="AF70" l="1"/>
  <c r="S70"/>
  <c r="I72"/>
  <c r="V71"/>
  <c r="L71"/>
  <c r="P71"/>
  <c r="J71"/>
  <c r="AC70"/>
  <c r="U69"/>
  <c r="W70"/>
  <c r="X70"/>
  <c r="O70"/>
  <c r="Q70" l="1"/>
  <c r="R70"/>
  <c r="T70" s="1"/>
  <c r="U70" s="1"/>
  <c r="AC71"/>
  <c r="S71"/>
  <c r="AF71"/>
  <c r="V72"/>
  <c r="P72"/>
  <c r="I73"/>
  <c r="J72"/>
  <c r="O72" s="1"/>
  <c r="L72"/>
  <c r="X71"/>
  <c r="W71"/>
  <c r="O71"/>
  <c r="AA71"/>
  <c r="AA72" l="1"/>
  <c r="Q72"/>
  <c r="R72"/>
  <c r="T72" s="1"/>
  <c r="X72"/>
  <c r="W72"/>
  <c r="S72"/>
  <c r="AF72"/>
  <c r="R71"/>
  <c r="T71" s="1"/>
  <c r="U71" s="1"/>
  <c r="Q71"/>
  <c r="P73"/>
  <c r="I74"/>
  <c r="J73"/>
  <c r="O73" s="1"/>
  <c r="V73"/>
  <c r="L73"/>
  <c r="AC73"/>
  <c r="AC72"/>
  <c r="R73" l="1"/>
  <c r="T73" s="1"/>
  <c r="U73" s="1"/>
  <c r="Q73"/>
  <c r="U72"/>
  <c r="AA73"/>
  <c r="X73"/>
  <c r="W73"/>
  <c r="J74"/>
  <c r="V74"/>
  <c r="L74"/>
  <c r="AA74"/>
  <c r="P74"/>
  <c r="I75"/>
  <c r="O74"/>
  <c r="AC74"/>
  <c r="AF73"/>
  <c r="S73"/>
  <c r="R74" l="1"/>
  <c r="T74" s="1"/>
  <c r="U74" s="1"/>
  <c r="Q74"/>
  <c r="AF74"/>
  <c r="S74"/>
  <c r="L75"/>
  <c r="P75"/>
  <c r="V75"/>
  <c r="J75"/>
  <c r="AA75" s="1"/>
  <c r="I76"/>
  <c r="O75"/>
  <c r="X74"/>
  <c r="W74"/>
  <c r="R75" l="1"/>
  <c r="T75" s="1"/>
  <c r="Q75"/>
  <c r="W75"/>
  <c r="X75"/>
  <c r="P76"/>
  <c r="AC76"/>
  <c r="J76"/>
  <c r="V76"/>
  <c r="L76"/>
  <c r="I77"/>
  <c r="AA76"/>
  <c r="AC75"/>
  <c r="S75"/>
  <c r="AF75"/>
  <c r="U75" l="1"/>
  <c r="P77"/>
  <c r="J77"/>
  <c r="AA77" s="1"/>
  <c r="V77"/>
  <c r="I78"/>
  <c r="L77"/>
  <c r="O77"/>
  <c r="AC77"/>
  <c r="AF76"/>
  <c r="S76"/>
  <c r="W76"/>
  <c r="X76"/>
  <c r="O76"/>
  <c r="J78" l="1"/>
  <c r="AC78" s="1"/>
  <c r="V78"/>
  <c r="L78"/>
  <c r="O78"/>
  <c r="P78"/>
  <c r="I79"/>
  <c r="Q76"/>
  <c r="R76"/>
  <c r="T76" s="1"/>
  <c r="U76" s="1"/>
  <c r="Q77"/>
  <c r="R77"/>
  <c r="T77" s="1"/>
  <c r="U77" s="1"/>
  <c r="S77"/>
  <c r="AF77"/>
  <c r="W77"/>
  <c r="X77"/>
  <c r="AA78" l="1"/>
  <c r="W78"/>
  <c r="X78"/>
  <c r="J79"/>
  <c r="O79" s="1"/>
  <c r="I80"/>
  <c r="P79"/>
  <c r="V79"/>
  <c r="AC79"/>
  <c r="L79"/>
  <c r="AA79"/>
  <c r="R78"/>
  <c r="T78" s="1"/>
  <c r="Q78"/>
  <c r="AF78"/>
  <c r="S78"/>
  <c r="U78" l="1"/>
  <c r="Q79"/>
  <c r="R79"/>
  <c r="T79" s="1"/>
  <c r="U79" s="1"/>
  <c r="X79"/>
  <c r="W79"/>
  <c r="AF79"/>
  <c r="S79"/>
  <c r="L80"/>
  <c r="P80"/>
  <c r="I81"/>
  <c r="V80"/>
  <c r="J80"/>
  <c r="O80" s="1"/>
  <c r="AA80"/>
  <c r="L81" l="1"/>
  <c r="AC81"/>
  <c r="J81"/>
  <c r="O81" s="1"/>
  <c r="P81"/>
  <c r="V81"/>
  <c r="I82"/>
  <c r="AA81"/>
  <c r="X80"/>
  <c r="W80"/>
  <c r="R80"/>
  <c r="Q80"/>
  <c r="AF80"/>
  <c r="S80"/>
  <c r="AC80"/>
  <c r="X81" l="1"/>
  <c r="W81"/>
  <c r="J82"/>
  <c r="O82" s="1"/>
  <c r="L82"/>
  <c r="P82"/>
  <c r="AC82"/>
  <c r="I83"/>
  <c r="V82"/>
  <c r="S81"/>
  <c r="AF81"/>
  <c r="Q81"/>
  <c r="R81"/>
  <c r="T81" s="1"/>
  <c r="T80"/>
  <c r="U80" s="1"/>
  <c r="U81" l="1"/>
  <c r="AA82"/>
  <c r="R82"/>
  <c r="T82" s="1"/>
  <c r="Q82"/>
  <c r="V83"/>
  <c r="L83"/>
  <c r="P83"/>
  <c r="J83"/>
  <c r="AC83" s="1"/>
  <c r="I84"/>
  <c r="AF82"/>
  <c r="S82"/>
  <c r="W82"/>
  <c r="X82"/>
  <c r="O83" l="1"/>
  <c r="J84"/>
  <c r="AA84" s="1"/>
  <c r="P84"/>
  <c r="L84"/>
  <c r="I85"/>
  <c r="V84"/>
  <c r="R83"/>
  <c r="T83" s="1"/>
  <c r="U83" s="1"/>
  <c r="Q83"/>
  <c r="AF83"/>
  <c r="S83"/>
  <c r="U82"/>
  <c r="X83"/>
  <c r="W83"/>
  <c r="AA83"/>
  <c r="O84" l="1"/>
  <c r="Q84" s="1"/>
  <c r="AC84"/>
  <c r="X84"/>
  <c r="W84"/>
  <c r="AF84"/>
  <c r="S84"/>
  <c r="P85"/>
  <c r="V85"/>
  <c r="L85"/>
  <c r="I86"/>
  <c r="J85"/>
  <c r="AA85" s="1"/>
  <c r="R84" l="1"/>
  <c r="T84" s="1"/>
  <c r="U84" s="1"/>
  <c r="AF85"/>
  <c r="S85"/>
  <c r="O85"/>
  <c r="L86"/>
  <c r="J86"/>
  <c r="O86" s="1"/>
  <c r="P86"/>
  <c r="V86"/>
  <c r="I87"/>
  <c r="AC86"/>
  <c r="X85"/>
  <c r="W85"/>
  <c r="AC85"/>
  <c r="AA86" l="1"/>
  <c r="S86"/>
  <c r="AF86"/>
  <c r="R86"/>
  <c r="T86" s="1"/>
  <c r="Q86"/>
  <c r="X86"/>
  <c r="W86"/>
  <c r="R85"/>
  <c r="Q85"/>
  <c r="V87"/>
  <c r="P87"/>
  <c r="J87"/>
  <c r="I88"/>
  <c r="L87"/>
  <c r="O87"/>
  <c r="U86" l="1"/>
  <c r="R87"/>
  <c r="T87" s="1"/>
  <c r="Q87"/>
  <c r="S87"/>
  <c r="AF87"/>
  <c r="X87"/>
  <c r="W87"/>
  <c r="AC87"/>
  <c r="V88"/>
  <c r="I89"/>
  <c r="J88"/>
  <c r="O88" s="1"/>
  <c r="L88"/>
  <c r="P88"/>
  <c r="AA88"/>
  <c r="AA87"/>
  <c r="T85"/>
  <c r="U85" s="1"/>
  <c r="Q88" l="1"/>
  <c r="R88"/>
  <c r="T88" s="1"/>
  <c r="U88" s="1"/>
  <c r="P89"/>
  <c r="I90"/>
  <c r="J89"/>
  <c r="V89"/>
  <c r="L89"/>
  <c r="O89"/>
  <c r="U87"/>
  <c r="AF88"/>
  <c r="S88"/>
  <c r="X88"/>
  <c r="W88"/>
  <c r="AC88"/>
  <c r="Q89" l="1"/>
  <c r="R89"/>
  <c r="T89" s="1"/>
  <c r="U89" s="1"/>
  <c r="S89"/>
  <c r="AF89"/>
  <c r="AA89"/>
  <c r="W89"/>
  <c r="X89"/>
  <c r="P90"/>
  <c r="L90"/>
  <c r="J90"/>
  <c r="AC90" s="1"/>
  <c r="V90"/>
  <c r="I91"/>
  <c r="AC89"/>
  <c r="AF90" l="1"/>
  <c r="S90"/>
  <c r="O90"/>
  <c r="W90"/>
  <c r="X90"/>
  <c r="L91"/>
  <c r="P91"/>
  <c r="J91"/>
  <c r="AA91" s="1"/>
  <c r="I92"/>
  <c r="V91"/>
  <c r="O91"/>
  <c r="AA90"/>
  <c r="AC91" l="1"/>
  <c r="Q91"/>
  <c r="R91"/>
  <c r="T91" s="1"/>
  <c r="U91" s="1"/>
  <c r="S91"/>
  <c r="AF91"/>
  <c r="I93"/>
  <c r="P92"/>
  <c r="V92"/>
  <c r="J92"/>
  <c r="AC92" s="1"/>
  <c r="L92"/>
  <c r="R90"/>
  <c r="T90" s="1"/>
  <c r="U90" s="1"/>
  <c r="Q90"/>
  <c r="W91"/>
  <c r="X91"/>
  <c r="W92" l="1"/>
  <c r="X92"/>
  <c r="L93"/>
  <c r="V93"/>
  <c r="I94"/>
  <c r="O93"/>
  <c r="J93"/>
  <c r="AC93" s="1"/>
  <c r="P93"/>
  <c r="AF92"/>
  <c r="S92"/>
  <c r="AA92"/>
  <c r="O92"/>
  <c r="S93" l="1"/>
  <c r="AF93"/>
  <c r="V94"/>
  <c r="J94"/>
  <c r="I95"/>
  <c r="O94"/>
  <c r="P94"/>
  <c r="L94"/>
  <c r="AA94"/>
  <c r="AA93"/>
  <c r="Q92"/>
  <c r="R92"/>
  <c r="T92" s="1"/>
  <c r="U92" s="1"/>
  <c r="Q93"/>
  <c r="R93"/>
  <c r="T93" s="1"/>
  <c r="U93" s="1"/>
  <c r="W93"/>
  <c r="X93"/>
  <c r="AF94" l="1"/>
  <c r="S94"/>
  <c r="I96"/>
  <c r="L95"/>
  <c r="V95"/>
  <c r="P95"/>
  <c r="J95"/>
  <c r="O95"/>
  <c r="AC95"/>
  <c r="AA95"/>
  <c r="Q94"/>
  <c r="R94"/>
  <c r="T94" s="1"/>
  <c r="U94" s="1"/>
  <c r="X94"/>
  <c r="W94"/>
  <c r="AC94"/>
  <c r="X95" l="1"/>
  <c r="W95"/>
  <c r="AF95"/>
  <c r="S95"/>
  <c r="L96"/>
  <c r="V96"/>
  <c r="I97"/>
  <c r="J96"/>
  <c r="AC96" s="1"/>
  <c r="P96"/>
  <c r="R95"/>
  <c r="T95" s="1"/>
  <c r="U95" s="1"/>
  <c r="Q95"/>
  <c r="O96" l="1"/>
  <c r="X96"/>
  <c r="W96"/>
  <c r="AA96"/>
  <c r="AF96"/>
  <c r="S96"/>
  <c r="R96"/>
  <c r="T96" s="1"/>
  <c r="U96" s="1"/>
  <c r="Q96"/>
  <c r="P97"/>
  <c r="L97"/>
  <c r="I98"/>
  <c r="V97"/>
  <c r="J97"/>
  <c r="AF97" l="1"/>
  <c r="S97"/>
  <c r="J98"/>
  <c r="O98" s="1"/>
  <c r="P98"/>
  <c r="V98"/>
  <c r="AA98"/>
  <c r="L98"/>
  <c r="I99"/>
  <c r="O97"/>
  <c r="AC97"/>
  <c r="W97"/>
  <c r="X97"/>
  <c r="AA97"/>
  <c r="AC98" l="1"/>
  <c r="Q98"/>
  <c r="R98"/>
  <c r="T98" s="1"/>
  <c r="U98" s="1"/>
  <c r="W98"/>
  <c r="X98"/>
  <c r="R97"/>
  <c r="T97" s="1"/>
  <c r="U97" s="1"/>
  <c r="Q97"/>
  <c r="S98"/>
  <c r="AF98"/>
  <c r="I100"/>
  <c r="V99"/>
  <c r="L99"/>
  <c r="P99"/>
  <c r="J99"/>
  <c r="S99" l="1"/>
  <c r="AF99"/>
  <c r="W99"/>
  <c r="X99"/>
  <c r="L100"/>
  <c r="I101"/>
  <c r="V100"/>
  <c r="P100"/>
  <c r="J100"/>
  <c r="AA99"/>
  <c r="O99"/>
  <c r="AC99"/>
  <c r="Q99" l="1"/>
  <c r="R99"/>
  <c r="T99" s="1"/>
  <c r="U99" s="1"/>
  <c r="AF100"/>
  <c r="S100"/>
  <c r="V101"/>
  <c r="L101"/>
  <c r="J101"/>
  <c r="P101"/>
  <c r="I102"/>
  <c r="AC101"/>
  <c r="O101"/>
  <c r="O100"/>
  <c r="X100"/>
  <c r="W100"/>
  <c r="AC100"/>
  <c r="AA100"/>
  <c r="R101" l="1"/>
  <c r="T101" s="1"/>
  <c r="U101" s="1"/>
  <c r="Q101"/>
  <c r="S101"/>
  <c r="AF101"/>
  <c r="Q100"/>
  <c r="R100"/>
  <c r="T100" s="1"/>
  <c r="U100" s="1"/>
  <c r="L102"/>
  <c r="I103"/>
  <c r="V102"/>
  <c r="P102"/>
  <c r="J102"/>
  <c r="AC102" s="1"/>
  <c r="AA102"/>
  <c r="O102"/>
  <c r="X101"/>
  <c r="W101"/>
  <c r="AA101"/>
  <c r="X102" l="1"/>
  <c r="W102"/>
  <c r="Q102"/>
  <c r="R102"/>
  <c r="T102" s="1"/>
  <c r="S102"/>
  <c r="AF102"/>
  <c r="J103"/>
  <c r="AA103" s="1"/>
  <c r="V103"/>
  <c r="L103"/>
  <c r="I104"/>
  <c r="P103"/>
  <c r="O103" l="1"/>
  <c r="Q103"/>
  <c r="R103"/>
  <c r="T103" s="1"/>
  <c r="U103" s="1"/>
  <c r="I105"/>
  <c r="L104"/>
  <c r="V104"/>
  <c r="J104"/>
  <c r="AC104" s="1"/>
  <c r="P104"/>
  <c r="O104"/>
  <c r="AC103"/>
  <c r="AF103"/>
  <c r="S103"/>
  <c r="X103"/>
  <c r="W103"/>
  <c r="U102"/>
  <c r="R104" l="1"/>
  <c r="Q104"/>
  <c r="T104" s="1"/>
  <c r="U104" s="1"/>
  <c r="X104"/>
  <c r="W104"/>
  <c r="I106"/>
  <c r="J105"/>
  <c r="V105"/>
  <c r="P105"/>
  <c r="L105"/>
  <c r="AC105"/>
  <c r="S104"/>
  <c r="AF104"/>
  <c r="AA104"/>
  <c r="AA105" l="1"/>
  <c r="AF105"/>
  <c r="S105"/>
  <c r="J106"/>
  <c r="V106"/>
  <c r="I107"/>
  <c r="L106"/>
  <c r="O106"/>
  <c r="P106"/>
  <c r="AC106"/>
  <c r="AA106"/>
  <c r="W105"/>
  <c r="X105"/>
  <c r="O105"/>
  <c r="W106" l="1"/>
  <c r="X106"/>
  <c r="R105"/>
  <c r="T105" s="1"/>
  <c r="U105" s="1"/>
  <c r="Q105"/>
  <c r="I108"/>
  <c r="V107"/>
  <c r="J107"/>
  <c r="P107"/>
  <c r="L107"/>
  <c r="AA107"/>
  <c r="AC107"/>
  <c r="R106"/>
  <c r="T106" s="1"/>
  <c r="Q106"/>
  <c r="S106"/>
  <c r="AF106"/>
  <c r="L108" l="1"/>
  <c r="J108"/>
  <c r="P108"/>
  <c r="I109"/>
  <c r="V108"/>
  <c r="AC108"/>
  <c r="X107"/>
  <c r="W107"/>
  <c r="O107"/>
  <c r="AF107"/>
  <c r="S107"/>
  <c r="U106"/>
  <c r="X108" l="1"/>
  <c r="W108"/>
  <c r="AF108"/>
  <c r="S108"/>
  <c r="R107"/>
  <c r="T107" s="1"/>
  <c r="U107" s="1"/>
  <c r="Q107"/>
  <c r="AA108"/>
  <c r="I110"/>
  <c r="P109"/>
  <c r="L109"/>
  <c r="J109"/>
  <c r="AC109" s="1"/>
  <c r="V109"/>
  <c r="O109"/>
  <c r="O108"/>
  <c r="AA109" l="1"/>
  <c r="R109"/>
  <c r="T109" s="1"/>
  <c r="Q109"/>
  <c r="S109"/>
  <c r="AF109"/>
  <c r="Q108"/>
  <c r="R108"/>
  <c r="T108" s="1"/>
  <c r="U108" s="1"/>
  <c r="W109"/>
  <c r="X109"/>
  <c r="L110"/>
  <c r="I111"/>
  <c r="P110"/>
  <c r="V110"/>
  <c r="J110"/>
  <c r="W110" l="1"/>
  <c r="X110"/>
  <c r="U109"/>
  <c r="AA110"/>
  <c r="AF110"/>
  <c r="S110"/>
  <c r="I112"/>
  <c r="P111"/>
  <c r="J111"/>
  <c r="AC111" s="1"/>
  <c r="L111"/>
  <c r="V111"/>
  <c r="AA111"/>
  <c r="O110"/>
  <c r="AC110"/>
  <c r="P112" l="1"/>
  <c r="V112"/>
  <c r="I113"/>
  <c r="J112"/>
  <c r="AC112" s="1"/>
  <c r="L112"/>
  <c r="O111"/>
  <c r="AF111"/>
  <c r="S111"/>
  <c r="Q110"/>
  <c r="R110"/>
  <c r="T110" s="1"/>
  <c r="U110" s="1"/>
  <c r="W111"/>
  <c r="X111"/>
  <c r="P113" l="1"/>
  <c r="O113"/>
  <c r="I114"/>
  <c r="J113"/>
  <c r="AC113" s="1"/>
  <c r="L113"/>
  <c r="V113"/>
  <c r="AA113"/>
  <c r="AF112"/>
  <c r="S112"/>
  <c r="AA112"/>
  <c r="O112"/>
  <c r="R111"/>
  <c r="T111" s="1"/>
  <c r="U111" s="1"/>
  <c r="Q111"/>
  <c r="W112"/>
  <c r="X112"/>
  <c r="W113" l="1"/>
  <c r="X113"/>
  <c r="Q113"/>
  <c r="R113"/>
  <c r="T113" s="1"/>
  <c r="U113" s="1"/>
  <c r="I115"/>
  <c r="J114"/>
  <c r="O114" s="1"/>
  <c r="V114"/>
  <c r="P114"/>
  <c r="L114"/>
  <c r="AC114"/>
  <c r="R112"/>
  <c r="T112" s="1"/>
  <c r="U112" s="1"/>
  <c r="Q112"/>
  <c r="S113"/>
  <c r="AF113"/>
  <c r="O115" l="1"/>
  <c r="I116"/>
  <c r="L115"/>
  <c r="J115"/>
  <c r="P115"/>
  <c r="V115"/>
  <c r="AF114"/>
  <c r="S114"/>
  <c r="X114"/>
  <c r="W114"/>
  <c r="AA114"/>
  <c r="Q114"/>
  <c r="R114"/>
  <c r="T114" s="1"/>
  <c r="U114" s="1"/>
  <c r="Q115" l="1"/>
  <c r="R115"/>
  <c r="T115" s="1"/>
  <c r="U115" s="1"/>
  <c r="S115"/>
  <c r="AF115"/>
  <c r="AA115"/>
  <c r="X115"/>
  <c r="W115"/>
  <c r="L116"/>
  <c r="P116"/>
  <c r="J116"/>
  <c r="O116" s="1"/>
  <c r="V116"/>
  <c r="I117"/>
  <c r="AC116"/>
  <c r="AC115"/>
  <c r="AA116" l="1"/>
  <c r="AF116"/>
  <c r="S116"/>
  <c r="W116"/>
  <c r="X116"/>
  <c r="Q116"/>
  <c r="R116"/>
  <c r="T116" s="1"/>
  <c r="U116" s="1"/>
  <c r="I118"/>
  <c r="J117"/>
  <c r="AA117" s="1"/>
  <c r="P117"/>
  <c r="L117"/>
  <c r="V117"/>
  <c r="O117" l="1"/>
  <c r="AC117"/>
  <c r="W117"/>
  <c r="X117"/>
  <c r="AF117"/>
  <c r="S117"/>
  <c r="L118"/>
  <c r="V118"/>
  <c r="J118"/>
  <c r="I119"/>
  <c r="P118"/>
  <c r="AF118" l="1"/>
  <c r="S118"/>
  <c r="Q117"/>
  <c r="R117"/>
  <c r="T117" s="1"/>
  <c r="U117" s="1"/>
  <c r="O118"/>
  <c r="AA118"/>
  <c r="I120"/>
  <c r="V119"/>
  <c r="J119"/>
  <c r="AA119" s="1"/>
  <c r="L119"/>
  <c r="P119"/>
  <c r="X118"/>
  <c r="W118"/>
  <c r="AC118"/>
  <c r="S119" l="1"/>
  <c r="AF119"/>
  <c r="Q118"/>
  <c r="R118"/>
  <c r="T118" s="1"/>
  <c r="U118" s="1"/>
  <c r="O119"/>
  <c r="L120"/>
  <c r="I121"/>
  <c r="J120"/>
  <c r="O120" s="1"/>
  <c r="P120"/>
  <c r="V120"/>
  <c r="AA120"/>
  <c r="X119"/>
  <c r="W119"/>
  <c r="AC119"/>
  <c r="AC120" l="1"/>
  <c r="R120"/>
  <c r="T120" s="1"/>
  <c r="Q120"/>
  <c r="Q119"/>
  <c r="R119"/>
  <c r="T119" s="1"/>
  <c r="U119" s="1"/>
  <c r="X120"/>
  <c r="W120"/>
  <c r="V121"/>
  <c r="P121"/>
  <c r="J121"/>
  <c r="AC121" s="1"/>
  <c r="L121"/>
  <c r="O121"/>
  <c r="I122"/>
  <c r="AF120"/>
  <c r="S120"/>
  <c r="AA121" l="1"/>
  <c r="V122"/>
  <c r="P122"/>
  <c r="L122"/>
  <c r="I123"/>
  <c r="J122"/>
  <c r="AC122" s="1"/>
  <c r="AF121"/>
  <c r="S121"/>
  <c r="U120"/>
  <c r="X121"/>
  <c r="W121"/>
  <c r="Q121"/>
  <c r="R121"/>
  <c r="AA122" l="1"/>
  <c r="O122"/>
  <c r="S122"/>
  <c r="AF122"/>
  <c r="X122"/>
  <c r="W122"/>
  <c r="T121"/>
  <c r="U121" s="1"/>
  <c r="I124"/>
  <c r="P123"/>
  <c r="J123"/>
  <c r="L123"/>
  <c r="V123"/>
  <c r="O123"/>
  <c r="R122" l="1"/>
  <c r="T122" s="1"/>
  <c r="U122" s="1"/>
  <c r="Q122"/>
  <c r="Q123"/>
  <c r="R123"/>
  <c r="T123" s="1"/>
  <c r="S123"/>
  <c r="AF123"/>
  <c r="I125"/>
  <c r="L124"/>
  <c r="V124"/>
  <c r="P124"/>
  <c r="J124"/>
  <c r="AA124"/>
  <c r="O124"/>
  <c r="AA123"/>
  <c r="X123"/>
  <c r="W123"/>
  <c r="AC123"/>
  <c r="Q124" l="1"/>
  <c r="R124"/>
  <c r="T124" s="1"/>
  <c r="U124" s="1"/>
  <c r="X124"/>
  <c r="W124"/>
  <c r="L125"/>
  <c r="P125"/>
  <c r="V125"/>
  <c r="I126"/>
  <c r="J125"/>
  <c r="AF124"/>
  <c r="S124"/>
  <c r="AC124"/>
  <c r="U123"/>
  <c r="I127" l="1"/>
  <c r="J126"/>
  <c r="V126"/>
  <c r="L126"/>
  <c r="P126"/>
  <c r="AA126"/>
  <c r="AC125"/>
  <c r="AF125"/>
  <c r="S125"/>
  <c r="X125"/>
  <c r="W125"/>
  <c r="AA125"/>
  <c r="O125"/>
  <c r="V127" l="1"/>
  <c r="J127"/>
  <c r="AA127" s="1"/>
  <c r="I128"/>
  <c r="L127"/>
  <c r="P127"/>
  <c r="R125"/>
  <c r="T125" s="1"/>
  <c r="U125" s="1"/>
  <c r="Q125"/>
  <c r="AC126"/>
  <c r="AF126"/>
  <c r="S126"/>
  <c r="W126"/>
  <c r="X126"/>
  <c r="O126"/>
  <c r="W127" l="1"/>
  <c r="X127"/>
  <c r="AF127"/>
  <c r="S127"/>
  <c r="L128"/>
  <c r="O128"/>
  <c r="V128"/>
  <c r="J128"/>
  <c r="I129"/>
  <c r="P128"/>
  <c r="AC128"/>
  <c r="AA128"/>
  <c r="R126"/>
  <c r="Q126"/>
  <c r="O127"/>
  <c r="AC127"/>
  <c r="T126" l="1"/>
  <c r="U126" s="1"/>
  <c r="Q127"/>
  <c r="R127"/>
  <c r="T127" s="1"/>
  <c r="U127" s="1"/>
  <c r="X128"/>
  <c r="W128"/>
  <c r="J129"/>
  <c r="O129" s="1"/>
  <c r="I130"/>
  <c r="L129"/>
  <c r="V129"/>
  <c r="P129"/>
  <c r="R128"/>
  <c r="T128" s="1"/>
  <c r="U128" s="1"/>
  <c r="Q128"/>
  <c r="S128"/>
  <c r="AF128"/>
  <c r="Q129" l="1"/>
  <c r="R129"/>
  <c r="T129" s="1"/>
  <c r="U129" s="1"/>
  <c r="V130"/>
  <c r="P130"/>
  <c r="L130"/>
  <c r="AA130"/>
  <c r="J130"/>
  <c r="I131"/>
  <c r="AC130"/>
  <c r="AF129"/>
  <c r="S129"/>
  <c r="W129"/>
  <c r="X129"/>
  <c r="AA129"/>
  <c r="AC129"/>
  <c r="O130" l="1"/>
  <c r="S130"/>
  <c r="AF130"/>
  <c r="W130"/>
  <c r="X130"/>
  <c r="J131"/>
  <c r="AC131" s="1"/>
  <c r="L131"/>
  <c r="V131"/>
  <c r="I132"/>
  <c r="P131"/>
  <c r="Q130" l="1"/>
  <c r="R130"/>
  <c r="T130" s="1"/>
  <c r="U130" s="1"/>
  <c r="O131"/>
  <c r="X131"/>
  <c r="W131"/>
  <c r="AF131"/>
  <c r="S131"/>
  <c r="L132"/>
  <c r="I133"/>
  <c r="V132"/>
  <c r="P132"/>
  <c r="J132"/>
  <c r="O132"/>
  <c r="AA132"/>
  <c r="AA131"/>
  <c r="X132" l="1"/>
  <c r="W132"/>
  <c r="Q132"/>
  <c r="R132"/>
  <c r="T132" s="1"/>
  <c r="V133"/>
  <c r="J133"/>
  <c r="L133"/>
  <c r="P133"/>
  <c r="I134"/>
  <c r="AC133"/>
  <c r="R131"/>
  <c r="T131" s="1"/>
  <c r="U131" s="1"/>
  <c r="Q131"/>
  <c r="AC132"/>
  <c r="S132"/>
  <c r="AF132"/>
  <c r="U132" l="1"/>
  <c r="P134"/>
  <c r="J134"/>
  <c r="O134" s="1"/>
  <c r="L134"/>
  <c r="V134"/>
  <c r="I135"/>
  <c r="AA134"/>
  <c r="X133"/>
  <c r="W133"/>
  <c r="O133"/>
  <c r="AF133"/>
  <c r="S133"/>
  <c r="AA133"/>
  <c r="P135" l="1"/>
  <c r="J135"/>
  <c r="L135"/>
  <c r="I136"/>
  <c r="V135"/>
  <c r="AC134"/>
  <c r="S134"/>
  <c r="AF134"/>
  <c r="W134"/>
  <c r="X134"/>
  <c r="R133"/>
  <c r="T133" s="1"/>
  <c r="U133" s="1"/>
  <c r="Q133"/>
  <c r="Q134"/>
  <c r="R134"/>
  <c r="T134" s="1"/>
  <c r="P136" l="1"/>
  <c r="I137"/>
  <c r="J136"/>
  <c r="O136" s="1"/>
  <c r="L136"/>
  <c r="V136"/>
  <c r="U134"/>
  <c r="X135"/>
  <c r="W135"/>
  <c r="S135"/>
  <c r="AF135"/>
  <c r="AC135"/>
  <c r="O135"/>
  <c r="AA135"/>
  <c r="R136" l="1"/>
  <c r="T136" s="1"/>
  <c r="U136" s="1"/>
  <c r="Q136"/>
  <c r="AF136"/>
  <c r="S136"/>
  <c r="R135"/>
  <c r="T135" s="1"/>
  <c r="U135" s="1"/>
  <c r="Q135"/>
  <c r="AC136"/>
  <c r="AA136"/>
  <c r="W136"/>
  <c r="X136"/>
  <c r="P137"/>
  <c r="I138"/>
  <c r="V137"/>
  <c r="L137"/>
  <c r="J137"/>
  <c r="AC137" s="1"/>
  <c r="O137"/>
  <c r="X137" l="1"/>
  <c r="W137"/>
  <c r="Q137"/>
  <c r="R137"/>
  <c r="T137" s="1"/>
  <c r="AF137"/>
  <c r="S137"/>
  <c r="L138"/>
  <c r="I139"/>
  <c r="V138"/>
  <c r="P138"/>
  <c r="J138"/>
  <c r="O138" s="1"/>
  <c r="AA137"/>
  <c r="AA138" l="1"/>
  <c r="AC138"/>
  <c r="R138"/>
  <c r="T138" s="1"/>
  <c r="Q138"/>
  <c r="X138"/>
  <c r="W138"/>
  <c r="AF138"/>
  <c r="S138"/>
  <c r="L139"/>
  <c r="J139"/>
  <c r="AA139" s="1"/>
  <c r="V139"/>
  <c r="I140"/>
  <c r="P139"/>
  <c r="AC139"/>
  <c r="U137"/>
  <c r="O139" l="1"/>
  <c r="R139" s="1"/>
  <c r="T139" s="1"/>
  <c r="U139" s="1"/>
  <c r="W139"/>
  <c r="X139"/>
  <c r="U138"/>
  <c r="P140"/>
  <c r="I141"/>
  <c r="L140"/>
  <c r="V140"/>
  <c r="J140"/>
  <c r="AC140" s="1"/>
  <c r="AF139"/>
  <c r="S139"/>
  <c r="Q139" l="1"/>
  <c r="X140"/>
  <c r="W140"/>
  <c r="I142"/>
  <c r="V141"/>
  <c r="P141"/>
  <c r="AC141"/>
  <c r="AA141"/>
  <c r="J141"/>
  <c r="L141"/>
  <c r="O140"/>
  <c r="S140"/>
  <c r="AF140"/>
  <c r="AA140"/>
  <c r="Q140" l="1"/>
  <c r="R140"/>
  <c r="T140" s="1"/>
  <c r="U140" s="1"/>
  <c r="AF141"/>
  <c r="S141"/>
  <c r="J142"/>
  <c r="I143"/>
  <c r="V142"/>
  <c r="P142"/>
  <c r="L142"/>
  <c r="AC142"/>
  <c r="AA142"/>
  <c r="O142"/>
  <c r="X141"/>
  <c r="W141"/>
  <c r="O141"/>
  <c r="L143" l="1"/>
  <c r="V143"/>
  <c r="J143"/>
  <c r="AC143" s="1"/>
  <c r="I144"/>
  <c r="P143"/>
  <c r="S142"/>
  <c r="AF142"/>
  <c r="R141"/>
  <c r="T141" s="1"/>
  <c r="U141" s="1"/>
  <c r="Q141"/>
  <c r="X142"/>
  <c r="W142"/>
  <c r="Q142"/>
  <c r="R142"/>
  <c r="T142" s="1"/>
  <c r="U142" s="1"/>
  <c r="AA143" l="1"/>
  <c r="L144"/>
  <c r="P144"/>
  <c r="V144"/>
  <c r="J144"/>
  <c r="I145"/>
  <c r="AA144"/>
  <c r="O144"/>
  <c r="AC144"/>
  <c r="AF143"/>
  <c r="S143"/>
  <c r="X143"/>
  <c r="W143"/>
  <c r="O143"/>
  <c r="Q143" l="1"/>
  <c r="R143"/>
  <c r="T143" s="1"/>
  <c r="U143" s="1"/>
  <c r="V145"/>
  <c r="I146"/>
  <c r="J145"/>
  <c r="AC145" s="1"/>
  <c r="P145"/>
  <c r="L145"/>
  <c r="AA145"/>
  <c r="R144"/>
  <c r="T144" s="1"/>
  <c r="Q144"/>
  <c r="X144"/>
  <c r="W144"/>
  <c r="S144"/>
  <c r="AF144"/>
  <c r="U144" l="1"/>
  <c r="V146"/>
  <c r="P146"/>
  <c r="J146"/>
  <c r="L146"/>
  <c r="I147"/>
  <c r="O146"/>
  <c r="AF145"/>
  <c r="S145"/>
  <c r="X145"/>
  <c r="W145"/>
  <c r="O145"/>
  <c r="J147" l="1"/>
  <c r="O147" s="1"/>
  <c r="P147"/>
  <c r="L147"/>
  <c r="I148"/>
  <c r="V147"/>
  <c r="Q146"/>
  <c r="R146"/>
  <c r="T146" s="1"/>
  <c r="X146"/>
  <c r="W146"/>
  <c r="AC146"/>
  <c r="S146"/>
  <c r="AF146"/>
  <c r="R145"/>
  <c r="T145" s="1"/>
  <c r="U145" s="1"/>
  <c r="Q145"/>
  <c r="AA146"/>
  <c r="Q147" l="1"/>
  <c r="R147"/>
  <c r="T147" s="1"/>
  <c r="U147" s="1"/>
  <c r="V148"/>
  <c r="J148"/>
  <c r="AA148" s="1"/>
  <c r="L148"/>
  <c r="I149"/>
  <c r="P148"/>
  <c r="AC148"/>
  <c r="O148"/>
  <c r="X147"/>
  <c r="W147"/>
  <c r="U146"/>
  <c r="AC147"/>
  <c r="S147"/>
  <c r="AF147"/>
  <c r="AA147"/>
  <c r="Q148" l="1"/>
  <c r="R148"/>
  <c r="T148" s="1"/>
  <c r="U148" s="1"/>
  <c r="W148"/>
  <c r="X148"/>
  <c r="L149"/>
  <c r="J149"/>
  <c r="V149"/>
  <c r="P149"/>
  <c r="I150"/>
  <c r="S148"/>
  <c r="AF148"/>
  <c r="L150" l="1"/>
  <c r="J150"/>
  <c r="V150"/>
  <c r="I151"/>
  <c r="P150"/>
  <c r="AA150"/>
  <c r="S149"/>
  <c r="AF149"/>
  <c r="AA149"/>
  <c r="W149"/>
  <c r="X149"/>
  <c r="AC149"/>
  <c r="O149"/>
  <c r="S150" l="1"/>
  <c r="AF150"/>
  <c r="Q149"/>
  <c r="R149"/>
  <c r="T149" s="1"/>
  <c r="U149" s="1"/>
  <c r="W150"/>
  <c r="X150"/>
  <c r="J151"/>
  <c r="AA151"/>
  <c r="I152"/>
  <c r="L151"/>
  <c r="V151"/>
  <c r="P151"/>
  <c r="O151"/>
  <c r="AC151"/>
  <c r="O150"/>
  <c r="AC150"/>
  <c r="Q151" l="1"/>
  <c r="R151"/>
  <c r="T151" s="1"/>
  <c r="I153"/>
  <c r="V152"/>
  <c r="L152"/>
  <c r="J152"/>
  <c r="AC152" s="1"/>
  <c r="P152"/>
  <c r="R150"/>
  <c r="T150" s="1"/>
  <c r="U150" s="1"/>
  <c r="Q150"/>
  <c r="W151"/>
  <c r="X151"/>
  <c r="S151"/>
  <c r="AF151"/>
  <c r="V153" l="1"/>
  <c r="J153"/>
  <c r="P153"/>
  <c r="L153"/>
  <c r="I154"/>
  <c r="AC153"/>
  <c r="W152"/>
  <c r="X152"/>
  <c r="U151"/>
  <c r="AA152"/>
  <c r="O152"/>
  <c r="AF152"/>
  <c r="S152"/>
  <c r="S153" l="1"/>
  <c r="AF153"/>
  <c r="R152"/>
  <c r="T152" s="1"/>
  <c r="U152" s="1"/>
  <c r="Q152"/>
  <c r="L154"/>
  <c r="J154"/>
  <c r="V154"/>
  <c r="P154"/>
  <c r="I155"/>
  <c r="O154"/>
  <c r="X153"/>
  <c r="W153"/>
  <c r="AA153"/>
  <c r="O153"/>
  <c r="AF154" l="1"/>
  <c r="S154"/>
  <c r="X154"/>
  <c r="W154"/>
  <c r="P155"/>
  <c r="V155"/>
  <c r="I156"/>
  <c r="L155"/>
  <c r="J155"/>
  <c r="AC155" s="1"/>
  <c r="AC154"/>
  <c r="R154"/>
  <c r="T154" s="1"/>
  <c r="U154" s="1"/>
  <c r="Q154"/>
  <c r="Q153"/>
  <c r="R153"/>
  <c r="T153" s="1"/>
  <c r="U153" s="1"/>
  <c r="AA154"/>
  <c r="W155" l="1"/>
  <c r="X155"/>
  <c r="V156"/>
  <c r="J156"/>
  <c r="AA156" s="1"/>
  <c r="P156"/>
  <c r="L156"/>
  <c r="I157"/>
  <c r="O156"/>
  <c r="AC156"/>
  <c r="S155"/>
  <c r="AF155"/>
  <c r="O155"/>
  <c r="AA155"/>
  <c r="X156" l="1"/>
  <c r="W156"/>
  <c r="R155"/>
  <c r="T155" s="1"/>
  <c r="U155" s="1"/>
  <c r="Q155"/>
  <c r="L157"/>
  <c r="AA157"/>
  <c r="I158"/>
  <c r="P157"/>
  <c r="V157"/>
  <c r="J157"/>
  <c r="O157" s="1"/>
  <c r="Q156"/>
  <c r="R156"/>
  <c r="T156" s="1"/>
  <c r="U156" s="1"/>
  <c r="S156"/>
  <c r="AF156"/>
  <c r="AC157" l="1"/>
  <c r="R157"/>
  <c r="T157" s="1"/>
  <c r="Q157"/>
  <c r="W157"/>
  <c r="X157"/>
  <c r="AF157"/>
  <c r="S157"/>
  <c r="V158"/>
  <c r="I159"/>
  <c r="P158"/>
  <c r="J158"/>
  <c r="AA158" s="1"/>
  <c r="L158"/>
  <c r="O158"/>
  <c r="L159" l="1"/>
  <c r="J159"/>
  <c r="AC159" s="1"/>
  <c r="P159"/>
  <c r="I160"/>
  <c r="V159"/>
  <c r="U157"/>
  <c r="R158"/>
  <c r="T158" s="1"/>
  <c r="U158" s="1"/>
  <c r="Q158"/>
  <c r="AF158"/>
  <c r="S158"/>
  <c r="W158"/>
  <c r="X158"/>
  <c r="AC158"/>
  <c r="X159" l="1"/>
  <c r="W159"/>
  <c r="L160"/>
  <c r="J160"/>
  <c r="AC160"/>
  <c r="P160"/>
  <c r="V160"/>
  <c r="O160"/>
  <c r="I161"/>
  <c r="AA160"/>
  <c r="AF159"/>
  <c r="S159"/>
  <c r="O159"/>
  <c r="AA159"/>
  <c r="X160" l="1"/>
  <c r="W160"/>
  <c r="Q159"/>
  <c r="R159"/>
  <c r="T159" s="1"/>
  <c r="U159" s="1"/>
  <c r="P161"/>
  <c r="J161"/>
  <c r="L161"/>
  <c r="V161"/>
  <c r="I162"/>
  <c r="AC161"/>
  <c r="R160"/>
  <c r="T160" s="1"/>
  <c r="Q160"/>
  <c r="S160"/>
  <c r="AF160"/>
  <c r="S161" l="1"/>
  <c r="AF161"/>
  <c r="W161"/>
  <c r="X161"/>
  <c r="U160"/>
  <c r="O161"/>
  <c r="I163"/>
  <c r="V162"/>
  <c r="AC162"/>
  <c r="L162"/>
  <c r="P162"/>
  <c r="J162"/>
  <c r="O162"/>
  <c r="AA162"/>
  <c r="AA161"/>
  <c r="R162" l="1"/>
  <c r="T162" s="1"/>
  <c r="Q162"/>
  <c r="Q161"/>
  <c r="R161"/>
  <c r="T161" s="1"/>
  <c r="U161" s="1"/>
  <c r="P163"/>
  <c r="V163"/>
  <c r="L163"/>
  <c r="J163"/>
  <c r="I164"/>
  <c r="AA163"/>
  <c r="O163"/>
  <c r="AC163"/>
  <c r="S162"/>
  <c r="AF162"/>
  <c r="X162"/>
  <c r="W162"/>
  <c r="X163" l="1"/>
  <c r="W163"/>
  <c r="I165"/>
  <c r="L164"/>
  <c r="J164"/>
  <c r="V164"/>
  <c r="P164"/>
  <c r="AC164"/>
  <c r="O164"/>
  <c r="U162"/>
  <c r="Q163"/>
  <c r="R163"/>
  <c r="T163" s="1"/>
  <c r="S163"/>
  <c r="AF163"/>
  <c r="X164" l="1"/>
  <c r="W164"/>
  <c r="AF164"/>
  <c r="S164"/>
  <c r="U163"/>
  <c r="R164"/>
  <c r="T164" s="1"/>
  <c r="U164" s="1"/>
  <c r="Q164"/>
  <c r="V165"/>
  <c r="J165"/>
  <c r="I166"/>
  <c r="P165"/>
  <c r="L165"/>
  <c r="AA165"/>
  <c r="O165"/>
  <c r="AC165"/>
  <c r="AA164"/>
  <c r="S165" l="1"/>
  <c r="AF165"/>
  <c r="R165"/>
  <c r="T165" s="1"/>
  <c r="Q165"/>
  <c r="J166"/>
  <c r="O166" s="1"/>
  <c r="P166"/>
  <c r="V166"/>
  <c r="L166"/>
  <c r="I167"/>
  <c r="W165"/>
  <c r="X165"/>
  <c r="AA166" l="1"/>
  <c r="Q166"/>
  <c r="R166"/>
  <c r="T166" s="1"/>
  <c r="U165"/>
  <c r="AF166"/>
  <c r="S166"/>
  <c r="X166"/>
  <c r="W166"/>
  <c r="J167"/>
  <c r="O167" s="1"/>
  <c r="I168"/>
  <c r="P167"/>
  <c r="L167"/>
  <c r="V167"/>
  <c r="AA167"/>
  <c r="AC167"/>
  <c r="AC166"/>
  <c r="R167" l="1"/>
  <c r="T167" s="1"/>
  <c r="Q167"/>
  <c r="V168"/>
  <c r="P168"/>
  <c r="J168"/>
  <c r="AC168" s="1"/>
  <c r="I169"/>
  <c r="L168"/>
  <c r="O168"/>
  <c r="U166"/>
  <c r="X167"/>
  <c r="W167"/>
  <c r="S167"/>
  <c r="AF167"/>
  <c r="J169" l="1"/>
  <c r="AC169" s="1"/>
  <c r="P169"/>
  <c r="L169"/>
  <c r="I170"/>
  <c r="V169"/>
  <c r="AF168"/>
  <c r="S168"/>
  <c r="U167"/>
  <c r="Q168"/>
  <c r="R168"/>
  <c r="T168" s="1"/>
  <c r="W168"/>
  <c r="X168"/>
  <c r="AA168"/>
  <c r="O169" l="1"/>
  <c r="R169" s="1"/>
  <c r="T169" s="1"/>
  <c r="U169" s="1"/>
  <c r="S169"/>
  <c r="AF169"/>
  <c r="U168"/>
  <c r="L170"/>
  <c r="V170"/>
  <c r="P170"/>
  <c r="I171"/>
  <c r="J170"/>
  <c r="AC170" s="1"/>
  <c r="W169"/>
  <c r="X169"/>
  <c r="AA169"/>
  <c r="Q169" l="1"/>
  <c r="X170"/>
  <c r="W170"/>
  <c r="V171"/>
  <c r="I172"/>
  <c r="L171"/>
  <c r="P171"/>
  <c r="J171"/>
  <c r="AF170"/>
  <c r="S170"/>
  <c r="O170"/>
  <c r="AA170"/>
  <c r="AF171" l="1"/>
  <c r="S171"/>
  <c r="Q170"/>
  <c r="R170"/>
  <c r="T170" s="1"/>
  <c r="U170" s="1"/>
  <c r="I173"/>
  <c r="P172"/>
  <c r="J172"/>
  <c r="O172" s="1"/>
  <c r="L172"/>
  <c r="V172"/>
  <c r="AC172"/>
  <c r="AA171"/>
  <c r="W171"/>
  <c r="X171"/>
  <c r="AC171"/>
  <c r="O171"/>
  <c r="Q172" l="1"/>
  <c r="R172"/>
  <c r="T172" s="1"/>
  <c r="U172" s="1"/>
  <c r="R171"/>
  <c r="T171" s="1"/>
  <c r="U171" s="1"/>
  <c r="Q171"/>
  <c r="J173"/>
  <c r="P173"/>
  <c r="V173"/>
  <c r="L173"/>
  <c r="AC173"/>
  <c r="I174"/>
  <c r="O173"/>
  <c r="AA173"/>
  <c r="W172"/>
  <c r="X172"/>
  <c r="S172"/>
  <c r="AF172"/>
  <c r="AA172"/>
  <c r="L174" l="1"/>
  <c r="V174"/>
  <c r="I175"/>
  <c r="J174"/>
  <c r="P174"/>
  <c r="O174"/>
  <c r="AA174"/>
  <c r="AC174"/>
  <c r="AF173"/>
  <c r="S173"/>
  <c r="R173"/>
  <c r="T173" s="1"/>
  <c r="Q173"/>
  <c r="W173"/>
  <c r="X173"/>
  <c r="Q174" l="1"/>
  <c r="R174"/>
  <c r="T174" s="1"/>
  <c r="U174" s="1"/>
  <c r="W174"/>
  <c r="X174"/>
  <c r="L175"/>
  <c r="O175"/>
  <c r="P175"/>
  <c r="I176"/>
  <c r="J175"/>
  <c r="AA175"/>
  <c r="AC175"/>
  <c r="V175"/>
  <c r="S174"/>
  <c r="AF174"/>
  <c r="U173"/>
  <c r="S175" l="1"/>
  <c r="AF175"/>
  <c r="R175"/>
  <c r="T175" s="1"/>
  <c r="U175" s="1"/>
  <c r="Q175"/>
  <c r="X175"/>
  <c r="W175"/>
  <c r="P176"/>
  <c r="J176"/>
  <c r="AA176" s="1"/>
  <c r="V176"/>
  <c r="L176"/>
  <c r="I177"/>
  <c r="AC176"/>
  <c r="O176"/>
  <c r="R176" l="1"/>
  <c r="T176" s="1"/>
  <c r="Q176"/>
  <c r="X176"/>
  <c r="W176"/>
  <c r="V177"/>
  <c r="P177"/>
  <c r="I178"/>
  <c r="J177"/>
  <c r="L177"/>
  <c r="AF176"/>
  <c r="S176"/>
  <c r="AF177" l="1"/>
  <c r="S177"/>
  <c r="X177"/>
  <c r="W177"/>
  <c r="U176"/>
  <c r="P178"/>
  <c r="L178"/>
  <c r="J178"/>
  <c r="AC178" s="1"/>
  <c r="V178"/>
  <c r="I179"/>
  <c r="AC177"/>
  <c r="AA177"/>
  <c r="O177"/>
  <c r="AF178" l="1"/>
  <c r="S178"/>
  <c r="O178"/>
  <c r="AA178"/>
  <c r="J179"/>
  <c r="O179" s="1"/>
  <c r="L179"/>
  <c r="P179"/>
  <c r="I180"/>
  <c r="V179"/>
  <c r="R177"/>
  <c r="T177" s="1"/>
  <c r="U177" s="1"/>
  <c r="Q177"/>
  <c r="W178"/>
  <c r="X178"/>
  <c r="R179" l="1"/>
  <c r="T179" s="1"/>
  <c r="Q179"/>
  <c r="W179"/>
  <c r="X179"/>
  <c r="R178"/>
  <c r="T178" s="1"/>
  <c r="U178" s="1"/>
  <c r="Q178"/>
  <c r="AA179"/>
  <c r="V180"/>
  <c r="L180"/>
  <c r="I181"/>
  <c r="J180"/>
  <c r="AA180" s="1"/>
  <c r="P180"/>
  <c r="AF179"/>
  <c r="S179"/>
  <c r="AC179"/>
  <c r="X180" l="1"/>
  <c r="W180"/>
  <c r="AC180"/>
  <c r="U179"/>
  <c r="AF180"/>
  <c r="S180"/>
  <c r="P181"/>
  <c r="J181"/>
  <c r="O181"/>
  <c r="AC181"/>
  <c r="L181"/>
  <c r="V181"/>
  <c r="I182"/>
  <c r="AA181"/>
  <c r="O180"/>
  <c r="J182" l="1"/>
  <c r="L182"/>
  <c r="I183"/>
  <c r="P182"/>
  <c r="V182"/>
  <c r="Q181"/>
  <c r="R181"/>
  <c r="T181" s="1"/>
  <c r="R180"/>
  <c r="T180" s="1"/>
  <c r="U180" s="1"/>
  <c r="Q180"/>
  <c r="X181"/>
  <c r="W181"/>
  <c r="AF181"/>
  <c r="S181"/>
  <c r="U181" l="1"/>
  <c r="AF182"/>
  <c r="S182"/>
  <c r="X182"/>
  <c r="W182"/>
  <c r="AC182"/>
  <c r="J183"/>
  <c r="AC183" s="1"/>
  <c r="L183"/>
  <c r="P183"/>
  <c r="I184"/>
  <c r="V183"/>
  <c r="AA182"/>
  <c r="O182"/>
  <c r="AA183" l="1"/>
  <c r="O183"/>
  <c r="R183" s="1"/>
  <c r="T183" s="1"/>
  <c r="U183" s="1"/>
  <c r="W183"/>
  <c r="X183"/>
  <c r="R182"/>
  <c r="T182" s="1"/>
  <c r="U182" s="1"/>
  <c r="Q182"/>
  <c r="P184"/>
  <c r="L184"/>
  <c r="I185"/>
  <c r="J184"/>
  <c r="V184"/>
  <c r="O184"/>
  <c r="AF183"/>
  <c r="S183"/>
  <c r="Q183" l="1"/>
  <c r="R184"/>
  <c r="T184" s="1"/>
  <c r="Q184"/>
  <c r="S184"/>
  <c r="AF184"/>
  <c r="W184"/>
  <c r="X184"/>
  <c r="P185"/>
  <c r="V185"/>
  <c r="J185"/>
  <c r="L185"/>
  <c r="I186"/>
  <c r="AA185"/>
  <c r="AC184"/>
  <c r="AA184"/>
  <c r="AF185" l="1"/>
  <c r="S185"/>
  <c r="X185"/>
  <c r="W185"/>
  <c r="AC185"/>
  <c r="U184"/>
  <c r="P186"/>
  <c r="L186"/>
  <c r="I187"/>
  <c r="V186"/>
  <c r="J186"/>
  <c r="O185"/>
  <c r="V187" l="1"/>
  <c r="J187"/>
  <c r="L187"/>
  <c r="P187"/>
  <c r="I188"/>
  <c r="O187"/>
  <c r="X186"/>
  <c r="W186"/>
  <c r="AF186"/>
  <c r="S186"/>
  <c r="R185"/>
  <c r="T185" s="1"/>
  <c r="U185" s="1"/>
  <c r="Q185"/>
  <c r="AC186"/>
  <c r="AA186"/>
  <c r="O186"/>
  <c r="S187" l="1"/>
  <c r="AF187"/>
  <c r="R186"/>
  <c r="Q186"/>
  <c r="V188"/>
  <c r="P188"/>
  <c r="I189"/>
  <c r="J188"/>
  <c r="L188"/>
  <c r="AC188"/>
  <c r="AA188"/>
  <c r="O188"/>
  <c r="X187"/>
  <c r="W187"/>
  <c r="R187"/>
  <c r="T187" s="1"/>
  <c r="U187" s="1"/>
  <c r="Q187"/>
  <c r="AA187"/>
  <c r="AC187"/>
  <c r="V189" l="1"/>
  <c r="I190"/>
  <c r="O189"/>
  <c r="P189"/>
  <c r="J189"/>
  <c r="L189"/>
  <c r="AC189"/>
  <c r="X188"/>
  <c r="W188"/>
  <c r="R188"/>
  <c r="T188" s="1"/>
  <c r="Q188"/>
  <c r="AF188"/>
  <c r="S188"/>
  <c r="T186"/>
  <c r="U186" s="1"/>
  <c r="V190" l="1"/>
  <c r="P190"/>
  <c r="L190"/>
  <c r="J190"/>
  <c r="O190" s="1"/>
  <c r="I191"/>
  <c r="AF189"/>
  <c r="S189"/>
  <c r="W189"/>
  <c r="X189"/>
  <c r="Q189"/>
  <c r="R189"/>
  <c r="T189" s="1"/>
  <c r="U189" s="1"/>
  <c r="U188"/>
  <c r="AA189"/>
  <c r="AF190" l="1"/>
  <c r="S190"/>
  <c r="L191"/>
  <c r="I192"/>
  <c r="J191"/>
  <c r="O191" s="1"/>
  <c r="V191"/>
  <c r="P191"/>
  <c r="AA190"/>
  <c r="R190"/>
  <c r="T190" s="1"/>
  <c r="U190" s="1"/>
  <c r="Q190"/>
  <c r="W190"/>
  <c r="X190"/>
  <c r="AC190"/>
  <c r="AC191" l="1"/>
  <c r="AA191"/>
  <c r="V192"/>
  <c r="P192"/>
  <c r="J192"/>
  <c r="L192"/>
  <c r="AC192"/>
  <c r="I193"/>
  <c r="AA192"/>
  <c r="O192"/>
  <c r="AF191"/>
  <c r="S191"/>
  <c r="W191"/>
  <c r="X191"/>
  <c r="R191"/>
  <c r="T191" s="1"/>
  <c r="U191" s="1"/>
  <c r="Q191"/>
  <c r="L193" l="1"/>
  <c r="I194"/>
  <c r="J193"/>
  <c r="O193" s="1"/>
  <c r="P193"/>
  <c r="V193"/>
  <c r="AC193"/>
  <c r="S192"/>
  <c r="AF192"/>
  <c r="X192"/>
  <c r="W192"/>
  <c r="Q192"/>
  <c r="R192"/>
  <c r="T192" s="1"/>
  <c r="U192" s="1"/>
  <c r="R193" l="1"/>
  <c r="T193" s="1"/>
  <c r="Q193"/>
  <c r="X193"/>
  <c r="W193"/>
  <c r="J194"/>
  <c r="V194"/>
  <c r="P194"/>
  <c r="L194"/>
  <c r="I195"/>
  <c r="AF193"/>
  <c r="S193"/>
  <c r="AA193"/>
  <c r="U193" l="1"/>
  <c r="S194"/>
  <c r="AF194"/>
  <c r="W194"/>
  <c r="X194"/>
  <c r="I196"/>
  <c r="V195"/>
  <c r="J195"/>
  <c r="AA195" s="1"/>
  <c r="P195"/>
  <c r="L195"/>
  <c r="O195"/>
  <c r="AA194"/>
  <c r="AC194"/>
  <c r="O194"/>
  <c r="AC195" l="1"/>
  <c r="L196"/>
  <c r="I197"/>
  <c r="P196"/>
  <c r="J196"/>
  <c r="V196"/>
  <c r="W195"/>
  <c r="X195"/>
  <c r="R194"/>
  <c r="T194" s="1"/>
  <c r="U194" s="1"/>
  <c r="Q194"/>
  <c r="R195"/>
  <c r="T195" s="1"/>
  <c r="Q195"/>
  <c r="S195"/>
  <c r="AF195"/>
  <c r="U195" l="1"/>
  <c r="S196"/>
  <c r="AF196"/>
  <c r="X196"/>
  <c r="W196"/>
  <c r="J197"/>
  <c r="L197"/>
  <c r="I198"/>
  <c r="P197"/>
  <c r="V197"/>
  <c r="AC196"/>
  <c r="O196"/>
  <c r="AA196"/>
  <c r="X197" l="1"/>
  <c r="W197"/>
  <c r="AF197"/>
  <c r="S197"/>
  <c r="I199"/>
  <c r="P198"/>
  <c r="V198"/>
  <c r="J198"/>
  <c r="L198"/>
  <c r="O198"/>
  <c r="AC198"/>
  <c r="AA198"/>
  <c r="AA197"/>
  <c r="O197"/>
  <c r="Q196"/>
  <c r="R196"/>
  <c r="T196" s="1"/>
  <c r="U196" s="1"/>
  <c r="AC197"/>
  <c r="R197" l="1"/>
  <c r="T197" s="1"/>
  <c r="U197" s="1"/>
  <c r="Q197"/>
  <c r="X198"/>
  <c r="W198"/>
  <c r="J199"/>
  <c r="AA199" s="1"/>
  <c r="L199"/>
  <c r="I200"/>
  <c r="P199"/>
  <c r="V199"/>
  <c r="Q198"/>
  <c r="R198"/>
  <c r="T198" s="1"/>
  <c r="U198" s="1"/>
  <c r="AF198"/>
  <c r="S198"/>
  <c r="AC199" l="1"/>
  <c r="AF199"/>
  <c r="S199"/>
  <c r="J200"/>
  <c r="O200" s="1"/>
  <c r="I201"/>
  <c r="V200"/>
  <c r="P200"/>
  <c r="L200"/>
  <c r="AC200"/>
  <c r="AA200"/>
  <c r="X199"/>
  <c r="W199"/>
  <c r="O199"/>
  <c r="Q199" l="1"/>
  <c r="R199"/>
  <c r="T199" s="1"/>
  <c r="U199" s="1"/>
  <c r="Q200"/>
  <c r="R200"/>
  <c r="T200" s="1"/>
  <c r="S200"/>
  <c r="AF200"/>
  <c r="W200"/>
  <c r="X200"/>
  <c r="P201"/>
  <c r="O201"/>
  <c r="J201"/>
  <c r="AC201" s="1"/>
  <c r="L201"/>
  <c r="V201"/>
  <c r="I202"/>
  <c r="U200" l="1"/>
  <c r="Q201"/>
  <c r="R201"/>
  <c r="T201" s="1"/>
  <c r="P202"/>
  <c r="I203"/>
  <c r="J202"/>
  <c r="O202" s="1"/>
  <c r="V202"/>
  <c r="L202"/>
  <c r="AA202"/>
  <c r="AC202"/>
  <c r="X201"/>
  <c r="W201"/>
  <c r="AF201"/>
  <c r="S201"/>
  <c r="AA201"/>
  <c r="U201" l="1"/>
  <c r="AF202"/>
  <c r="S202"/>
  <c r="Q202"/>
  <c r="R202"/>
  <c r="T202" s="1"/>
  <c r="W202"/>
  <c r="X202"/>
  <c r="P203"/>
  <c r="I204"/>
  <c r="L203"/>
  <c r="J203"/>
  <c r="AA203" s="1"/>
  <c r="V203"/>
  <c r="O203"/>
  <c r="R203" l="1"/>
  <c r="T203" s="1"/>
  <c r="Q203"/>
  <c r="S203"/>
  <c r="AF203"/>
  <c r="X203"/>
  <c r="W203"/>
  <c r="I205"/>
  <c r="L204"/>
  <c r="V204"/>
  <c r="AA204"/>
  <c r="AC204"/>
  <c r="J204"/>
  <c r="P204"/>
  <c r="O204"/>
  <c r="AC203"/>
  <c r="U202"/>
  <c r="I206" l="1"/>
  <c r="V205"/>
  <c r="J205"/>
  <c r="P205"/>
  <c r="L205"/>
  <c r="AC205"/>
  <c r="O205"/>
  <c r="AF204"/>
  <c r="S204"/>
  <c r="W204"/>
  <c r="X204"/>
  <c r="U203"/>
  <c r="R204"/>
  <c r="T204" s="1"/>
  <c r="U204" s="1"/>
  <c r="Q204"/>
  <c r="P206" l="1"/>
  <c r="J206"/>
  <c r="AC206" s="1"/>
  <c r="I207"/>
  <c r="L206"/>
  <c r="V206"/>
  <c r="W205"/>
  <c r="X205"/>
  <c r="Q205"/>
  <c r="R205"/>
  <c r="T205" s="1"/>
  <c r="U205" s="1"/>
  <c r="AF205"/>
  <c r="S205"/>
  <c r="AA205"/>
  <c r="W206" l="1"/>
  <c r="X206"/>
  <c r="S206"/>
  <c r="AF206"/>
  <c r="L207"/>
  <c r="V207"/>
  <c r="P207"/>
  <c r="I208"/>
  <c r="AC207"/>
  <c r="J207"/>
  <c r="AA207" s="1"/>
  <c r="AA206"/>
  <c r="O206"/>
  <c r="O207" l="1"/>
  <c r="Q207" s="1"/>
  <c r="V208"/>
  <c r="I209"/>
  <c r="J208"/>
  <c r="AA208" s="1"/>
  <c r="P208"/>
  <c r="L208"/>
  <c r="R206"/>
  <c r="T206" s="1"/>
  <c r="U206" s="1"/>
  <c r="Q206"/>
  <c r="R207"/>
  <c r="T207" s="1"/>
  <c r="X207"/>
  <c r="W207"/>
  <c r="S207"/>
  <c r="AF207"/>
  <c r="W208" l="1"/>
  <c r="X208"/>
  <c r="O208"/>
  <c r="U207"/>
  <c r="S208"/>
  <c r="AF208"/>
  <c r="P209"/>
  <c r="I210"/>
  <c r="J209"/>
  <c r="AC209" s="1"/>
  <c r="V209"/>
  <c r="L209"/>
  <c r="AC208"/>
  <c r="S209" l="1"/>
  <c r="AF209"/>
  <c r="X209"/>
  <c r="W209"/>
  <c r="R208"/>
  <c r="T208" s="1"/>
  <c r="U208" s="1"/>
  <c r="Q208"/>
  <c r="AA209"/>
  <c r="L210"/>
  <c r="P210"/>
  <c r="I211"/>
  <c r="J210"/>
  <c r="V210"/>
  <c r="O210"/>
  <c r="AA210"/>
  <c r="AC210"/>
  <c r="O209"/>
  <c r="J211" l="1"/>
  <c r="V211"/>
  <c r="L211"/>
  <c r="I212"/>
  <c r="P211"/>
  <c r="S210"/>
  <c r="AF210"/>
  <c r="R210"/>
  <c r="T210" s="1"/>
  <c r="Q210"/>
  <c r="R209"/>
  <c r="T209" s="1"/>
  <c r="U209" s="1"/>
  <c r="Q209"/>
  <c r="X210"/>
  <c r="W210"/>
  <c r="S211" l="1"/>
  <c r="AF211"/>
  <c r="U210"/>
  <c r="O211"/>
  <c r="P212"/>
  <c r="I213"/>
  <c r="AC212"/>
  <c r="O212"/>
  <c r="J212"/>
  <c r="V212"/>
  <c r="L212"/>
  <c r="AA212"/>
  <c r="X211"/>
  <c r="W211"/>
  <c r="AA211"/>
  <c r="AC211"/>
  <c r="X212" l="1"/>
  <c r="W212"/>
  <c r="I214"/>
  <c r="P213"/>
  <c r="L213"/>
  <c r="J213"/>
  <c r="AC213" s="1"/>
  <c r="V213"/>
  <c r="AF212"/>
  <c r="S212"/>
  <c r="R212"/>
  <c r="T212" s="1"/>
  <c r="U212" s="1"/>
  <c r="Q212"/>
  <c r="R211"/>
  <c r="T211" s="1"/>
  <c r="U211" s="1"/>
  <c r="Q211"/>
  <c r="S213" l="1"/>
  <c r="AF213"/>
  <c r="V214"/>
  <c r="I215"/>
  <c r="L214"/>
  <c r="P214"/>
  <c r="J214"/>
  <c r="AA214"/>
  <c r="AC214"/>
  <c r="O214"/>
  <c r="AA213"/>
  <c r="X213"/>
  <c r="W213"/>
  <c r="O213"/>
  <c r="R213" l="1"/>
  <c r="T213" s="1"/>
  <c r="U213" s="1"/>
  <c r="Q213"/>
  <c r="R214"/>
  <c r="T214" s="1"/>
  <c r="Q214"/>
  <c r="AF214"/>
  <c r="S214"/>
  <c r="X214"/>
  <c r="W214"/>
  <c r="P215"/>
  <c r="I216"/>
  <c r="L215"/>
  <c r="J215"/>
  <c r="V215"/>
  <c r="AA215"/>
  <c r="O215"/>
  <c r="AC215"/>
  <c r="Q215" l="1"/>
  <c r="R215"/>
  <c r="T215" s="1"/>
  <c r="U215" s="1"/>
  <c r="X215"/>
  <c r="W215"/>
  <c r="V216"/>
  <c r="P216"/>
  <c r="J216"/>
  <c r="I217"/>
  <c r="L216"/>
  <c r="O216"/>
  <c r="AF215"/>
  <c r="S215"/>
  <c r="U214"/>
  <c r="L217" l="1"/>
  <c r="V217"/>
  <c r="I218"/>
  <c r="P217"/>
  <c r="J217"/>
  <c r="AC217" s="1"/>
  <c r="X216"/>
  <c r="W216"/>
  <c r="Q216"/>
  <c r="R216"/>
  <c r="T216" s="1"/>
  <c r="U216" s="1"/>
  <c r="S216"/>
  <c r="AF216"/>
  <c r="AC216"/>
  <c r="AA216"/>
  <c r="AF217" l="1"/>
  <c r="S217"/>
  <c r="W217"/>
  <c r="X217"/>
  <c r="AA217"/>
  <c r="J218"/>
  <c r="AC218" s="1"/>
  <c r="V218"/>
  <c r="P218"/>
  <c r="L218"/>
  <c r="I219"/>
  <c r="O217"/>
  <c r="Q217" l="1"/>
  <c r="R217"/>
  <c r="T217" s="1"/>
  <c r="U217" s="1"/>
  <c r="J219"/>
  <c r="O219" s="1"/>
  <c r="V219"/>
  <c r="L219"/>
  <c r="AC219"/>
  <c r="P219"/>
  <c r="I220"/>
  <c r="AA219"/>
  <c r="AF218"/>
  <c r="S218"/>
  <c r="X218"/>
  <c r="W218"/>
  <c r="AA218"/>
  <c r="O218"/>
  <c r="R219" l="1"/>
  <c r="T219" s="1"/>
  <c r="U219" s="1"/>
  <c r="Q219"/>
  <c r="V220"/>
  <c r="J220"/>
  <c r="P220"/>
  <c r="L220"/>
  <c r="AA220"/>
  <c r="AC220"/>
  <c r="O220"/>
  <c r="AF219"/>
  <c r="S219"/>
  <c r="Q218"/>
  <c r="R218"/>
  <c r="T218" s="1"/>
  <c r="U218" s="1"/>
  <c r="W219"/>
  <c r="X219"/>
  <c r="Q220" l="1"/>
  <c r="R220"/>
  <c r="T220" s="1"/>
  <c r="U220" s="1"/>
  <c r="X220"/>
  <c r="W220"/>
  <c r="AF220"/>
  <c r="S220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<sst xmlns="http://schemas.openxmlformats.org/spreadsheetml/2006/main" count="427" uniqueCount="340">
  <si>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</si>
  <si>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</si>
  <si>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</si>
  <si>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</si>
  <si>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</si>
  <si>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</si>
  <si>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</si>
  <si>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</si>
  <si>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</si>
  <si>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</si>
  <si>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</si>
  <si>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</si>
  <si>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</si>
  <si>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</si>
  <si>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</si>
  <si>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</si>
  <si>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</si>
  <si>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</si>
  <si>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</si>
  <si>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</si>
  <si>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</si>
  <si>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</si>
  <si>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</si>
  <si>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</si>
  <si>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</si>
  <si>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</si>
  <si>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</si>
  <si>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</si>
  <si>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</si>
  <si>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</si>
  <si>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</si>
  <si>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</si>
  <si>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</si>
  <si>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</si>
  <si>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</si>
  <si>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</si>
  <si>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</si>
  <si>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</si>
  <si>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</si>
  <si>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</si>
  <si>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</si>
  <si>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</si>
  <si>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</si>
  <si>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</si>
  <si>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</si>
  <si>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</si>
  <si>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</si>
  <si>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</si>
  <si>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</si>
  <si>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</si>
  <si>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</si>
  <si>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</si>
  <si>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</si>
  <si>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</si>
  <si>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</si>
  <si>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</si>
  <si>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</si>
  <si>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</si>
  <si>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</si>
  <si>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</si>
  <si>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</si>
  <si>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</si>
  <si>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</si>
  <si>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</si>
  <si>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</si>
  <si>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</si>
  <si>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</si>
  <si>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</si>
  <si>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</si>
  <si>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</si>
  <si>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</si>
  <si>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</si>
  <si>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</si>
  <si>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</si>
  <si>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</si>
  <si>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</si>
  <si>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</si>
  <si>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</si>
  <si>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</si>
  <si>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</si>
  <si>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</si>
  <si>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</si>
  <si>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</si>
  <si>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</si>
  <si>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</si>
  <si>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</si>
  <si>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</si>
  <si>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</si>
  <si>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</si>
  <si>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</si>
  <si>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</si>
  <si>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</si>
  <si>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</si>
  <si>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</si>
  <si>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</si>
  <si>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</si>
  <si>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</si>
  <si>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</si>
  <si>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</si>
  <si>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</si>
  <si>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</si>
  <si>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</si>
  <si>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</si>
  <si>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</si>
  <si>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</si>
  <si>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</si>
  <si>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</si>
  <si>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</si>
  <si>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</si>
  <si>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</si>
  <si>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</si>
  <si>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</si>
  <si>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</si>
  <si>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</si>
  <si>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</si>
  <si>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</si>
  <si>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</si>
  <si>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</si>
  <si>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</si>
  <si>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</si>
  <si>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</si>
  <si>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</si>
  <si>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</si>
  <si>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</si>
  <si>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</si>
  <si>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>NOTE: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</si>
  <si>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</si>
  <si>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</si>
  <si>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</si>
  <si>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</si>
  <si>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</si>
  <si>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</si>
  <si>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</si>
  <si>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</si>
  <si>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</si>
  <si>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</si>
  <si>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Nansen CPT 6</t>
  </si>
  <si>
    <t>HA=1,HB=14,HC=CPTLOG-2.00,HD=10/4/2013,HG=,HJ=002,HK=005,HM=07,HN=3791,HO=0.00,HQ=astrid,HR=13706596 ,  ,HS=6202308  ,  ,HX=0.00,HY=0.00,HZ=0.00,KQ=1276.00,KF=3570.00,KU=3940.00,MA=1.000,MB=0.001,MC=10.0,MD=150.0,ME=001,MF=0.000</t>
  </si>
  <si>
    <t>%17941546</t>
  </si>
  <si>
    <t>%17942421</t>
  </si>
  <si>
    <t>%17942593</t>
  </si>
  <si>
    <t>%17943015</t>
  </si>
  <si>
    <t>%17943406</t>
  </si>
  <si>
    <t>%17943781</t>
  </si>
  <si>
    <t>%17944500</t>
  </si>
  <si>
    <t>%17944593</t>
  </si>
  <si>
    <t>%17944921</t>
  </si>
  <si>
    <t>%17946234</t>
  </si>
  <si>
    <t>%17946953</t>
  </si>
  <si>
    <t>%17947765</t>
  </si>
  <si>
    <t>%17948468</t>
  </si>
  <si>
    <t>%17949218</t>
  </si>
  <si>
    <t>%17950406</t>
  </si>
  <si>
    <t>%17951218</t>
  </si>
  <si>
    <t>%17952281</t>
  </si>
  <si>
    <t>%17952796</t>
  </si>
  <si>
    <t>%17953640</t>
  </si>
  <si>
    <t>%17954343</t>
  </si>
  <si>
    <t>%17955140</t>
  </si>
  <si>
    <t>%17956359</t>
  </si>
  <si>
    <t xml:space="preserve">%17956968 </t>
  </si>
  <si>
    <t>%17957625</t>
  </si>
  <si>
    <t>%17958281</t>
  </si>
  <si>
    <t xml:space="preserve">%17959250 </t>
  </si>
  <si>
    <t>%17959812</t>
  </si>
  <si>
    <t xml:space="preserve">%17960531 </t>
  </si>
  <si>
    <t>%17961671</t>
  </si>
  <si>
    <t>%17962156</t>
  </si>
  <si>
    <t xml:space="preserve">%17962531 </t>
  </si>
  <si>
    <t>%17963281</t>
  </si>
  <si>
    <t>%17964093</t>
  </si>
  <si>
    <t xml:space="preserve">%17964484 </t>
  </si>
  <si>
    <t>%17965906</t>
  </si>
  <si>
    <t>%17966609</t>
  </si>
  <si>
    <t>%17967046</t>
  </si>
  <si>
    <t>%17967312</t>
  </si>
  <si>
    <t xml:space="preserve">%17967890 </t>
  </si>
  <si>
    <t>%17968546</t>
  </si>
  <si>
    <t>%17968796</t>
  </si>
  <si>
    <t>%17969875</t>
  </si>
  <si>
    <t>%17972250</t>
  </si>
  <si>
    <t>%17973109</t>
  </si>
  <si>
    <t>%17973812</t>
  </si>
  <si>
    <t>%17974671</t>
  </si>
  <si>
    <t>%18018031</t>
  </si>
  <si>
    <t>%18019046</t>
  </si>
  <si>
    <t>%18019218</t>
  </si>
  <si>
    <t>%18020703</t>
  </si>
  <si>
    <t>%18021203</t>
  </si>
  <si>
    <t>%18022890</t>
  </si>
  <si>
    <t>%18023953</t>
  </si>
  <si>
    <t>%18025218</t>
  </si>
  <si>
    <t>%18025843</t>
  </si>
  <si>
    <t>%18027031</t>
  </si>
  <si>
    <t>%18028218</t>
  </si>
  <si>
    <t>%18028968</t>
  </si>
  <si>
    <t>%18030156</t>
  </si>
  <si>
    <t>%18030906</t>
  </si>
  <si>
    <t>%18032031</t>
  </si>
  <si>
    <t>%18033218</t>
  </si>
  <si>
    <t>%18034890</t>
  </si>
  <si>
    <t>%18035453</t>
  </si>
  <si>
    <t>%18037078</t>
  </si>
  <si>
    <t>%18037593</t>
  </si>
  <si>
    <t>%18038281</t>
  </si>
  <si>
    <t>%18039468</t>
  </si>
  <si>
    <t>%18040656</t>
  </si>
  <si>
    <t>%18041406</t>
  </si>
  <si>
    <t>%18042687</t>
  </si>
  <si>
    <t>%18043734</t>
  </si>
  <si>
    <t>%18044531</t>
  </si>
  <si>
    <t>%18045718</t>
  </si>
  <si>
    <t>%18046906</t>
  </si>
  <si>
    <t>%18047656</t>
  </si>
  <si>
    <t>%18048781</t>
  </si>
  <si>
    <t>%18049687</t>
  </si>
  <si>
    <t>%18050781</t>
  </si>
  <si>
    <t>%18051906</t>
  </si>
  <si>
    <t>%18053125</t>
  </si>
  <si>
    <t>%18053937</t>
  </si>
  <si>
    <t>%18055031</t>
  </si>
  <si>
    <t>%18056218</t>
  </si>
  <si>
    <t>%18057406</t>
  </si>
  <si>
    <t>%18058171</t>
  </si>
  <si>
    <t>%18059718</t>
  </si>
  <si>
    <t>%18060843</t>
  </si>
  <si>
    <t xml:space="preserve">%18062031 </t>
  </si>
  <si>
    <t>%18063250</t>
  </si>
  <si>
    <t>%18064515</t>
  </si>
  <si>
    <t>%18066718</t>
  </si>
  <si>
    <t>%18067234</t>
  </si>
  <si>
    <t>%18068296</t>
  </si>
  <si>
    <t>%18069421</t>
  </si>
  <si>
    <t>%18070984</t>
  </si>
  <si>
    <t>%18072312</t>
  </si>
  <si>
    <t>%18114234</t>
  </si>
  <si>
    <t>%18117281</t>
  </si>
  <si>
    <t>%18118171</t>
  </si>
  <si>
    <t>%18119250</t>
  </si>
  <si>
    <t>%18120109</t>
  </si>
  <si>
    <t>%18121359</t>
  </si>
  <si>
    <t>%18122031</t>
  </si>
  <si>
    <t>%18123218</t>
  </si>
  <si>
    <t>%18124140</t>
  </si>
  <si>
    <t>%18125265</t>
  </si>
  <si>
    <t>%18126359</t>
  </si>
  <si>
    <t>%18127203</t>
  </si>
  <si>
    <t>%18128296</t>
  </si>
  <si>
    <t>%18129421</t>
  </si>
  <si>
    <t>%18130234</t>
  </si>
  <si>
    <t>%18131359</t>
  </si>
  <si>
    <t>%18132546</t>
  </si>
  <si>
    <t>%18133859</t>
  </si>
  <si>
    <t>%18134484</t>
  </si>
  <si>
    <t>%18135671</t>
  </si>
  <si>
    <t>%18136859</t>
  </si>
  <si>
    <t>%18137609</t>
  </si>
  <si>
    <t>%18138796</t>
  </si>
  <si>
    <t>%18140062</t>
  </si>
  <si>
    <t>%18140781</t>
  </si>
  <si>
    <t>%18141906</t>
  </si>
  <si>
    <t>%18142906</t>
  </si>
  <si>
    <t>%18143859</t>
  </si>
  <si>
    <t>%18145046</t>
  </si>
  <si>
    <t>%18145781</t>
  </si>
  <si>
    <t>%18146984</t>
  </si>
  <si>
    <t>%18147734</t>
  </si>
  <si>
    <t>%18148921</t>
  </si>
  <si>
    <t>%18149828</t>
  </si>
  <si>
    <t>%18150812</t>
  </si>
  <si>
    <t>%18151671</t>
  </si>
  <si>
    <t>%18152781</t>
  </si>
  <si>
    <t>%18153671</t>
  </si>
  <si>
    <t>%18154515</t>
  </si>
  <si>
    <t>%18155187</t>
  </si>
  <si>
    <t>%18156312</t>
  </si>
  <si>
    <t>%18157125</t>
  </si>
  <si>
    <t>%18157875</t>
  </si>
  <si>
    <t>%18158625</t>
  </si>
  <si>
    <t>%18159812</t>
  </si>
  <si>
    <t>%18160656</t>
  </si>
  <si>
    <t>%18161687</t>
  </si>
  <si>
    <t>%18161796</t>
  </si>
  <si>
    <t>%18162593</t>
  </si>
  <si>
    <t>%18163359</t>
  </si>
  <si>
    <t>%18164140</t>
  </si>
  <si>
    <t>%18195390</t>
  </si>
  <si>
    <t>%18196468</t>
  </si>
  <si>
    <t>%18196984</t>
  </si>
  <si>
    <t>%18197718</t>
  </si>
  <si>
    <t>%18198843</t>
  </si>
  <si>
    <t>%18199984</t>
  </si>
  <si>
    <t>%18200468</t>
  </si>
  <si>
    <t>%18201593</t>
  </si>
  <si>
    <t>%18202609</t>
  </si>
  <si>
    <t>%18203531</t>
  </si>
  <si>
    <t>%18204609</t>
  </si>
  <si>
    <t>%18205078</t>
  </si>
  <si>
    <t>%18206500</t>
  </si>
  <si>
    <t>%18207031</t>
  </si>
  <si>
    <t>%18207984</t>
  </si>
  <si>
    <t>%18209000</t>
  </si>
  <si>
    <t>%18210406</t>
  </si>
  <si>
    <t>%18211343</t>
  </si>
  <si>
    <t>%18212468</t>
  </si>
  <si>
    <t>%18213656</t>
  </si>
  <si>
    <t>%18214843</t>
  </si>
  <si>
    <t>%18216031</t>
  </si>
  <si>
    <t>%18216781</t>
  </si>
  <si>
    <t>%18217968</t>
  </si>
  <si>
    <t>%18219093</t>
  </si>
  <si>
    <t>%18220171</t>
  </si>
  <si>
    <t>%18221062</t>
  </si>
  <si>
    <t>%18222265</t>
  </si>
  <si>
    <t>%18223140</t>
  </si>
  <si>
    <t>%18224218</t>
  </si>
  <si>
    <t>%18225343</t>
  </si>
  <si>
    <t>%18226171</t>
  </si>
  <si>
    <t>%18227296</t>
  </si>
  <si>
    <t>%18228109</t>
  </si>
  <si>
    <t>%18229234</t>
  </si>
  <si>
    <t>%18230546</t>
  </si>
  <si>
    <t>%18231578</t>
  </si>
  <si>
    <t>%18232812</t>
  </si>
  <si>
    <t>%18233921</t>
  </si>
  <si>
    <t>%18235046</t>
  </si>
  <si>
    <t>%18236234</t>
  </si>
  <si>
    <t xml:space="preserve">%18238609 </t>
  </si>
  <si>
    <t>%18240609</t>
  </si>
  <si>
    <t>%18242515</t>
  </si>
  <si>
    <t>%18244187</t>
  </si>
  <si>
    <t>%18245578</t>
  </si>
  <si>
    <t>%18579015</t>
  </si>
  <si>
    <t>End of Dissipation Test</t>
  </si>
  <si>
    <t>Water Elevation (m):</t>
  </si>
  <si>
    <t>CPT-T-13-08 (A)</t>
  </si>
  <si>
    <t xml:space="preserve">2. Pond Elevation of 1095.8m  Provided by AAM </t>
  </si>
  <si>
    <t>1. Depth Measured Relative to Barge Deck Elevation</t>
  </si>
  <si>
    <t>Barge Deck Elevation (m):</t>
  </si>
  <si>
    <t>Elevation at Barge Deck surface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</si>
</sst>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96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16" fillId="0" borderId="0" xfId="1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11" fillId="0" borderId="0" xfId="9" applyAlignment="1">
      <alignment horizontal="left" vertical="top"/>
      <protection locked="0"/>
    </xf>
    <xf numFmtId="0" fontId="0" fillId="6" borderId="0" xfId="0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165" fontId="0" fillId="6" borderId="0" xfId="0" applyNumberFormat="1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2" fontId="0" fillId="6" borderId="0" xfId="0" applyNumberFormat="1" applyFill="1" applyAlignment="1">
      <alignment horizontal="center" vertical="center"/>
    </xf>
    <xf numFmtId="10" fontId="0" fillId="6" borderId="0" xfId="7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0" fontId="0" fillId="6" borderId="0" xfId="0" applyFill="1"/>
    <xf numFmtId="166" fontId="0" fillId="6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9" fontId="20" fillId="6" borderId="0" xfId="0" applyNumberFormat="1" applyFont="1" applyFill="1" applyAlignment="1">
      <alignment horizontal="center" vertical="center"/>
    </xf>
    <xf numFmtId="0" fontId="10" fillId="0" borderId="16" xfId="0" applyFont="1" applyBorder="1" applyAlignment="1"/>
    <xf numFmtId="0" fontId="0" fillId="0" borderId="16" xfId="0" applyBorder="1" applyAlignment="1"/>
    <xf numFmtId="0" fontId="20" fillId="0" borderId="66" xfId="0" applyFont="1" applyFill="1" applyBorder="1" applyProtection="1">
      <protection locked="0"/>
    </xf>
    <xf numFmtId="0" fontId="20" fillId="0" borderId="39" xfId="0" applyFont="1" applyFill="1" applyBorder="1" applyAlignment="1" applyProtection="1">
      <alignment horizontal="left"/>
      <protection locked="0"/>
    </xf>
    <xf numFmtId="0" fontId="10" fillId="0" borderId="30" xfId="0" applyFont="1" applyBorder="1"/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10" borderId="8" xfId="9" applyFont="1" applyFill="1" applyBorder="1" applyAlignment="1">
      <alignment horizontal="left" vertical="top"/>
      <protection locked="0"/>
    </xf>
    <xf numFmtId="0" fontId="11" fillId="0" borderId="8" xfId="9" applyFill="1" applyBorder="1" applyAlignment="1">
      <alignment horizontal="left" vertical="top"/>
      <protection locked="0"/>
    </xf>
    <xf numFmtId="0" fontId="11" fillId="0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171" fontId="15" fillId="0" borderId="8" xfId="9" applyNumberFormat="1" applyFont="1" applyFill="1" applyBorder="1" applyAlignment="1">
      <alignment horizontal="left" vertical="top"/>
      <protection locked="0"/>
    </xf>
    <xf numFmtId="171" fontId="11" fillId="0" borderId="8" xfId="9" applyNumberFormat="1" applyFill="1" applyBorder="1" applyAlignment="1">
      <alignment horizontal="left" vertical="top"/>
      <protection locked="0"/>
    </xf>
    <xf numFmtId="171" fontId="11" fillId="0" borderId="9" xfId="9" applyNumberFormat="1" applyFill="1" applyBorder="1" applyAlignment="1">
      <alignment horizontal="left" vertical="top"/>
      <protection locked="0"/>
    </xf>
    <xf numFmtId="1" fontId="11" fillId="0" borderId="8" xfId="9" applyNumberFormat="1" applyFill="1" applyBorder="1" applyAlignment="1">
      <alignment horizontal="left" vertical="top"/>
      <protection locked="0"/>
    </xf>
    <xf numFmtId="1" fontId="11" fillId="0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20" fontId="11" fillId="0" borderId="8" xfId="9" applyNumberFormat="1" applyFill="1" applyBorder="1" applyAlignment="1">
      <alignment horizontal="left" vertical="top"/>
      <protection locked="0"/>
    </xf>
    <xf numFmtId="0" fontId="11" fillId="10" borderId="8" xfId="9" applyFont="1" applyFill="1" applyBorder="1" applyAlignment="1">
      <alignment horizontal="left" vertical="top"/>
      <protection locked="0"/>
    </xf>
    <xf numFmtId="169" fontId="11" fillId="0" borderId="8" xfId="9" applyNumberFormat="1" applyFill="1" applyBorder="1" applyAlignment="1">
      <alignment horizontal="left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11" fillId="4" borderId="8" xfId="9" applyFont="1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16" xfId="0" applyBorder="1" applyAlignment="1"/>
    <xf numFmtId="0" fontId="0" fillId="0" borderId="38" xfId="0" applyBorder="1" applyAlignment="1"/>
    <xf numFmtId="2" fontId="10" fillId="0" borderId="0" xfId="0" applyNumberFormat="1" applyFont="1" applyBorder="1" applyAlignment="1">
      <alignment horizontal="left" wrapText="1"/>
    </xf>
    <xf numFmtId="1" fontId="10" fillId="0" borderId="0" xfId="0" applyNumberFormat="1" applyFont="1" applyBorder="1" applyAlignment="1">
      <alignment horizontal="left" vertical="center" wrapText="1"/>
    </xf>
    <xf numFmtId="1" fontId="0" fillId="0" borderId="0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  <xf numFmtId="0" fontId="0" fillId="0" borderId="0" xfId="0" applyBorder="1" applyAlignment="1">
      <alignment vertical="center"/>
    </xf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94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05227976212621"/>
          <c:y val="0.10551132566717665"/>
          <c:w val="0.64957077532162144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-1E-3</c:v>
                </c:pt>
                <c:pt idx="1">
                  <c:v>-1E-3</c:v>
                </c:pt>
                <c:pt idx="2">
                  <c:v>-1E-3</c:v>
                </c:pt>
                <c:pt idx="3">
                  <c:v>-1E-3</c:v>
                </c:pt>
                <c:pt idx="4">
                  <c:v>-1E-3</c:v>
                </c:pt>
                <c:pt idx="5">
                  <c:v>-1E-3</c:v>
                </c:pt>
                <c:pt idx="6">
                  <c:v>-1E-3</c:v>
                </c:pt>
                <c:pt idx="7">
                  <c:v>-1E-3</c:v>
                </c:pt>
                <c:pt idx="8">
                  <c:v>-1E-3</c:v>
                </c:pt>
                <c:pt idx="9">
                  <c:v>-1E-3</c:v>
                </c:pt>
                <c:pt idx="10">
                  <c:v>-1E-3</c:v>
                </c:pt>
                <c:pt idx="11">
                  <c:v>-1E-3</c:v>
                </c:pt>
                <c:pt idx="12">
                  <c:v>-1E-3</c:v>
                </c:pt>
                <c:pt idx="13">
                  <c:v>-1E-3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1E-3</c:v>
                </c:pt>
                <c:pt idx="43">
                  <c:v>1E-3</c:v>
                </c:pt>
                <c:pt idx="44">
                  <c:v>1E-3</c:v>
                </c:pt>
                <c:pt idx="45">
                  <c:v>0</c:v>
                </c:pt>
                <c:pt idx="46">
                  <c:v>1E-3</c:v>
                </c:pt>
                <c:pt idx="47">
                  <c:v>0</c:v>
                </c:pt>
                <c:pt idx="48">
                  <c:v>1E-3</c:v>
                </c:pt>
                <c:pt idx="49">
                  <c:v>0</c:v>
                </c:pt>
                <c:pt idx="50">
                  <c:v>-1E-3</c:v>
                </c:pt>
                <c:pt idx="51">
                  <c:v>-1E-3</c:v>
                </c:pt>
                <c:pt idx="52">
                  <c:v>-1E-3</c:v>
                </c:pt>
                <c:pt idx="53">
                  <c:v>-1E-3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1E-3</c:v>
                </c:pt>
                <c:pt idx="59">
                  <c:v>1E-3</c:v>
                </c:pt>
                <c:pt idx="60">
                  <c:v>-1E-3</c:v>
                </c:pt>
                <c:pt idx="61">
                  <c:v>-1E-3</c:v>
                </c:pt>
                <c:pt idx="62">
                  <c:v>-1E-3</c:v>
                </c:pt>
                <c:pt idx="63">
                  <c:v>-1E-3</c:v>
                </c:pt>
                <c:pt idx="64">
                  <c:v>-1E-3</c:v>
                </c:pt>
                <c:pt idx="65">
                  <c:v>-1E-3</c:v>
                </c:pt>
                <c:pt idx="66">
                  <c:v>-1E-3</c:v>
                </c:pt>
                <c:pt idx="67">
                  <c:v>-1E-3</c:v>
                </c:pt>
                <c:pt idx="68">
                  <c:v>-1E-3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-1E-3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-1E-3</c:v>
                </c:pt>
                <c:pt idx="104">
                  <c:v>-1E-3</c:v>
                </c:pt>
                <c:pt idx="105">
                  <c:v>-1E-3</c:v>
                </c:pt>
                <c:pt idx="106">
                  <c:v>-1E-3</c:v>
                </c:pt>
                <c:pt idx="107">
                  <c:v>-1E-3</c:v>
                </c:pt>
                <c:pt idx="108">
                  <c:v>0</c:v>
                </c:pt>
                <c:pt idx="109">
                  <c:v>-1E-3</c:v>
                </c:pt>
                <c:pt idx="110">
                  <c:v>0</c:v>
                </c:pt>
                <c:pt idx="111">
                  <c:v>0</c:v>
                </c:pt>
                <c:pt idx="112">
                  <c:v>-1E-3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1E-3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1E-3</c:v>
                </c:pt>
                <c:pt idx="169">
                  <c:v>1E-3</c:v>
                </c:pt>
                <c:pt idx="170">
                  <c:v>1E-3</c:v>
                </c:pt>
                <c:pt idx="171">
                  <c:v>2E-3</c:v>
                </c:pt>
                <c:pt idx="172">
                  <c:v>5.0000000000000001E-3</c:v>
                </c:pt>
                <c:pt idx="173">
                  <c:v>4.0000000000000001E-3</c:v>
                </c:pt>
                <c:pt idx="174">
                  <c:v>1E-3</c:v>
                </c:pt>
                <c:pt idx="175">
                  <c:v>0</c:v>
                </c:pt>
                <c:pt idx="176">
                  <c:v>0</c:v>
                </c:pt>
                <c:pt idx="177">
                  <c:v>1E-3</c:v>
                </c:pt>
                <c:pt idx="178">
                  <c:v>2E-3</c:v>
                </c:pt>
                <c:pt idx="179">
                  <c:v>2E-3</c:v>
                </c:pt>
                <c:pt idx="180">
                  <c:v>4.0000000000000001E-3</c:v>
                </c:pt>
                <c:pt idx="181">
                  <c:v>5.0000000000000001E-3</c:v>
                </c:pt>
                <c:pt idx="182">
                  <c:v>4.0000000000000001E-3</c:v>
                </c:pt>
                <c:pt idx="183">
                  <c:v>4.0000000000000001E-3</c:v>
                </c:pt>
                <c:pt idx="184">
                  <c:v>1E-3</c:v>
                </c:pt>
                <c:pt idx="185">
                  <c:v>2E-3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1E-3</c:v>
                </c:pt>
                <c:pt idx="193">
                  <c:v>1E-3</c:v>
                </c:pt>
                <c:pt idx="194">
                  <c:v>2.1000000000000001E-2</c:v>
                </c:pt>
                <c:pt idx="195">
                  <c:v>3.9E-2</c:v>
                </c:pt>
                <c:pt idx="196">
                  <c:v>0.105</c:v>
                </c:pt>
                <c:pt idx="197">
                  <c:v>0.127</c:v>
                </c:pt>
                <c:pt idx="198">
                  <c:v>0.19399999999999998</c:v>
                </c:pt>
                <c:pt idx="199">
                  <c:v>0.26700000000000002</c:v>
                </c:pt>
                <c:pt idx="200">
                  <c:v>0.32100000000000001</c:v>
                </c:pt>
                <c:pt idx="201">
                  <c:v>0.30599999999999999</c:v>
                </c:pt>
                <c:pt idx="202">
                  <c:v>0.26700000000000002</c:v>
                </c:pt>
                <c:pt idx="203">
                  <c:v>0.26700000000000002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axId val="56316672"/>
        <c:axId val="5640089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</c:numCache>
            </c:numRef>
          </c:yVal>
        </c:ser>
        <c:axId val="74771456"/>
        <c:axId val="126163200"/>
      </c:scatterChart>
      <c:valAx>
        <c:axId val="56316672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400896"/>
        <c:crossesAt val="-0.25"/>
        <c:crossBetween val="midCat"/>
        <c:majorUnit val="0.25"/>
      </c:valAx>
      <c:valAx>
        <c:axId val="56400896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92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316672"/>
        <c:crossesAt val="-0.25"/>
        <c:crossBetween val="midCat"/>
        <c:majorUnit val="0.5"/>
        <c:minorUnit val="0.5"/>
      </c:valAx>
      <c:valAx>
        <c:axId val="74771456"/>
        <c:scaling>
          <c:orientation val="minMax"/>
        </c:scaling>
        <c:delete val="1"/>
        <c:axPos val="b"/>
        <c:numFmt formatCode="General" sourceLinked="1"/>
        <c:tickLblPos val="none"/>
        <c:crossAx val="126163200"/>
        <c:crossesAt val="341"/>
        <c:crossBetween val="midCat"/>
      </c:valAx>
      <c:valAx>
        <c:axId val="126163200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85"/>
              <c:y val="0.3825477890578650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77145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76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718926133408649"/>
          <c:y val="0.10644399165841166"/>
          <c:w val="0.65693699109323478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1.0193004540983522E-2</c:v>
                </c:pt>
                <c:pt idx="8">
                  <c:v>1.0193004540983522E-2</c:v>
                </c:pt>
                <c:pt idx="9">
                  <c:v>0</c:v>
                </c:pt>
                <c:pt idx="10">
                  <c:v>0</c:v>
                </c:pt>
                <c:pt idx="11">
                  <c:v>5.0965022704917609E-2</c:v>
                </c:pt>
                <c:pt idx="12">
                  <c:v>8.1544036327868177E-2</c:v>
                </c:pt>
                <c:pt idx="13">
                  <c:v>9.1737040868851705E-2</c:v>
                </c:pt>
                <c:pt idx="14">
                  <c:v>0.10193004540983522</c:v>
                </c:pt>
                <c:pt idx="15">
                  <c:v>0.13250905903278579</c:v>
                </c:pt>
                <c:pt idx="16">
                  <c:v>0.16308807265573635</c:v>
                </c:pt>
                <c:pt idx="17">
                  <c:v>0.17328107719671987</c:v>
                </c:pt>
                <c:pt idx="18">
                  <c:v>0.19366708627868692</c:v>
                </c:pt>
                <c:pt idx="19">
                  <c:v>0.21405309536065398</c:v>
                </c:pt>
                <c:pt idx="20">
                  <c:v>0.234439104442621</c:v>
                </c:pt>
                <c:pt idx="21">
                  <c:v>0.234439104442621</c:v>
                </c:pt>
                <c:pt idx="22">
                  <c:v>0.26501811806557157</c:v>
                </c:pt>
                <c:pt idx="23">
                  <c:v>0.27521112260655511</c:v>
                </c:pt>
                <c:pt idx="24">
                  <c:v>0.27521112260655511</c:v>
                </c:pt>
                <c:pt idx="25">
                  <c:v>0.30579013622950568</c:v>
                </c:pt>
                <c:pt idx="26">
                  <c:v>0.3363691498524562</c:v>
                </c:pt>
                <c:pt idx="27">
                  <c:v>0.35675515893442328</c:v>
                </c:pt>
                <c:pt idx="28">
                  <c:v>0.37714116801639036</c:v>
                </c:pt>
                <c:pt idx="29">
                  <c:v>0.38733417255737385</c:v>
                </c:pt>
                <c:pt idx="30">
                  <c:v>0.41791318618032436</c:v>
                </c:pt>
                <c:pt idx="31">
                  <c:v>0.43829919526229144</c:v>
                </c:pt>
                <c:pt idx="32">
                  <c:v>0.45868520434425852</c:v>
                </c:pt>
                <c:pt idx="33">
                  <c:v>0.47907121342622555</c:v>
                </c:pt>
                <c:pt idx="34">
                  <c:v>0.47907121342622555</c:v>
                </c:pt>
                <c:pt idx="35">
                  <c:v>0.47907121342622555</c:v>
                </c:pt>
                <c:pt idx="36">
                  <c:v>0.45868520434425852</c:v>
                </c:pt>
                <c:pt idx="37">
                  <c:v>0.5810012588360608</c:v>
                </c:pt>
                <c:pt idx="38">
                  <c:v>0.5810012588360608</c:v>
                </c:pt>
                <c:pt idx="39">
                  <c:v>0.40772018163934087</c:v>
                </c:pt>
                <c:pt idx="40">
                  <c:v>0.76447534057376421</c:v>
                </c:pt>
                <c:pt idx="41">
                  <c:v>0.76447534057376421</c:v>
                </c:pt>
                <c:pt idx="42">
                  <c:v>0.9581424268524511</c:v>
                </c:pt>
                <c:pt idx="43">
                  <c:v>1.3047045812458908</c:v>
                </c:pt>
                <c:pt idx="44">
                  <c:v>1.3047045812458908</c:v>
                </c:pt>
                <c:pt idx="45">
                  <c:v>2.0895659309016219</c:v>
                </c:pt>
                <c:pt idx="46">
                  <c:v>2.6094091624917817</c:v>
                </c:pt>
                <c:pt idx="47">
                  <c:v>2.7928832442294849</c:v>
                </c:pt>
                <c:pt idx="48">
                  <c:v>2.3749700580491608</c:v>
                </c:pt>
                <c:pt idx="49">
                  <c:v>2.2322679944753911</c:v>
                </c:pt>
                <c:pt idx="50">
                  <c:v>-0.51984323159015955</c:v>
                </c:pt>
                <c:pt idx="51">
                  <c:v>-0.51984323159015955</c:v>
                </c:pt>
                <c:pt idx="52">
                  <c:v>-0.51984323159015955</c:v>
                </c:pt>
                <c:pt idx="53">
                  <c:v>-0.51984323159015955</c:v>
                </c:pt>
                <c:pt idx="54">
                  <c:v>0.47907121342622555</c:v>
                </c:pt>
                <c:pt idx="55">
                  <c:v>1.0498794677213028</c:v>
                </c:pt>
                <c:pt idx="56">
                  <c:v>0.16308807265573635</c:v>
                </c:pt>
                <c:pt idx="57">
                  <c:v>-9.1737040868851705E-2</c:v>
                </c:pt>
                <c:pt idx="58">
                  <c:v>-0.21405309536065398</c:v>
                </c:pt>
                <c:pt idx="59">
                  <c:v>1.2639325630819569</c:v>
                </c:pt>
                <c:pt idx="60">
                  <c:v>1.8449338219180176</c:v>
                </c:pt>
                <c:pt idx="61">
                  <c:v>2.1099519399835889</c:v>
                </c:pt>
                <c:pt idx="62">
                  <c:v>2.5380581307048971</c:v>
                </c:pt>
                <c:pt idx="63">
                  <c:v>2.6807601942786663</c:v>
                </c:pt>
                <c:pt idx="64">
                  <c:v>2.7419182215245672</c:v>
                </c:pt>
                <c:pt idx="65">
                  <c:v>2.6705671897376826</c:v>
                </c:pt>
                <c:pt idx="66">
                  <c:v>2.8846202850983369</c:v>
                </c:pt>
                <c:pt idx="67">
                  <c:v>3.0069363395901392</c:v>
                </c:pt>
                <c:pt idx="68">
                  <c:v>3.4452355348524302</c:v>
                </c:pt>
                <c:pt idx="69">
                  <c:v>3.7510256710819361</c:v>
                </c:pt>
                <c:pt idx="70">
                  <c:v>4.0058507846065243</c:v>
                </c:pt>
                <c:pt idx="71">
                  <c:v>4.5460800252786511</c:v>
                </c:pt>
                <c:pt idx="72">
                  <c:v>4.698975093393404</c:v>
                </c:pt>
                <c:pt idx="73">
                  <c:v>4.7193611024753706</c:v>
                </c:pt>
                <c:pt idx="74">
                  <c:v>4.8926421796720909</c:v>
                </c:pt>
                <c:pt idx="75">
                  <c:v>4.9436072023770086</c:v>
                </c:pt>
                <c:pt idx="76">
                  <c:v>4.9436072023770086</c:v>
                </c:pt>
                <c:pt idx="77">
                  <c:v>5.0863092659507778</c:v>
                </c:pt>
                <c:pt idx="78">
                  <c:v>5.1372742886556955</c:v>
                </c:pt>
                <c:pt idx="79">
                  <c:v>5.1882393113606122</c:v>
                </c:pt>
                <c:pt idx="80">
                  <c:v>5.1474672931966783</c:v>
                </c:pt>
                <c:pt idx="81">
                  <c:v>5.2188183249835634</c:v>
                </c:pt>
                <c:pt idx="82">
                  <c:v>5.3309413749343815</c:v>
                </c:pt>
                <c:pt idx="83">
                  <c:v>5.3920994021802828</c:v>
                </c:pt>
                <c:pt idx="84">
                  <c:v>5.7896265792786403</c:v>
                </c:pt>
                <c:pt idx="85">
                  <c:v>5.9323286428524105</c:v>
                </c:pt>
                <c:pt idx="86">
                  <c:v>6.3400488244917508</c:v>
                </c:pt>
                <c:pt idx="87">
                  <c:v>6.4725578835245363</c:v>
                </c:pt>
                <c:pt idx="88">
                  <c:v>6.523522906229454</c:v>
                </c:pt>
                <c:pt idx="89">
                  <c:v>6.5744879289343716</c:v>
                </c:pt>
                <c:pt idx="90">
                  <c:v>6.6152599470983064</c:v>
                </c:pt>
                <c:pt idx="91">
                  <c:v>6.747769006131092</c:v>
                </c:pt>
                <c:pt idx="92">
                  <c:v>6.9618221014917454</c:v>
                </c:pt>
                <c:pt idx="93">
                  <c:v>7.0229801287376477</c:v>
                </c:pt>
                <c:pt idx="94">
                  <c:v>7.0433661378196133</c:v>
                </c:pt>
                <c:pt idx="95">
                  <c:v>6.9006640742458449</c:v>
                </c:pt>
                <c:pt idx="96">
                  <c:v>6.9516290969507626</c:v>
                </c:pt>
                <c:pt idx="97">
                  <c:v>6.8496990515409273</c:v>
                </c:pt>
                <c:pt idx="98">
                  <c:v>6.8598920560819101</c:v>
                </c:pt>
                <c:pt idx="99">
                  <c:v>6.9822081105737128</c:v>
                </c:pt>
                <c:pt idx="100">
                  <c:v>7.3389632695081364</c:v>
                </c:pt>
                <c:pt idx="101">
                  <c:v>7.5224373512458387</c:v>
                </c:pt>
                <c:pt idx="102">
                  <c:v>7.695718428442559</c:v>
                </c:pt>
                <c:pt idx="103">
                  <c:v>7.9097715238032125</c:v>
                </c:pt>
                <c:pt idx="104">
                  <c:v>7.9097715238032125</c:v>
                </c:pt>
                <c:pt idx="105">
                  <c:v>8.4092287463114062</c:v>
                </c:pt>
                <c:pt idx="106">
                  <c:v>8.2767196872786197</c:v>
                </c:pt>
                <c:pt idx="107">
                  <c:v>8.2461406736556704</c:v>
                </c:pt>
                <c:pt idx="108">
                  <c:v>8.3174917054425528</c:v>
                </c:pt>
                <c:pt idx="109">
                  <c:v>8.4601937690163229</c:v>
                </c:pt>
                <c:pt idx="110">
                  <c:v>8.5315448008032089</c:v>
                </c:pt>
                <c:pt idx="111">
                  <c:v>8.5417378053441908</c:v>
                </c:pt>
                <c:pt idx="112">
                  <c:v>8.5825098235081256</c:v>
                </c:pt>
                <c:pt idx="113">
                  <c:v>8.7863699143277962</c:v>
                </c:pt>
                <c:pt idx="114">
                  <c:v>8.8984929642786152</c:v>
                </c:pt>
                <c:pt idx="115">
                  <c:v>8.8679139506556641</c:v>
                </c:pt>
                <c:pt idx="116">
                  <c:v>8.9188789733605827</c:v>
                </c:pt>
                <c:pt idx="117">
                  <c:v>9.0310020233113999</c:v>
                </c:pt>
                <c:pt idx="118">
                  <c:v>9.1431250732622189</c:v>
                </c:pt>
                <c:pt idx="119">
                  <c:v>9.2450551186720542</c:v>
                </c:pt>
                <c:pt idx="120">
                  <c:v>9.2246691095900868</c:v>
                </c:pt>
                <c:pt idx="121">
                  <c:v>9.0819670460163184</c:v>
                </c:pt>
                <c:pt idx="122">
                  <c:v>8.9902300051474668</c:v>
                </c:pt>
                <c:pt idx="123">
                  <c:v>9.1023530550982859</c:v>
                </c:pt>
                <c:pt idx="124">
                  <c:v>9.2756341322950053</c:v>
                </c:pt>
                <c:pt idx="125">
                  <c:v>9.4794942231146759</c:v>
                </c:pt>
                <c:pt idx="126">
                  <c:v>9.7648983502622144</c:v>
                </c:pt>
                <c:pt idx="127">
                  <c:v>9.856635391131066</c:v>
                </c:pt>
                <c:pt idx="128">
                  <c:v>9.968758441081885</c:v>
                </c:pt>
                <c:pt idx="129">
                  <c:v>10.040109472868769</c:v>
                </c:pt>
                <c:pt idx="130">
                  <c:v>10.029916468327787</c:v>
                </c:pt>
                <c:pt idx="131">
                  <c:v>10.07068848649172</c:v>
                </c:pt>
                <c:pt idx="132">
                  <c:v>10.091074495573688</c:v>
                </c:pt>
                <c:pt idx="133">
                  <c:v>10.091074495573688</c:v>
                </c:pt>
                <c:pt idx="134">
                  <c:v>9.9993374547048344</c:v>
                </c:pt>
                <c:pt idx="135">
                  <c:v>9.9891444501638524</c:v>
                </c:pt>
                <c:pt idx="136">
                  <c:v>9.968758441081885</c:v>
                </c:pt>
                <c:pt idx="137">
                  <c:v>10.080881491032704</c:v>
                </c:pt>
                <c:pt idx="138">
                  <c:v>10.172618531901556</c:v>
                </c:pt>
                <c:pt idx="139">
                  <c:v>10.24396956368844</c:v>
                </c:pt>
                <c:pt idx="140">
                  <c:v>10.30512759093434</c:v>
                </c:pt>
                <c:pt idx="141">
                  <c:v>10.427443645426143</c:v>
                </c:pt>
                <c:pt idx="142">
                  <c:v>10.488601672672045</c:v>
                </c:pt>
                <c:pt idx="143">
                  <c:v>10.519180686294995</c:v>
                </c:pt>
                <c:pt idx="144">
                  <c:v>10.610917727163846</c:v>
                </c:pt>
                <c:pt idx="145">
                  <c:v>10.62111073170483</c:v>
                </c:pt>
                <c:pt idx="146">
                  <c:v>10.651689745327781</c:v>
                </c:pt>
                <c:pt idx="147">
                  <c:v>10.784198804360566</c:v>
                </c:pt>
                <c:pt idx="148">
                  <c:v>10.865742840688434</c:v>
                </c:pt>
                <c:pt idx="149">
                  <c:v>10.906514858852368</c:v>
                </c:pt>
                <c:pt idx="150">
                  <c:v>11.008444904262204</c:v>
                </c:pt>
                <c:pt idx="151">
                  <c:v>11.161339972376958</c:v>
                </c:pt>
                <c:pt idx="152">
                  <c:v>11.416165085901545</c:v>
                </c:pt>
                <c:pt idx="153">
                  <c:v>11.711762217590067</c:v>
                </c:pt>
                <c:pt idx="154">
                  <c:v>11.936008317491703</c:v>
                </c:pt>
                <c:pt idx="155">
                  <c:v>12.017552353819573</c:v>
                </c:pt>
                <c:pt idx="156">
                  <c:v>12.017552353819573</c:v>
                </c:pt>
                <c:pt idx="157">
                  <c:v>12.017552353819573</c:v>
                </c:pt>
                <c:pt idx="158">
                  <c:v>12.190833431016292</c:v>
                </c:pt>
                <c:pt idx="159">
                  <c:v>12.109289394688425</c:v>
                </c:pt>
                <c:pt idx="160">
                  <c:v>12.190833431016292</c:v>
                </c:pt>
                <c:pt idx="161">
                  <c:v>12.35392150367203</c:v>
                </c:pt>
                <c:pt idx="162">
                  <c:v>12.476237558163831</c:v>
                </c:pt>
                <c:pt idx="163">
                  <c:v>14.85120761621299</c:v>
                </c:pt>
                <c:pt idx="164">
                  <c:v>6.4725578835245363</c:v>
                </c:pt>
                <c:pt idx="165">
                  <c:v>6.2992768063278168</c:v>
                </c:pt>
                <c:pt idx="166">
                  <c:v>6.3502418290327345</c:v>
                </c:pt>
                <c:pt idx="167">
                  <c:v>7.624367396655674</c:v>
                </c:pt>
                <c:pt idx="168">
                  <c:v>9.5304592458195927</c:v>
                </c:pt>
                <c:pt idx="169">
                  <c:v>9.5406522503605764</c:v>
                </c:pt>
                <c:pt idx="170">
                  <c:v>8.0117015692130487</c:v>
                </c:pt>
                <c:pt idx="171">
                  <c:v>3.2311824394917763</c:v>
                </c:pt>
                <c:pt idx="172">
                  <c:v>6.115802724590113E-2</c:v>
                </c:pt>
                <c:pt idx="173">
                  <c:v>-0.39752717709835733</c:v>
                </c:pt>
                <c:pt idx="174">
                  <c:v>0.32617614531147271</c:v>
                </c:pt>
                <c:pt idx="175">
                  <c:v>1.5085646720655614</c:v>
                </c:pt>
                <c:pt idx="176">
                  <c:v>1.6614597401803142</c:v>
                </c:pt>
                <c:pt idx="177">
                  <c:v>1.7531967810491658</c:v>
                </c:pt>
                <c:pt idx="178">
                  <c:v>1.6410737310983472</c:v>
                </c:pt>
                <c:pt idx="179">
                  <c:v>1.7328107719671988</c:v>
                </c:pt>
                <c:pt idx="180">
                  <c:v>1.8245478128360504</c:v>
                </c:pt>
                <c:pt idx="181">
                  <c:v>1.9468638673278529</c:v>
                </c:pt>
                <c:pt idx="182">
                  <c:v>1.5799157038524458</c:v>
                </c:pt>
                <c:pt idx="183">
                  <c:v>1.8958988446229352</c:v>
                </c:pt>
                <c:pt idx="184">
                  <c:v>2.5380581307048971</c:v>
                </c:pt>
                <c:pt idx="185">
                  <c:v>2.5278651261639138</c:v>
                </c:pt>
                <c:pt idx="186">
                  <c:v>6.4929438926065037</c:v>
                </c:pt>
                <c:pt idx="187">
                  <c:v>7.2472262286392839</c:v>
                </c:pt>
                <c:pt idx="188">
                  <c:v>8.5213517962622234</c:v>
                </c:pt>
                <c:pt idx="189">
                  <c:v>9.7547053457212307</c:v>
                </c:pt>
                <c:pt idx="190">
                  <c:v>9.856635391131066</c:v>
                </c:pt>
                <c:pt idx="191">
                  <c:v>11.813692262999902</c:v>
                </c:pt>
                <c:pt idx="192">
                  <c:v>7.1045241650655155</c:v>
                </c:pt>
                <c:pt idx="193">
                  <c:v>5.0965022704917615</c:v>
                </c:pt>
                <c:pt idx="194">
                  <c:v>5.1270812841147118</c:v>
                </c:pt>
                <c:pt idx="195">
                  <c:v>5.3207483703933987</c:v>
                </c:pt>
                <c:pt idx="196">
                  <c:v>6.7375760015901074</c:v>
                </c:pt>
                <c:pt idx="197">
                  <c:v>6.2686977927048666</c:v>
                </c:pt>
                <c:pt idx="198">
                  <c:v>4.6887820888524203</c:v>
                </c:pt>
                <c:pt idx="199">
                  <c:v>0.60138726791802788</c:v>
                </c:pt>
                <c:pt idx="200">
                  <c:v>-2.1099519399835889</c:v>
                </c:pt>
                <c:pt idx="201">
                  <c:v>-2.4463210898360455</c:v>
                </c:pt>
                <c:pt idx="202">
                  <c:v>-2.8948132896393202</c:v>
                </c:pt>
                <c:pt idx="203">
                  <c:v>-2.8948132896393202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ser>
          <c:idx val="1"/>
          <c:order val="1"/>
          <c:tx>
            <c:strRef>
              <c:f>Input_Summary!$F$34:$G$34</c:f>
              <c:strCache>
                <c:ptCount val="1"/>
                <c:pt idx="0">
                  <c:v>End of Dissipation Test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547"/>
            <c:marker>
              <c:symbol val="circle"/>
              <c:size val="5"/>
              <c:spPr>
                <a:solidFill>
                  <a:srgbClr val="FFC000"/>
                </a:solidFill>
                <a:ln>
                  <a:noFill/>
                  <a:prstDash val="solid"/>
                </a:ln>
              </c:spPr>
            </c:marker>
          </c:dPt>
          <c:xVal>
            <c:numRef>
              <c:f>Input_Summary!$F$36:$F$911</c:f>
              <c:numCache>
                <c:formatCode>###0.000;\-###0.000</c:formatCode>
                <c:ptCount val="876"/>
                <c:pt idx="203">
                  <c:v>1.6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ser>
          <c:idx val="2"/>
          <c:order val="2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2.0000000000000018E-2</c:v>
                </c:pt>
                <c:pt idx="17">
                  <c:v>4.0000000000000036E-2</c:v>
                </c:pt>
                <c:pt idx="18">
                  <c:v>0.06</c:v>
                </c:pt>
                <c:pt idx="19">
                  <c:v>8.0000000000000016E-2</c:v>
                </c:pt>
                <c:pt idx="20">
                  <c:v>0.10000000000000003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0.16000000000000003</c:v>
                </c:pt>
                <c:pt idx="24">
                  <c:v>0.18</c:v>
                </c:pt>
                <c:pt idx="25">
                  <c:v>0.2</c:v>
                </c:pt>
                <c:pt idx="26">
                  <c:v>0.22000000000000003</c:v>
                </c:pt>
                <c:pt idx="27">
                  <c:v>0.24000000000000005</c:v>
                </c:pt>
                <c:pt idx="28">
                  <c:v>0.26000000000000006</c:v>
                </c:pt>
                <c:pt idx="29">
                  <c:v>0.27999999999999997</c:v>
                </c:pt>
                <c:pt idx="30">
                  <c:v>0.3</c:v>
                </c:pt>
                <c:pt idx="31">
                  <c:v>0.32</c:v>
                </c:pt>
                <c:pt idx="32">
                  <c:v>0.34</c:v>
                </c:pt>
                <c:pt idx="33">
                  <c:v>0.36000000000000004</c:v>
                </c:pt>
                <c:pt idx="34">
                  <c:v>0.38000000000000006</c:v>
                </c:pt>
                <c:pt idx="35">
                  <c:v>0.39999999999999997</c:v>
                </c:pt>
                <c:pt idx="36">
                  <c:v>0.41999999999999993</c:v>
                </c:pt>
                <c:pt idx="37">
                  <c:v>0.44000000000000006</c:v>
                </c:pt>
                <c:pt idx="38">
                  <c:v>0.46000000000000008</c:v>
                </c:pt>
                <c:pt idx="39">
                  <c:v>0.48000000000000009</c:v>
                </c:pt>
                <c:pt idx="40">
                  <c:v>0.5</c:v>
                </c:pt>
                <c:pt idx="41">
                  <c:v>0.52</c:v>
                </c:pt>
                <c:pt idx="42">
                  <c:v>0.54</c:v>
                </c:pt>
                <c:pt idx="43">
                  <c:v>0.56000000000000005</c:v>
                </c:pt>
                <c:pt idx="44">
                  <c:v>0.58000000000000007</c:v>
                </c:pt>
                <c:pt idx="45">
                  <c:v>0.60000000000000009</c:v>
                </c:pt>
                <c:pt idx="46">
                  <c:v>0.62000000000000011</c:v>
                </c:pt>
                <c:pt idx="47">
                  <c:v>0.6399999999999999</c:v>
                </c:pt>
                <c:pt idx="48">
                  <c:v>0.65999999999999992</c:v>
                </c:pt>
                <c:pt idx="49">
                  <c:v>0.67999999999999994</c:v>
                </c:pt>
                <c:pt idx="50">
                  <c:v>0.7</c:v>
                </c:pt>
                <c:pt idx="51">
                  <c:v>0.72</c:v>
                </c:pt>
                <c:pt idx="52">
                  <c:v>0.74</c:v>
                </c:pt>
                <c:pt idx="53">
                  <c:v>0.76</c:v>
                </c:pt>
                <c:pt idx="54">
                  <c:v>0.78</c:v>
                </c:pt>
                <c:pt idx="55">
                  <c:v>0.8</c:v>
                </c:pt>
                <c:pt idx="56">
                  <c:v>0.82000000000000017</c:v>
                </c:pt>
                <c:pt idx="57">
                  <c:v>0.83999999999999986</c:v>
                </c:pt>
                <c:pt idx="58">
                  <c:v>0.85999999999999976</c:v>
                </c:pt>
                <c:pt idx="59">
                  <c:v>0.87999999999999989</c:v>
                </c:pt>
                <c:pt idx="60">
                  <c:v>0.8999999999999998</c:v>
                </c:pt>
                <c:pt idx="61">
                  <c:v>0.91999999999999993</c:v>
                </c:pt>
                <c:pt idx="62">
                  <c:v>0.93999999999999984</c:v>
                </c:pt>
                <c:pt idx="63">
                  <c:v>0.96</c:v>
                </c:pt>
                <c:pt idx="64">
                  <c:v>0.97999999999999987</c:v>
                </c:pt>
                <c:pt idx="65">
                  <c:v>1</c:v>
                </c:pt>
                <c:pt idx="66">
                  <c:v>1.02</c:v>
                </c:pt>
                <c:pt idx="67">
                  <c:v>1.04</c:v>
                </c:pt>
                <c:pt idx="68">
                  <c:v>1.06</c:v>
                </c:pt>
                <c:pt idx="69">
                  <c:v>1.0799999999999998</c:v>
                </c:pt>
                <c:pt idx="70">
                  <c:v>1.0999999999999999</c:v>
                </c:pt>
                <c:pt idx="71">
                  <c:v>1.1199999999999999</c:v>
                </c:pt>
                <c:pt idx="72">
                  <c:v>1.1399999999999999</c:v>
                </c:pt>
                <c:pt idx="73">
                  <c:v>1.1599999999999999</c:v>
                </c:pt>
                <c:pt idx="74">
                  <c:v>1.18</c:v>
                </c:pt>
                <c:pt idx="75">
                  <c:v>1.2</c:v>
                </c:pt>
                <c:pt idx="76">
                  <c:v>1.22</c:v>
                </c:pt>
                <c:pt idx="77">
                  <c:v>1.24</c:v>
                </c:pt>
                <c:pt idx="78">
                  <c:v>1.26</c:v>
                </c:pt>
                <c:pt idx="79">
                  <c:v>1.28</c:v>
                </c:pt>
                <c:pt idx="80">
                  <c:v>1.3</c:v>
                </c:pt>
                <c:pt idx="81">
                  <c:v>1.32</c:v>
                </c:pt>
                <c:pt idx="82">
                  <c:v>1.3399999999999999</c:v>
                </c:pt>
                <c:pt idx="83">
                  <c:v>1.3599999999999999</c:v>
                </c:pt>
                <c:pt idx="84">
                  <c:v>1.38</c:v>
                </c:pt>
                <c:pt idx="85">
                  <c:v>1.4</c:v>
                </c:pt>
                <c:pt idx="86">
                  <c:v>1.42</c:v>
                </c:pt>
                <c:pt idx="87">
                  <c:v>1.44</c:v>
                </c:pt>
                <c:pt idx="88">
                  <c:v>1.46</c:v>
                </c:pt>
                <c:pt idx="89">
                  <c:v>1.48</c:v>
                </c:pt>
                <c:pt idx="90">
                  <c:v>1.5</c:v>
                </c:pt>
                <c:pt idx="91">
                  <c:v>1.52</c:v>
                </c:pt>
                <c:pt idx="92">
                  <c:v>1.54</c:v>
                </c:pt>
                <c:pt idx="93">
                  <c:v>1.56</c:v>
                </c:pt>
                <c:pt idx="94">
                  <c:v>1.5799999999999998</c:v>
                </c:pt>
                <c:pt idx="95">
                  <c:v>1.5999999999999999</c:v>
                </c:pt>
                <c:pt idx="96">
                  <c:v>1.6199999999999999</c:v>
                </c:pt>
                <c:pt idx="97">
                  <c:v>1.64</c:v>
                </c:pt>
                <c:pt idx="98">
                  <c:v>1.66</c:v>
                </c:pt>
                <c:pt idx="99">
                  <c:v>1.6799999999999997</c:v>
                </c:pt>
                <c:pt idx="100">
                  <c:v>1.7</c:v>
                </c:pt>
                <c:pt idx="101">
                  <c:v>1.72</c:v>
                </c:pt>
                <c:pt idx="102">
                  <c:v>1.74</c:v>
                </c:pt>
                <c:pt idx="103">
                  <c:v>1.7600000000000002</c:v>
                </c:pt>
                <c:pt idx="104">
                  <c:v>1.78</c:v>
                </c:pt>
                <c:pt idx="105">
                  <c:v>1.8</c:v>
                </c:pt>
                <c:pt idx="106">
                  <c:v>1.82</c:v>
                </c:pt>
                <c:pt idx="107">
                  <c:v>1.8400000000000003</c:v>
                </c:pt>
                <c:pt idx="108">
                  <c:v>1.86</c:v>
                </c:pt>
                <c:pt idx="109">
                  <c:v>1.8800000000000001</c:v>
                </c:pt>
                <c:pt idx="110">
                  <c:v>1.9000000000000001</c:v>
                </c:pt>
                <c:pt idx="111">
                  <c:v>1.9200000000000004</c:v>
                </c:pt>
                <c:pt idx="112">
                  <c:v>1.94</c:v>
                </c:pt>
                <c:pt idx="113">
                  <c:v>1.9599999999999997</c:v>
                </c:pt>
                <c:pt idx="114">
                  <c:v>1.98</c:v>
                </c:pt>
                <c:pt idx="115">
                  <c:v>1.9999999999999996</c:v>
                </c:pt>
                <c:pt idx="116">
                  <c:v>2.02</c:v>
                </c:pt>
                <c:pt idx="117">
                  <c:v>2.04</c:v>
                </c:pt>
                <c:pt idx="118">
                  <c:v>2.06</c:v>
                </c:pt>
                <c:pt idx="119">
                  <c:v>2.08</c:v>
                </c:pt>
                <c:pt idx="120">
                  <c:v>2.1</c:v>
                </c:pt>
                <c:pt idx="121">
                  <c:v>2.12</c:v>
                </c:pt>
                <c:pt idx="122">
                  <c:v>2.14</c:v>
                </c:pt>
                <c:pt idx="123">
                  <c:v>2.16</c:v>
                </c:pt>
                <c:pt idx="124">
                  <c:v>2.1800000000000002</c:v>
                </c:pt>
                <c:pt idx="125">
                  <c:v>2.2000000000000002</c:v>
                </c:pt>
                <c:pt idx="126">
                  <c:v>2.2200000000000002</c:v>
                </c:pt>
                <c:pt idx="127">
                  <c:v>2.2400000000000002</c:v>
                </c:pt>
                <c:pt idx="128">
                  <c:v>2.2600000000000002</c:v>
                </c:pt>
                <c:pt idx="129">
                  <c:v>2.2800000000000002</c:v>
                </c:pt>
                <c:pt idx="130">
                  <c:v>2.3000000000000003</c:v>
                </c:pt>
                <c:pt idx="131">
                  <c:v>2.3200000000000003</c:v>
                </c:pt>
                <c:pt idx="132">
                  <c:v>2.3400000000000003</c:v>
                </c:pt>
                <c:pt idx="133">
                  <c:v>2.3600000000000003</c:v>
                </c:pt>
                <c:pt idx="134">
                  <c:v>2.3800000000000003</c:v>
                </c:pt>
                <c:pt idx="135">
                  <c:v>2.4000000000000004</c:v>
                </c:pt>
                <c:pt idx="136">
                  <c:v>2.4200000000000004</c:v>
                </c:pt>
                <c:pt idx="137">
                  <c:v>2.4400000000000004</c:v>
                </c:pt>
                <c:pt idx="138">
                  <c:v>2.46</c:v>
                </c:pt>
                <c:pt idx="139">
                  <c:v>2.48</c:v>
                </c:pt>
                <c:pt idx="140">
                  <c:v>2.5</c:v>
                </c:pt>
                <c:pt idx="141">
                  <c:v>2.52</c:v>
                </c:pt>
                <c:pt idx="142">
                  <c:v>2.54</c:v>
                </c:pt>
                <c:pt idx="143">
                  <c:v>2.56</c:v>
                </c:pt>
                <c:pt idx="144">
                  <c:v>2.58</c:v>
                </c:pt>
                <c:pt idx="145">
                  <c:v>2.6</c:v>
                </c:pt>
                <c:pt idx="146">
                  <c:v>2.62</c:v>
                </c:pt>
                <c:pt idx="147">
                  <c:v>2.64</c:v>
                </c:pt>
                <c:pt idx="148">
                  <c:v>2.66</c:v>
                </c:pt>
                <c:pt idx="149">
                  <c:v>2.68</c:v>
                </c:pt>
                <c:pt idx="150">
                  <c:v>2.7</c:v>
                </c:pt>
                <c:pt idx="151">
                  <c:v>2.72</c:v>
                </c:pt>
                <c:pt idx="152">
                  <c:v>2.74</c:v>
                </c:pt>
                <c:pt idx="153">
                  <c:v>2.7600000000000002</c:v>
                </c:pt>
                <c:pt idx="154">
                  <c:v>2.7800000000000002</c:v>
                </c:pt>
                <c:pt idx="155">
                  <c:v>2.8000000000000003</c:v>
                </c:pt>
                <c:pt idx="156">
                  <c:v>2.8200000000000003</c:v>
                </c:pt>
                <c:pt idx="157">
                  <c:v>2.8400000000000003</c:v>
                </c:pt>
                <c:pt idx="158">
                  <c:v>2.8600000000000003</c:v>
                </c:pt>
                <c:pt idx="159">
                  <c:v>2.8800000000000003</c:v>
                </c:pt>
                <c:pt idx="160">
                  <c:v>2.9000000000000004</c:v>
                </c:pt>
                <c:pt idx="161">
                  <c:v>2.9200000000000004</c:v>
                </c:pt>
                <c:pt idx="162">
                  <c:v>2.9400000000000004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</c:v>
                </c:pt>
                <c:pt idx="166">
                  <c:v>3.02</c:v>
                </c:pt>
                <c:pt idx="167">
                  <c:v>3.04</c:v>
                </c:pt>
                <c:pt idx="168">
                  <c:v>3.06</c:v>
                </c:pt>
                <c:pt idx="169">
                  <c:v>3.08</c:v>
                </c:pt>
                <c:pt idx="170">
                  <c:v>3.1</c:v>
                </c:pt>
                <c:pt idx="171">
                  <c:v>3.12</c:v>
                </c:pt>
                <c:pt idx="172">
                  <c:v>3.14</c:v>
                </c:pt>
                <c:pt idx="173">
                  <c:v>3.16</c:v>
                </c:pt>
                <c:pt idx="174">
                  <c:v>3.18</c:v>
                </c:pt>
                <c:pt idx="175">
                  <c:v>3.2</c:v>
                </c:pt>
                <c:pt idx="176">
                  <c:v>3.22</c:v>
                </c:pt>
                <c:pt idx="177">
                  <c:v>3.24</c:v>
                </c:pt>
                <c:pt idx="178">
                  <c:v>3.2600000000000002</c:v>
                </c:pt>
                <c:pt idx="179">
                  <c:v>3.2800000000000007</c:v>
                </c:pt>
                <c:pt idx="180">
                  <c:v>3.3000000000000003</c:v>
                </c:pt>
                <c:pt idx="181">
                  <c:v>3.32</c:v>
                </c:pt>
                <c:pt idx="182">
                  <c:v>3.3400000000000003</c:v>
                </c:pt>
                <c:pt idx="183">
                  <c:v>3.3600000000000003</c:v>
                </c:pt>
                <c:pt idx="184">
                  <c:v>3.38</c:v>
                </c:pt>
                <c:pt idx="185">
                  <c:v>3.4000000000000004</c:v>
                </c:pt>
                <c:pt idx="186">
                  <c:v>3.4200000000000004</c:v>
                </c:pt>
                <c:pt idx="187">
                  <c:v>3.4400000000000008</c:v>
                </c:pt>
                <c:pt idx="188">
                  <c:v>3.4599999999999995</c:v>
                </c:pt>
                <c:pt idx="189">
                  <c:v>3.48</c:v>
                </c:pt>
                <c:pt idx="190">
                  <c:v>3.5</c:v>
                </c:pt>
                <c:pt idx="191">
                  <c:v>3.5200000000000005</c:v>
                </c:pt>
                <c:pt idx="192">
                  <c:v>3.54</c:v>
                </c:pt>
                <c:pt idx="193">
                  <c:v>3.56</c:v>
                </c:pt>
                <c:pt idx="194">
                  <c:v>3.5800000000000005</c:v>
                </c:pt>
                <c:pt idx="195">
                  <c:v>3.6</c:v>
                </c:pt>
                <c:pt idx="196">
                  <c:v>3.6199999999999997</c:v>
                </c:pt>
                <c:pt idx="197">
                  <c:v>3.64</c:v>
                </c:pt>
                <c:pt idx="198">
                  <c:v>3.66</c:v>
                </c:pt>
                <c:pt idx="199">
                  <c:v>3.6800000000000006</c:v>
                </c:pt>
                <c:pt idx="200">
                  <c:v>3.7</c:v>
                </c:pt>
                <c:pt idx="201">
                  <c:v>3.72</c:v>
                </c:pt>
                <c:pt idx="202">
                  <c:v>3.7400000000000007</c:v>
                </c:pt>
                <c:pt idx="203">
                  <c:v>3.7599999999999993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axId val="109265280"/>
        <c:axId val="109267200"/>
      </c:scatterChart>
      <c:scatterChart>
        <c:scatterStyle val="lineMarker"/>
        <c:ser>
          <c:idx val="3"/>
          <c:order val="3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</c:numCache>
            </c:numRef>
          </c:yVal>
        </c:ser>
        <c:axId val="109277568"/>
        <c:axId val="109279104"/>
      </c:scatterChart>
      <c:valAx>
        <c:axId val="109265280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267200"/>
        <c:crosses val="autoZero"/>
        <c:crossBetween val="midCat"/>
        <c:majorUnit val="5"/>
        <c:minorUnit val="5"/>
      </c:valAx>
      <c:valAx>
        <c:axId val="109267200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54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265280"/>
        <c:crossesAt val="-10"/>
        <c:crossBetween val="midCat"/>
        <c:majorUnit val="0.5"/>
        <c:minorUnit val="0.5"/>
      </c:valAx>
      <c:valAx>
        <c:axId val="109277568"/>
        <c:scaling>
          <c:orientation val="minMax"/>
        </c:scaling>
        <c:delete val="1"/>
        <c:axPos val="b"/>
        <c:numFmt formatCode="General" sourceLinked="1"/>
        <c:tickLblPos val="none"/>
        <c:crossAx val="109279104"/>
        <c:crossesAt val="341"/>
        <c:crossBetween val="midCat"/>
      </c:valAx>
      <c:valAx>
        <c:axId val="109279104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55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27756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92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02"/>
          <c:y val="2.70270270270274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4"/>
          <c:w val="0.65677036785053455"/>
          <c:h val="0.81545818991023278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2.617801047120419E-3</c:v>
                </c:pt>
                <c:pt idx="1">
                  <c:v>2.617801047120419E-3</c:v>
                </c:pt>
                <c:pt idx="2">
                  <c:v>2.777777777777778E-2</c:v>
                </c:pt>
                <c:pt idx="3">
                  <c:v>2.777777777777778E-2</c:v>
                </c:pt>
                <c:pt idx="4">
                  <c:v>2.0833333333333339E-2</c:v>
                </c:pt>
                <c:pt idx="5">
                  <c:v>2.0833333333333339E-2</c:v>
                </c:pt>
                <c:pt idx="6">
                  <c:v>2.777777777777778E-2</c:v>
                </c:pt>
                <c:pt idx="7">
                  <c:v>2.7932886145123306E-2</c:v>
                </c:pt>
                <c:pt idx="8">
                  <c:v>3.3556939100814663E-2</c:v>
                </c:pt>
                <c:pt idx="9">
                  <c:v>3.3333333333333333E-2</c:v>
                </c:pt>
                <c:pt idx="10">
                  <c:v>4.1666666666666678E-2</c:v>
                </c:pt>
                <c:pt idx="11">
                  <c:v>5.8821871997902515E-2</c:v>
                </c:pt>
                <c:pt idx="12">
                  <c:v>6.0972760358604085E-2</c:v>
                </c:pt>
                <c:pt idx="13">
                  <c:v>-0.12821930155003333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1.6372212568642776E-3</c:v>
                </c:pt>
                <c:pt idx="43">
                  <c:v>1.6192031340179335E-3</c:v>
                </c:pt>
                <c:pt idx="44">
                  <c:v>1.465013133322477E-3</c:v>
                </c:pt>
                <c:pt idx="45">
                  <c:v>0</c:v>
                </c:pt>
                <c:pt idx="46">
                  <c:v>9.6415700545602061E-4</c:v>
                </c:pt>
                <c:pt idx="47">
                  <c:v>0</c:v>
                </c:pt>
                <c:pt idx="48">
                  <c:v>5.2977952191739859E-4</c:v>
                </c:pt>
                <c:pt idx="49">
                  <c:v>0</c:v>
                </c:pt>
                <c:pt idx="50">
                  <c:v>-4.9314409239860758E-4</c:v>
                </c:pt>
                <c:pt idx="51">
                  <c:v>-4.9314409239860758E-4</c:v>
                </c:pt>
                <c:pt idx="52">
                  <c:v>-4.9314409239860758E-4</c:v>
                </c:pt>
                <c:pt idx="53">
                  <c:v>-3.8449635550744869E-4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3.6672996266805838E-4</c:v>
                </c:pt>
                <c:pt idx="59">
                  <c:v>3.8538792128816148E-4</c:v>
                </c:pt>
                <c:pt idx="60">
                  <c:v>-4.0125469776296132E-4</c:v>
                </c:pt>
                <c:pt idx="61">
                  <c:v>-4.1957217440377902E-4</c:v>
                </c:pt>
                <c:pt idx="62">
                  <c:v>-4.2109232143693341E-4</c:v>
                </c:pt>
                <c:pt idx="63">
                  <c:v>-4.2488558178899378E-4</c:v>
                </c:pt>
                <c:pt idx="64">
                  <c:v>-4.4508254851897055E-4</c:v>
                </c:pt>
                <c:pt idx="65">
                  <c:v>-4.6655393788672849E-4</c:v>
                </c:pt>
                <c:pt idx="66">
                  <c:v>-4.886217372169167E-4</c:v>
                </c:pt>
                <c:pt idx="67">
                  <c:v>-5.2494217090797975E-4</c:v>
                </c:pt>
                <c:pt idx="68">
                  <c:v>-5.4095938369814751E-4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-5.6582195111556542E-4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-1.7267409684745235E-3</c:v>
                </c:pt>
                <c:pt idx="104">
                  <c:v>-1.7267409684745235E-3</c:v>
                </c:pt>
                <c:pt idx="105">
                  <c:v>-6.4980595066122567E-4</c:v>
                </c:pt>
                <c:pt idx="106">
                  <c:v>-6.5090512515908537E-4</c:v>
                </c:pt>
                <c:pt idx="107">
                  <c:v>-6.5115930910402949E-4</c:v>
                </c:pt>
                <c:pt idx="108">
                  <c:v>0</c:v>
                </c:pt>
                <c:pt idx="109">
                  <c:v>-6.2269583665477794E-4</c:v>
                </c:pt>
                <c:pt idx="110">
                  <c:v>0</c:v>
                </c:pt>
                <c:pt idx="111">
                  <c:v>0</c:v>
                </c:pt>
                <c:pt idx="112">
                  <c:v>-6.2880452859858445E-4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5.4954417595681391E-4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8.8527614180684543E-5</c:v>
                </c:pt>
                <c:pt idx="169">
                  <c:v>5.8017730268071407E-5</c:v>
                </c:pt>
                <c:pt idx="170">
                  <c:v>4.4479781752535853E-5</c:v>
                </c:pt>
                <c:pt idx="171">
                  <c:v>7.3758906008513663E-5</c:v>
                </c:pt>
                <c:pt idx="172">
                  <c:v>1.6415401896165794E-4</c:v>
                </c:pt>
                <c:pt idx="173">
                  <c:v>1.3041548790837811E-4</c:v>
                </c:pt>
                <c:pt idx="174">
                  <c:v>3.427780461253665E-5</c:v>
                </c:pt>
                <c:pt idx="175">
                  <c:v>0</c:v>
                </c:pt>
                <c:pt idx="176">
                  <c:v>0</c:v>
                </c:pt>
                <c:pt idx="177">
                  <c:v>4.4640099974603506E-5</c:v>
                </c:pt>
                <c:pt idx="178">
                  <c:v>1.33482971517492E-4</c:v>
                </c:pt>
                <c:pt idx="179">
                  <c:v>1.5030831564350042E-4</c:v>
                </c:pt>
                <c:pt idx="180">
                  <c:v>3.0315011963387943E-4</c:v>
                </c:pt>
                <c:pt idx="181">
                  <c:v>5.3555084504692489E-4</c:v>
                </c:pt>
                <c:pt idx="182">
                  <c:v>5.5355773870517384E-4</c:v>
                </c:pt>
                <c:pt idx="183">
                  <c:v>6.7806008990559108E-4</c:v>
                </c:pt>
                <c:pt idx="184">
                  <c:v>2.5655654985612972E-4</c:v>
                </c:pt>
                <c:pt idx="185">
                  <c:v>6.3000534495989593E-4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1.4213967807897042E-4</c:v>
                </c:pt>
                <c:pt idx="193">
                  <c:v>1.3708109201754129E-4</c:v>
                </c:pt>
                <c:pt idx="194">
                  <c:v>2.8761009359033582E-3</c:v>
                </c:pt>
                <c:pt idx="195">
                  <c:v>4.8045236486754204E-3</c:v>
                </c:pt>
                <c:pt idx="196">
                  <c:v>9.9600302323042521E-3</c:v>
                </c:pt>
                <c:pt idx="197">
                  <c:v>7.1569693813771339E-3</c:v>
                </c:pt>
                <c:pt idx="198">
                  <c:v>8.5244914167358181E-3</c:v>
                </c:pt>
                <c:pt idx="199">
                  <c:v>1.0623147317354252E-2</c:v>
                </c:pt>
                <c:pt idx="200">
                  <c:v>1.2388742611929893E-2</c:v>
                </c:pt>
                <c:pt idx="201">
                  <c:v>1.1598367635482464E-2</c:v>
                </c:pt>
                <c:pt idx="202">
                  <c:v>9.4492445165747403E-3</c:v>
                </c:pt>
                <c:pt idx="203">
                  <c:v>9.0529258843427256E-3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axId val="109305856"/>
        <c:axId val="10930777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</c:numCache>
            </c:numRef>
          </c:yVal>
        </c:ser>
        <c:axId val="109309952"/>
        <c:axId val="109311488"/>
      </c:scatterChart>
      <c:valAx>
        <c:axId val="109305856"/>
        <c:scaling>
          <c:orientation val="minMax"/>
          <c:max val="7.0000000000000021E-2"/>
          <c:min val="-0.15000000000000024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07776"/>
        <c:crosses val="autoZero"/>
        <c:crossBetween val="midCat"/>
        <c:majorUnit val="0.05"/>
        <c:minorUnit val="0.05"/>
      </c:valAx>
      <c:valAx>
        <c:axId val="109307776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05856"/>
        <c:crossesAt val="-1"/>
        <c:crossBetween val="midCat"/>
        <c:majorUnit val="0.5"/>
        <c:minorUnit val="0.5"/>
      </c:valAx>
      <c:valAx>
        <c:axId val="109309952"/>
        <c:scaling>
          <c:orientation val="minMax"/>
        </c:scaling>
        <c:delete val="1"/>
        <c:axPos val="b"/>
        <c:numFmt formatCode="General" sourceLinked="1"/>
        <c:tickLblPos val="none"/>
        <c:crossAx val="109311488"/>
        <c:crossesAt val="341"/>
        <c:crossBetween val="midCat"/>
      </c:valAx>
      <c:valAx>
        <c:axId val="109311488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0995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33" r="0.75000000000000533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60854291245692"/>
          <c:y val="0.10222309318169567"/>
          <c:w val="0.64762388358272294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-0.38200000000000001</c:v>
                </c:pt>
                <c:pt idx="1">
                  <c:v>-0.38200000000000001</c:v>
                </c:pt>
                <c:pt idx="2">
                  <c:v>-3.5999999999999997E-2</c:v>
                </c:pt>
                <c:pt idx="3">
                  <c:v>-3.5999999999999997E-2</c:v>
                </c:pt>
                <c:pt idx="4">
                  <c:v>-4.7999999999999994E-2</c:v>
                </c:pt>
                <c:pt idx="5">
                  <c:v>-4.7999999999999994E-2</c:v>
                </c:pt>
                <c:pt idx="6">
                  <c:v>-3.5999999999999997E-2</c:v>
                </c:pt>
                <c:pt idx="7">
                  <c:v>-3.5999999999999997E-2</c:v>
                </c:pt>
                <c:pt idx="8">
                  <c:v>-0.03</c:v>
                </c:pt>
                <c:pt idx="9">
                  <c:v>-0.03</c:v>
                </c:pt>
                <c:pt idx="10">
                  <c:v>-2.3999999999999997E-2</c:v>
                </c:pt>
                <c:pt idx="11">
                  <c:v>-1.7999999999999999E-2</c:v>
                </c:pt>
                <c:pt idx="12">
                  <c:v>-1.7999999999999999E-2</c:v>
                </c:pt>
                <c:pt idx="13">
                  <c:v>5.9999999999999993E-3</c:v>
                </c:pt>
                <c:pt idx="14">
                  <c:v>5.9999999999999993E-3</c:v>
                </c:pt>
                <c:pt idx="15">
                  <c:v>1.1999999999999999E-2</c:v>
                </c:pt>
                <c:pt idx="16">
                  <c:v>5.9999999999999993E-3</c:v>
                </c:pt>
                <c:pt idx="17">
                  <c:v>1.1999999999999999E-2</c:v>
                </c:pt>
                <c:pt idx="18">
                  <c:v>1.7999999999999999E-2</c:v>
                </c:pt>
                <c:pt idx="19">
                  <c:v>2.3999999999999997E-2</c:v>
                </c:pt>
                <c:pt idx="20">
                  <c:v>0.03</c:v>
                </c:pt>
                <c:pt idx="21">
                  <c:v>2.3999999999999997E-2</c:v>
                </c:pt>
                <c:pt idx="22">
                  <c:v>2.3999999999999997E-2</c:v>
                </c:pt>
                <c:pt idx="23">
                  <c:v>4.1999999999999996E-2</c:v>
                </c:pt>
                <c:pt idx="24">
                  <c:v>3.5999999999999997E-2</c:v>
                </c:pt>
                <c:pt idx="25">
                  <c:v>4.7999999999999994E-2</c:v>
                </c:pt>
                <c:pt idx="26">
                  <c:v>4.7999999999999994E-2</c:v>
                </c:pt>
                <c:pt idx="27">
                  <c:v>4.1999999999999996E-2</c:v>
                </c:pt>
                <c:pt idx="28">
                  <c:v>4.1999999999999996E-2</c:v>
                </c:pt>
                <c:pt idx="29">
                  <c:v>4.1999999999999996E-2</c:v>
                </c:pt>
                <c:pt idx="30">
                  <c:v>5.4000000000000006E-2</c:v>
                </c:pt>
                <c:pt idx="31">
                  <c:v>5.4000000000000006E-2</c:v>
                </c:pt>
                <c:pt idx="32">
                  <c:v>5.4000000000000006E-2</c:v>
                </c:pt>
                <c:pt idx="33">
                  <c:v>9.5999999999999988E-2</c:v>
                </c:pt>
                <c:pt idx="34">
                  <c:v>0.14899999999999999</c:v>
                </c:pt>
                <c:pt idx="35">
                  <c:v>4.7999999999999994E-2</c:v>
                </c:pt>
                <c:pt idx="36">
                  <c:v>0.28699999999999998</c:v>
                </c:pt>
                <c:pt idx="37">
                  <c:v>0.28699999999999998</c:v>
                </c:pt>
                <c:pt idx="38">
                  <c:v>0.376</c:v>
                </c:pt>
                <c:pt idx="39">
                  <c:v>0.48399999999999999</c:v>
                </c:pt>
                <c:pt idx="40">
                  <c:v>0.48399999999999999</c:v>
                </c:pt>
                <c:pt idx="41">
                  <c:v>0.52</c:v>
                </c:pt>
                <c:pt idx="42">
                  <c:v>0.59200000000000008</c:v>
                </c:pt>
                <c:pt idx="43">
                  <c:v>0.59200000000000008</c:v>
                </c:pt>
                <c:pt idx="44">
                  <c:v>0.65699999999999992</c:v>
                </c:pt>
                <c:pt idx="45">
                  <c:v>0.58599999999999997</c:v>
                </c:pt>
                <c:pt idx="46">
                  <c:v>0.98599999999999999</c:v>
                </c:pt>
                <c:pt idx="47">
                  <c:v>1.4159999999999999</c:v>
                </c:pt>
                <c:pt idx="48">
                  <c:v>1.8410000000000002</c:v>
                </c:pt>
                <c:pt idx="49">
                  <c:v>1.823</c:v>
                </c:pt>
                <c:pt idx="50">
                  <c:v>2.0380000000000003</c:v>
                </c:pt>
                <c:pt idx="51">
                  <c:v>2.0380000000000003</c:v>
                </c:pt>
                <c:pt idx="52">
                  <c:v>2.0380000000000003</c:v>
                </c:pt>
                <c:pt idx="53">
                  <c:v>2.6109999999999998</c:v>
                </c:pt>
                <c:pt idx="54">
                  <c:v>2.9340000000000002</c:v>
                </c:pt>
                <c:pt idx="55">
                  <c:v>2.9699999999999998</c:v>
                </c:pt>
                <c:pt idx="56">
                  <c:v>2.976</c:v>
                </c:pt>
                <c:pt idx="57">
                  <c:v>2.7130000000000001</c:v>
                </c:pt>
                <c:pt idx="58">
                  <c:v>2.7309999999999999</c:v>
                </c:pt>
                <c:pt idx="59">
                  <c:v>2.5700000000000003</c:v>
                </c:pt>
                <c:pt idx="60">
                  <c:v>2.456</c:v>
                </c:pt>
                <c:pt idx="61">
                  <c:v>2.3420000000000001</c:v>
                </c:pt>
                <c:pt idx="62">
                  <c:v>2.3250000000000002</c:v>
                </c:pt>
                <c:pt idx="63">
                  <c:v>2.3010000000000002</c:v>
                </c:pt>
                <c:pt idx="64">
                  <c:v>2.1930000000000001</c:v>
                </c:pt>
                <c:pt idx="65">
                  <c:v>2.0910000000000002</c:v>
                </c:pt>
                <c:pt idx="66">
                  <c:v>1.9900000000000002</c:v>
                </c:pt>
                <c:pt idx="67">
                  <c:v>1.8459999999999999</c:v>
                </c:pt>
                <c:pt idx="68">
                  <c:v>1.7810000000000001</c:v>
                </c:pt>
                <c:pt idx="69">
                  <c:v>1.7449999999999999</c:v>
                </c:pt>
                <c:pt idx="70">
                  <c:v>1.8110000000000002</c:v>
                </c:pt>
                <c:pt idx="71">
                  <c:v>1.823</c:v>
                </c:pt>
                <c:pt idx="72">
                  <c:v>1.8459999999999999</c:v>
                </c:pt>
                <c:pt idx="73">
                  <c:v>1.8759999999999999</c:v>
                </c:pt>
                <c:pt idx="74">
                  <c:v>1.8520000000000001</c:v>
                </c:pt>
                <c:pt idx="75">
                  <c:v>1.8410000000000002</c:v>
                </c:pt>
                <c:pt idx="76">
                  <c:v>1.8410000000000002</c:v>
                </c:pt>
                <c:pt idx="77">
                  <c:v>1.8579999999999999</c:v>
                </c:pt>
                <c:pt idx="78">
                  <c:v>1.8759999999999999</c:v>
                </c:pt>
                <c:pt idx="79">
                  <c:v>1.87</c:v>
                </c:pt>
                <c:pt idx="80">
                  <c:v>1.835</c:v>
                </c:pt>
                <c:pt idx="81">
                  <c:v>1.7749999999999999</c:v>
                </c:pt>
                <c:pt idx="82">
                  <c:v>1.7030000000000001</c:v>
                </c:pt>
                <c:pt idx="83">
                  <c:v>1.6669999999999998</c:v>
                </c:pt>
                <c:pt idx="84">
                  <c:v>1.661</c:v>
                </c:pt>
                <c:pt idx="85">
                  <c:v>1.661</c:v>
                </c:pt>
                <c:pt idx="86">
                  <c:v>1.643</c:v>
                </c:pt>
                <c:pt idx="87">
                  <c:v>1.655</c:v>
                </c:pt>
                <c:pt idx="88">
                  <c:v>1.6189999999999998</c:v>
                </c:pt>
                <c:pt idx="89">
                  <c:v>1.637</c:v>
                </c:pt>
                <c:pt idx="90">
                  <c:v>1.6850000000000001</c:v>
                </c:pt>
                <c:pt idx="91">
                  <c:v>1.7269999999999999</c:v>
                </c:pt>
                <c:pt idx="92">
                  <c:v>1.8049999999999999</c:v>
                </c:pt>
                <c:pt idx="93">
                  <c:v>1.8459999999999999</c:v>
                </c:pt>
                <c:pt idx="94">
                  <c:v>1.8640000000000001</c:v>
                </c:pt>
                <c:pt idx="95">
                  <c:v>1.8579999999999999</c:v>
                </c:pt>
                <c:pt idx="96">
                  <c:v>1.7869999999999999</c:v>
                </c:pt>
                <c:pt idx="97">
                  <c:v>1.7269999999999999</c:v>
                </c:pt>
                <c:pt idx="98">
                  <c:v>1.6910000000000001</c:v>
                </c:pt>
                <c:pt idx="99">
                  <c:v>1.643</c:v>
                </c:pt>
                <c:pt idx="100">
                  <c:v>1.631</c:v>
                </c:pt>
                <c:pt idx="101">
                  <c:v>1.601</c:v>
                </c:pt>
                <c:pt idx="102">
                  <c:v>1.5720000000000001</c:v>
                </c:pt>
                <c:pt idx="103">
                  <c:v>0.42399999999999999</c:v>
                </c:pt>
                <c:pt idx="104">
                  <c:v>0.42399999999999999</c:v>
                </c:pt>
                <c:pt idx="105">
                  <c:v>1.3739999999999999</c:v>
                </c:pt>
                <c:pt idx="106">
                  <c:v>1.3739999999999999</c:v>
                </c:pt>
                <c:pt idx="107">
                  <c:v>1.3739999999999999</c:v>
                </c:pt>
                <c:pt idx="108">
                  <c:v>1.4159999999999999</c:v>
                </c:pt>
                <c:pt idx="109">
                  <c:v>1.44</c:v>
                </c:pt>
                <c:pt idx="110">
                  <c:v>1.44</c:v>
                </c:pt>
                <c:pt idx="111">
                  <c:v>1.44</c:v>
                </c:pt>
                <c:pt idx="112">
                  <c:v>1.4219999999999999</c:v>
                </c:pt>
                <c:pt idx="113">
                  <c:v>1.41</c:v>
                </c:pt>
                <c:pt idx="114">
                  <c:v>1.3980000000000001</c:v>
                </c:pt>
                <c:pt idx="115">
                  <c:v>1.3980000000000001</c:v>
                </c:pt>
                <c:pt idx="116">
                  <c:v>1.3980000000000001</c:v>
                </c:pt>
                <c:pt idx="117">
                  <c:v>1.4219999999999999</c:v>
                </c:pt>
                <c:pt idx="118">
                  <c:v>1.4460000000000002</c:v>
                </c:pt>
                <c:pt idx="119">
                  <c:v>1.47</c:v>
                </c:pt>
                <c:pt idx="120">
                  <c:v>1.4580000000000002</c:v>
                </c:pt>
                <c:pt idx="121">
                  <c:v>1.464</c:v>
                </c:pt>
                <c:pt idx="122">
                  <c:v>1.47</c:v>
                </c:pt>
                <c:pt idx="123">
                  <c:v>1.4460000000000002</c:v>
                </c:pt>
                <c:pt idx="124">
                  <c:v>1.452</c:v>
                </c:pt>
                <c:pt idx="125">
                  <c:v>1.3980000000000001</c:v>
                </c:pt>
                <c:pt idx="126">
                  <c:v>1.3680000000000001</c:v>
                </c:pt>
                <c:pt idx="127">
                  <c:v>1.3739999999999999</c:v>
                </c:pt>
                <c:pt idx="128">
                  <c:v>1.3739999999999999</c:v>
                </c:pt>
                <c:pt idx="129">
                  <c:v>1.3860000000000001</c:v>
                </c:pt>
                <c:pt idx="130">
                  <c:v>1.3919999999999999</c:v>
                </c:pt>
                <c:pt idx="131">
                  <c:v>1.3980000000000001</c:v>
                </c:pt>
                <c:pt idx="132">
                  <c:v>1.4159999999999999</c:v>
                </c:pt>
                <c:pt idx="133">
                  <c:v>1.4219999999999999</c:v>
                </c:pt>
                <c:pt idx="134">
                  <c:v>1.4159999999999999</c:v>
                </c:pt>
                <c:pt idx="135">
                  <c:v>1.41</c:v>
                </c:pt>
                <c:pt idx="136">
                  <c:v>1.3919999999999999</c:v>
                </c:pt>
                <c:pt idx="137">
                  <c:v>1.3800000000000001</c:v>
                </c:pt>
                <c:pt idx="138">
                  <c:v>1.3619999999999999</c:v>
                </c:pt>
                <c:pt idx="139">
                  <c:v>1.3559999999999999</c:v>
                </c:pt>
                <c:pt idx="140">
                  <c:v>1.3619999999999999</c:v>
                </c:pt>
                <c:pt idx="141">
                  <c:v>1.3980000000000001</c:v>
                </c:pt>
                <c:pt idx="142">
                  <c:v>1.4039999999999999</c:v>
                </c:pt>
                <c:pt idx="143">
                  <c:v>1.4039999999999999</c:v>
                </c:pt>
                <c:pt idx="144">
                  <c:v>1.3980000000000001</c:v>
                </c:pt>
                <c:pt idx="145">
                  <c:v>1.41</c:v>
                </c:pt>
                <c:pt idx="146">
                  <c:v>1.4159999999999999</c:v>
                </c:pt>
                <c:pt idx="147">
                  <c:v>1.44</c:v>
                </c:pt>
                <c:pt idx="148">
                  <c:v>1.4580000000000002</c:v>
                </c:pt>
                <c:pt idx="149">
                  <c:v>1.452</c:v>
                </c:pt>
                <c:pt idx="150">
                  <c:v>1.47</c:v>
                </c:pt>
                <c:pt idx="151">
                  <c:v>1.47</c:v>
                </c:pt>
                <c:pt idx="152">
                  <c:v>1.512</c:v>
                </c:pt>
                <c:pt idx="153">
                  <c:v>1.59</c:v>
                </c:pt>
                <c:pt idx="154">
                  <c:v>1.6850000000000001</c:v>
                </c:pt>
                <c:pt idx="155">
                  <c:v>1.2670000000000001</c:v>
                </c:pt>
                <c:pt idx="156">
                  <c:v>1.2670000000000001</c:v>
                </c:pt>
                <c:pt idx="157">
                  <c:v>1.2670000000000001</c:v>
                </c:pt>
                <c:pt idx="158">
                  <c:v>1.53</c:v>
                </c:pt>
                <c:pt idx="159">
                  <c:v>1.47</c:v>
                </c:pt>
                <c:pt idx="160">
                  <c:v>1.4460000000000002</c:v>
                </c:pt>
                <c:pt idx="161">
                  <c:v>1.452</c:v>
                </c:pt>
                <c:pt idx="162">
                  <c:v>2.6290000000000004</c:v>
                </c:pt>
                <c:pt idx="163">
                  <c:v>4.1890000000000001</c:v>
                </c:pt>
                <c:pt idx="164">
                  <c:v>5.3840000000000003</c:v>
                </c:pt>
                <c:pt idx="165">
                  <c:v>5.1449999999999996</c:v>
                </c:pt>
                <c:pt idx="166">
                  <c:v>5.7899999999999991</c:v>
                </c:pt>
                <c:pt idx="167">
                  <c:v>6.729000000000001</c:v>
                </c:pt>
                <c:pt idx="168">
                  <c:v>11.109</c:v>
                </c:pt>
                <c:pt idx="169">
                  <c:v>17.048999999999999</c:v>
                </c:pt>
                <c:pt idx="170">
                  <c:v>22.324999999999999</c:v>
                </c:pt>
                <c:pt idx="171">
                  <c:v>27.052</c:v>
                </c:pt>
                <c:pt idx="172">
                  <c:v>30.457999999999998</c:v>
                </c:pt>
                <c:pt idx="173">
                  <c:v>30.678999999999998</c:v>
                </c:pt>
                <c:pt idx="174">
                  <c:v>29.167000000000002</c:v>
                </c:pt>
                <c:pt idx="175">
                  <c:v>27.757000000000001</c:v>
                </c:pt>
                <c:pt idx="176">
                  <c:v>24.494</c:v>
                </c:pt>
                <c:pt idx="177">
                  <c:v>22.366999999999997</c:v>
                </c:pt>
                <c:pt idx="178">
                  <c:v>14.951000000000001</c:v>
                </c:pt>
                <c:pt idx="179">
                  <c:v>13.271999999999998</c:v>
                </c:pt>
                <c:pt idx="180">
                  <c:v>13.159000000000001</c:v>
                </c:pt>
                <c:pt idx="181">
                  <c:v>9.298</c:v>
                </c:pt>
                <c:pt idx="182">
                  <c:v>7.1950000000000003</c:v>
                </c:pt>
                <c:pt idx="183">
                  <c:v>5.8620000000000001</c:v>
                </c:pt>
                <c:pt idx="184">
                  <c:v>3.8479999999999999</c:v>
                </c:pt>
                <c:pt idx="185">
                  <c:v>3.125</c:v>
                </c:pt>
                <c:pt idx="186">
                  <c:v>2.5990000000000002</c:v>
                </c:pt>
                <c:pt idx="187">
                  <c:v>2.1510000000000002</c:v>
                </c:pt>
                <c:pt idx="188">
                  <c:v>2.2410000000000001</c:v>
                </c:pt>
                <c:pt idx="189">
                  <c:v>2.641</c:v>
                </c:pt>
                <c:pt idx="190">
                  <c:v>3.55</c:v>
                </c:pt>
                <c:pt idx="191">
                  <c:v>6.2329999999999997</c:v>
                </c:pt>
                <c:pt idx="192">
                  <c:v>6.8959999999999999</c:v>
                </c:pt>
                <c:pt idx="193">
                  <c:v>7.1950000000000003</c:v>
                </c:pt>
                <c:pt idx="194">
                  <c:v>7.2009999999999996</c:v>
                </c:pt>
                <c:pt idx="195">
                  <c:v>8.0129999999999999</c:v>
                </c:pt>
                <c:pt idx="196">
                  <c:v>10.41</c:v>
                </c:pt>
                <c:pt idx="197">
                  <c:v>17.622</c:v>
                </c:pt>
                <c:pt idx="198">
                  <c:v>22.666</c:v>
                </c:pt>
                <c:pt idx="199">
                  <c:v>25.122</c:v>
                </c:pt>
                <c:pt idx="200">
                  <c:v>25.952000000000002</c:v>
                </c:pt>
                <c:pt idx="201">
                  <c:v>26.431000000000001</c:v>
                </c:pt>
                <c:pt idx="202">
                  <c:v>28.313000000000002</c:v>
                </c:pt>
                <c:pt idx="203">
                  <c:v>29.55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-0.3820019229126439</c:v>
                </c:pt>
                <c:pt idx="1">
                  <c:v>-0.3820019229126439</c:v>
                </c:pt>
                <c:pt idx="2">
                  <c:v>-3.6000181216898373E-2</c:v>
                </c:pt>
                <c:pt idx="3">
                  <c:v>-3.6000181216898373E-2</c:v>
                </c:pt>
                <c:pt idx="4">
                  <c:v>-4.8000241622531158E-2</c:v>
                </c:pt>
                <c:pt idx="5">
                  <c:v>-4.8000241622531158E-2</c:v>
                </c:pt>
                <c:pt idx="6">
                  <c:v>-3.6000181216898373E-2</c:v>
                </c:pt>
                <c:pt idx="7">
                  <c:v>-3.5800276011840604E-2</c:v>
                </c:pt>
                <c:pt idx="8">
                  <c:v>-2.9800245809024208E-2</c:v>
                </c:pt>
                <c:pt idx="9">
                  <c:v>-3.0000151014081978E-2</c:v>
                </c:pt>
                <c:pt idx="10">
                  <c:v>-2.4000120811265579E-2</c:v>
                </c:pt>
                <c:pt idx="11">
                  <c:v>-1.7000564583160342E-2</c:v>
                </c:pt>
                <c:pt idx="12">
                  <c:v>-1.6400848967987037E-2</c:v>
                </c:pt>
                <c:pt idx="13">
                  <c:v>7.7991770483363133E-3</c:v>
                </c:pt>
                <c:pt idx="14">
                  <c:v>7.9990822533940829E-3</c:v>
                </c:pt>
                <c:pt idx="15">
                  <c:v>1.4598828071383782E-2</c:v>
                </c:pt>
                <c:pt idx="16">
                  <c:v>9.1985134837406952E-3</c:v>
                </c:pt>
                <c:pt idx="17">
                  <c:v>1.5398448891614859E-2</c:v>
                </c:pt>
                <c:pt idx="18">
                  <c:v>2.1798289504546792E-2</c:v>
                </c:pt>
                <c:pt idx="19">
                  <c:v>2.8198130117478723E-2</c:v>
                </c:pt>
                <c:pt idx="20">
                  <c:v>3.4597970730410661E-2</c:v>
                </c:pt>
                <c:pt idx="21">
                  <c:v>2.8597940527594262E-2</c:v>
                </c:pt>
                <c:pt idx="22">
                  <c:v>2.9197656142767564E-2</c:v>
                </c:pt>
                <c:pt idx="23">
                  <c:v>4.7397651956274517E-2</c:v>
                </c:pt>
                <c:pt idx="24">
                  <c:v>4.1397621753458125E-2</c:v>
                </c:pt>
                <c:pt idx="25">
                  <c:v>5.3997397774264225E-2</c:v>
                </c:pt>
                <c:pt idx="26">
                  <c:v>5.4597113389437527E-2</c:v>
                </c:pt>
                <c:pt idx="27">
                  <c:v>4.8996893596736667E-2</c:v>
                </c:pt>
                <c:pt idx="28">
                  <c:v>4.9396704006852206E-2</c:v>
                </c:pt>
                <c:pt idx="29">
                  <c:v>4.9596609211909969E-2</c:v>
                </c:pt>
                <c:pt idx="30">
                  <c:v>6.2196385232716089E-2</c:v>
                </c:pt>
                <c:pt idx="31">
                  <c:v>6.2596195642831629E-2</c:v>
                </c:pt>
                <c:pt idx="32">
                  <c:v>6.2996006052947168E-2</c:v>
                </c:pt>
                <c:pt idx="33">
                  <c:v>0.10539602788277744</c:v>
                </c:pt>
                <c:pt idx="34">
                  <c:v>0.15839629467432229</c:v>
                </c:pt>
                <c:pt idx="35">
                  <c:v>5.7395786260246287E-2</c:v>
                </c:pt>
                <c:pt idx="36">
                  <c:v>0.29599717892898381</c:v>
                </c:pt>
                <c:pt idx="37">
                  <c:v>0.29839604138967701</c:v>
                </c:pt>
                <c:pt idx="38">
                  <c:v>0.38739648939812027</c:v>
                </c:pt>
                <c:pt idx="39">
                  <c:v>0.49199864456283332</c:v>
                </c:pt>
                <c:pt idx="40">
                  <c:v>0.49899532673985519</c:v>
                </c:pt>
                <c:pt idx="41">
                  <c:v>0.53499550795675366</c:v>
                </c:pt>
                <c:pt idx="42">
                  <c:v>0.61079406928664814</c:v>
                </c:pt>
                <c:pt idx="43">
                  <c:v>0.61759084625861227</c:v>
                </c:pt>
                <c:pt idx="44">
                  <c:v>0.68259117345578957</c:v>
                </c:pt>
                <c:pt idx="45">
                  <c:v>0.62698351684524389</c:v>
                </c:pt>
                <c:pt idx="46">
                  <c:v>1.0371806958242831</c:v>
                </c:pt>
                <c:pt idx="47">
                  <c:v>1.4707811540504978</c:v>
                </c:pt>
                <c:pt idx="48">
                  <c:v>1.8875871800092907</c:v>
                </c:pt>
                <c:pt idx="49">
                  <c:v>1.8667884165300328</c:v>
                </c:pt>
                <c:pt idx="50">
                  <c:v>2.0278150934320234</c:v>
                </c:pt>
                <c:pt idx="51">
                  <c:v>2.0278150934320234</c:v>
                </c:pt>
                <c:pt idx="52">
                  <c:v>2.0278150934320234</c:v>
                </c:pt>
                <c:pt idx="53">
                  <c:v>2.6008179778009883</c:v>
                </c:pt>
                <c:pt idx="54">
                  <c:v>2.9434103138149328</c:v>
                </c:pt>
                <c:pt idx="55">
                  <c:v>2.990605186515066</c:v>
                </c:pt>
                <c:pt idx="56">
                  <c:v>2.9792134638778562</c:v>
                </c:pt>
                <c:pt idx="57">
                  <c:v>2.7112145098612932</c:v>
                </c:pt>
                <c:pt idx="58">
                  <c:v>2.7268157380090492</c:v>
                </c:pt>
                <c:pt idx="59">
                  <c:v>2.5948011823001869</c:v>
                </c:pt>
                <c:pt idx="60">
                  <c:v>2.4921952051349674</c:v>
                </c:pt>
                <c:pt idx="61">
                  <c:v>2.3833921666129578</c:v>
                </c:pt>
                <c:pt idx="62">
                  <c:v>2.3747880996507376</c:v>
                </c:pt>
                <c:pt idx="63">
                  <c:v>2.3535866517102808</c:v>
                </c:pt>
                <c:pt idx="64">
                  <c:v>2.2467855392899323</c:v>
                </c:pt>
                <c:pt idx="65">
                  <c:v>2.1433856894066494</c:v>
                </c:pt>
                <c:pt idx="66">
                  <c:v>2.0465831902987865</c:v>
                </c:pt>
                <c:pt idx="67">
                  <c:v>1.9049813278918859</c:v>
                </c:pt>
                <c:pt idx="68">
                  <c:v>1.8485769245121926</c:v>
                </c:pt>
                <c:pt idx="69">
                  <c:v>1.8185738994470271</c:v>
                </c:pt>
                <c:pt idx="70">
                  <c:v>1.8895718618044519</c:v>
                </c:pt>
                <c:pt idx="71">
                  <c:v>1.9121668980781461</c:v>
                </c:pt>
                <c:pt idx="72">
                  <c:v>1.9381655919314753</c:v>
                </c:pt>
                <c:pt idx="73">
                  <c:v>1.9685655533556732</c:v>
                </c:pt>
                <c:pt idx="74">
                  <c:v>1.9479638210303898</c:v>
                </c:pt>
                <c:pt idx="75">
                  <c:v>1.9379632916838487</c:v>
                </c:pt>
                <c:pt idx="76">
                  <c:v>1.9379632916838487</c:v>
                </c:pt>
                <c:pt idx="77">
                  <c:v>1.9577620501293036</c:v>
                </c:pt>
                <c:pt idx="78">
                  <c:v>1.9767616667630419</c:v>
                </c:pt>
                <c:pt idx="79">
                  <c:v>1.9717611625855143</c:v>
                </c:pt>
                <c:pt idx="80">
                  <c:v>1.9359613655821875</c:v>
                </c:pt>
                <c:pt idx="81">
                  <c:v>1.8773603999894277</c:v>
                </c:pt>
                <c:pt idx="82">
                  <c:v>1.8075589948112665</c:v>
                </c:pt>
                <c:pt idx="83">
                  <c:v>1.7727582448247148</c:v>
                </c:pt>
                <c:pt idx="84">
                  <c:v>1.7745545176191515</c:v>
                </c:pt>
                <c:pt idx="85">
                  <c:v>1.7773531904899604</c:v>
                </c:pt>
                <c:pt idx="86">
                  <c:v>1.7673493080838218</c:v>
                </c:pt>
                <c:pt idx="87">
                  <c:v>1.7819481361552059</c:v>
                </c:pt>
                <c:pt idx="88">
                  <c:v>1.7469474809635959</c:v>
                </c:pt>
                <c:pt idx="89">
                  <c:v>1.7659470975973337</c:v>
                </c:pt>
                <c:pt idx="90">
                  <c:v>1.8147469600400965</c:v>
                </c:pt>
                <c:pt idx="91">
                  <c:v>1.8593459391255622</c:v>
                </c:pt>
                <c:pt idx="92">
                  <c:v>1.9415443410683881</c:v>
                </c:pt>
                <c:pt idx="93">
                  <c:v>1.9837439786846467</c:v>
                </c:pt>
                <c:pt idx="94">
                  <c:v>2.0021438797032118</c:v>
                </c:pt>
                <c:pt idx="95">
                  <c:v>1.9933451766295864</c:v>
                </c:pt>
                <c:pt idx="96">
                  <c:v>1.9233443452548815</c:v>
                </c:pt>
                <c:pt idx="97">
                  <c:v>1.8613449911761399</c:v>
                </c:pt>
                <c:pt idx="98">
                  <c:v>1.8255447151642992</c:v>
                </c:pt>
                <c:pt idx="99">
                  <c:v>1.7799433360024615</c:v>
                </c:pt>
                <c:pt idx="100">
                  <c:v>1.7749399577738501</c:v>
                </c:pt>
                <c:pt idx="101">
                  <c:v>1.7485381004508083</c:v>
                </c:pt>
                <c:pt idx="102">
                  <c:v>1.722936342956511</c:v>
                </c:pt>
                <c:pt idx="103">
                  <c:v>0.57912857345718727</c:v>
                </c:pt>
                <c:pt idx="104">
                  <c:v>0.57912857345718727</c:v>
                </c:pt>
                <c:pt idx="105">
                  <c:v>1.5389287106176135</c:v>
                </c:pt>
                <c:pt idx="106">
                  <c:v>1.5363299429518626</c:v>
                </c:pt>
                <c:pt idx="107">
                  <c:v>1.5357302273366893</c:v>
                </c:pt>
                <c:pt idx="108">
                  <c:v>1.5791297751918085</c:v>
                </c:pt>
                <c:pt idx="109">
                  <c:v>1.6059285688738829</c:v>
                </c:pt>
                <c:pt idx="110">
                  <c:v>1.6073279053092873</c:v>
                </c:pt>
                <c:pt idx="111">
                  <c:v>1.6075278105143451</c:v>
                </c:pt>
                <c:pt idx="112">
                  <c:v>1.5903273407261269</c:v>
                </c:pt>
                <c:pt idx="113">
                  <c:v>1.5823253844216496</c:v>
                </c:pt>
                <c:pt idx="114">
                  <c:v>1.5725242812716522</c:v>
                </c:pt>
                <c:pt idx="115">
                  <c:v>1.5719245656564789</c:v>
                </c:pt>
                <c:pt idx="116">
                  <c:v>1.5729240916817679</c:v>
                </c:pt>
                <c:pt idx="117">
                  <c:v>1.599123169748669</c:v>
                </c:pt>
                <c:pt idx="118">
                  <c:v>1.62532224781557</c:v>
                </c:pt>
                <c:pt idx="119">
                  <c:v>1.6513214206774132</c:v>
                </c:pt>
                <c:pt idx="120">
                  <c:v>1.6389215498616652</c:v>
                </c:pt>
                <c:pt idx="121">
                  <c:v>1.6421229071936725</c:v>
                </c:pt>
                <c:pt idx="122">
                  <c:v>1.6463237905509687</c:v>
                </c:pt>
                <c:pt idx="123">
                  <c:v>1.624522626995339</c:v>
                </c:pt>
                <c:pt idx="124">
                  <c:v>1.6339210456841375</c:v>
                </c:pt>
                <c:pt idx="125">
                  <c:v>1.5839188779599451</c:v>
                </c:pt>
                <c:pt idx="126">
                  <c:v>1.5595160726874806</c:v>
                </c:pt>
                <c:pt idx="127">
                  <c:v>1.5673152497358167</c:v>
                </c:pt>
                <c:pt idx="128">
                  <c:v>1.5695142069914523</c:v>
                </c:pt>
                <c:pt idx="129">
                  <c:v>1.5829136038324896</c:v>
                </c:pt>
                <c:pt idx="130">
                  <c:v>1.588713728830248</c:v>
                </c:pt>
                <c:pt idx="131">
                  <c:v>1.5955133798532959</c:v>
                </c:pt>
                <c:pt idx="132">
                  <c:v>1.6139132808718604</c:v>
                </c:pt>
                <c:pt idx="133">
                  <c:v>1.6199133110746768</c:v>
                </c:pt>
                <c:pt idx="134">
                  <c:v>1.6121141340263403</c:v>
                </c:pt>
                <c:pt idx="135">
                  <c:v>1.6059141986184662</c:v>
                </c:pt>
                <c:pt idx="136">
                  <c:v>1.5875142975999015</c:v>
                </c:pt>
                <c:pt idx="137">
                  <c:v>1.5777131944499041</c:v>
                </c:pt>
                <c:pt idx="138">
                  <c:v>1.561512250686975</c:v>
                </c:pt>
                <c:pt idx="139">
                  <c:v>1.5569115569195628</c:v>
                </c:pt>
                <c:pt idx="140">
                  <c:v>1.5641110183527258</c:v>
                </c:pt>
                <c:pt idx="141">
                  <c:v>1.6025100620303174</c:v>
                </c:pt>
                <c:pt idx="142">
                  <c:v>1.6097095234634804</c:v>
                </c:pt>
                <c:pt idx="143">
                  <c:v>1.6103092390786538</c:v>
                </c:pt>
                <c:pt idx="144">
                  <c:v>1.6061083557213574</c:v>
                </c:pt>
                <c:pt idx="145">
                  <c:v>1.6183083213320479</c:v>
                </c:pt>
                <c:pt idx="146">
                  <c:v>1.6249080671500375</c:v>
                </c:pt>
                <c:pt idx="147">
                  <c:v>1.6515069556270541</c:v>
                </c:pt>
                <c:pt idx="148">
                  <c:v>1.6711062878759657</c:v>
                </c:pt>
                <c:pt idx="149">
                  <c:v>1.6659058784933802</c:v>
                </c:pt>
                <c:pt idx="150">
                  <c:v>1.6859050211524069</c:v>
                </c:pt>
                <c:pt idx="151">
                  <c:v>1.6889035992282735</c:v>
                </c:pt>
                <c:pt idx="152">
                  <c:v>1.7359014407744326</c:v>
                </c:pt>
                <c:pt idx="153">
                  <c:v>1.8196990843577212</c:v>
                </c:pt>
                <c:pt idx="154">
                  <c:v>1.9190974770802518</c:v>
                </c:pt>
                <c:pt idx="155">
                  <c:v>1.5026946145911717</c:v>
                </c:pt>
                <c:pt idx="156">
                  <c:v>1.5026946145911717</c:v>
                </c:pt>
                <c:pt idx="157">
                  <c:v>1.5026946145911717</c:v>
                </c:pt>
                <c:pt idx="158">
                  <c:v>1.7690943269672723</c:v>
                </c:pt>
                <c:pt idx="159">
                  <c:v>1.707494783298646</c:v>
                </c:pt>
                <c:pt idx="160">
                  <c:v>1.685093904127843</c:v>
                </c:pt>
                <c:pt idx="161">
                  <c:v>1.6942924176115834</c:v>
                </c:pt>
                <c:pt idx="162">
                  <c:v>2.8736972048580935</c:v>
                </c:pt>
                <c:pt idx="163">
                  <c:v>4.4802829703688154</c:v>
                </c:pt>
                <c:pt idx="164">
                  <c:v>5.5109669072055958</c:v>
                </c:pt>
                <c:pt idx="165">
                  <c:v>5.2685673156407598</c:v>
                </c:pt>
                <c:pt idx="166">
                  <c:v>5.9145700884688113</c:v>
                </c:pt>
                <c:pt idx="167">
                  <c:v>6.878562965841799</c:v>
                </c:pt>
                <c:pt idx="168">
                  <c:v>11.29596728724357</c:v>
                </c:pt>
                <c:pt idx="169">
                  <c:v>17.236197093236861</c:v>
                </c:pt>
                <c:pt idx="170">
                  <c:v>22.482237870821411</c:v>
                </c:pt>
                <c:pt idx="171">
                  <c:v>27.115506124434834</c:v>
                </c:pt>
                <c:pt idx="172">
                  <c:v>30.459352750793975</c:v>
                </c:pt>
                <c:pt idx="173">
                  <c:v>30.671358129036776</c:v>
                </c:pt>
                <c:pt idx="174">
                  <c:v>29.173543787486146</c:v>
                </c:pt>
                <c:pt idx="175">
                  <c:v>27.786725693610997</c:v>
                </c:pt>
                <c:pt idx="176">
                  <c:v>24.526707846388547</c:v>
                </c:pt>
                <c:pt idx="177">
                  <c:v>22.40149628633565</c:v>
                </c:pt>
                <c:pt idx="178">
                  <c:v>14.983259998398955</c:v>
                </c:pt>
                <c:pt idx="179">
                  <c:v>13.306050693489686</c:v>
                </c:pt>
                <c:pt idx="180">
                  <c:v>13.194849271515499</c:v>
                </c:pt>
                <c:pt idx="181">
                  <c:v>9.3362286984638416</c:v>
                </c:pt>
                <c:pt idx="182">
                  <c:v>7.2260215249946143</c:v>
                </c:pt>
                <c:pt idx="183">
                  <c:v>5.8992118762923633</c:v>
                </c:pt>
                <c:pt idx="184">
                  <c:v>3.8977957661322997</c:v>
                </c:pt>
                <c:pt idx="185">
                  <c:v>3.1745922214878659</c:v>
                </c:pt>
                <c:pt idx="186">
                  <c:v>2.7263526984751012</c:v>
                </c:pt>
                <c:pt idx="187">
                  <c:v>2.2931434285057515</c:v>
                </c:pt>
                <c:pt idx="188">
                  <c:v>2.4081320321802187</c:v>
                </c:pt>
                <c:pt idx="189">
                  <c:v>2.8323225755133015</c:v>
                </c:pt>
                <c:pt idx="190">
                  <c:v>3.7433262032905628</c:v>
                </c:pt>
                <c:pt idx="191">
                  <c:v>6.4647215083543861</c:v>
                </c:pt>
                <c:pt idx="192">
                  <c:v>7.0353686410289082</c:v>
                </c:pt>
                <c:pt idx="193">
                  <c:v>7.2949888207395457</c:v>
                </c:pt>
                <c:pt idx="194">
                  <c:v>7.301588566557534</c:v>
                </c:pt>
                <c:pt idx="195">
                  <c:v>8.1173908529014511</c:v>
                </c:pt>
                <c:pt idx="196">
                  <c:v>10.542189742429633</c:v>
                </c:pt>
                <c:pt idx="197">
                  <c:v>17.745030406782284</c:v>
                </c:pt>
                <c:pt idx="198">
                  <c:v>22.758070490499314</c:v>
                </c:pt>
                <c:pt idx="199">
                  <c:v>25.133920866290655</c:v>
                </c:pt>
                <c:pt idx="200">
                  <c:v>25.910750259801564</c:v>
                </c:pt>
                <c:pt idx="201">
                  <c:v>26.383155799226159</c:v>
                </c:pt>
                <c:pt idx="202">
                  <c:v>28.256369443820365</c:v>
                </c:pt>
                <c:pt idx="203">
                  <c:v>29.493375670634343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axId val="157139712"/>
        <c:axId val="157141632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</c:numCache>
            </c:numRef>
          </c:yVal>
        </c:ser>
        <c:axId val="157152000"/>
        <c:axId val="157153536"/>
      </c:scatterChart>
      <c:valAx>
        <c:axId val="157139712"/>
        <c:scaling>
          <c:orientation val="minMax"/>
          <c:max val="35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141632"/>
        <c:crosses val="autoZero"/>
        <c:crossBetween val="midCat"/>
        <c:majorUnit val="5"/>
        <c:minorUnit val="5"/>
      </c:valAx>
      <c:valAx>
        <c:axId val="157141632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938170962565702E-2"/>
              <c:y val="0.3853347888672862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139712"/>
        <c:crossesAt val="-10"/>
        <c:crossBetween val="midCat"/>
        <c:majorUnit val="0.5"/>
        <c:minorUnit val="0.5"/>
      </c:valAx>
      <c:valAx>
        <c:axId val="157152000"/>
        <c:scaling>
          <c:orientation val="minMax"/>
        </c:scaling>
        <c:delete val="1"/>
        <c:axPos val="b"/>
        <c:numFmt formatCode="General" sourceLinked="1"/>
        <c:tickLblPos val="none"/>
        <c:crossAx val="157153536"/>
        <c:crossesAt val="341"/>
        <c:crossBetween val="midCat"/>
      </c:valAx>
      <c:valAx>
        <c:axId val="157153536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4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715200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35"/>
          <c:w val="0.86862008633128074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55" r="0.75000000000000555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3151737870656133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-2.5466794860842925</c:v>
                </c:pt>
                <c:pt idx="1">
                  <c:v>-2.5706794860842925</c:v>
                </c:pt>
                <c:pt idx="2">
                  <c:v>-0.28800120811265578</c:v>
                </c:pt>
                <c:pt idx="3">
                  <c:v>-0.3120012081126558</c:v>
                </c:pt>
                <c:pt idx="4">
                  <c:v>-0.41600161081687437</c:v>
                </c:pt>
                <c:pt idx="5">
                  <c:v>-0.44000161081687433</c:v>
                </c:pt>
                <c:pt idx="6">
                  <c:v>-0.38400120811265581</c:v>
                </c:pt>
                <c:pt idx="7">
                  <c:v>-0.40666850674560406</c:v>
                </c:pt>
                <c:pt idx="8">
                  <c:v>-0.39066830539349467</c:v>
                </c:pt>
                <c:pt idx="9">
                  <c:v>-0.41600100676054647</c:v>
                </c:pt>
                <c:pt idx="10">
                  <c:v>-0.40000080540843719</c:v>
                </c:pt>
                <c:pt idx="11">
                  <c:v>-0.37733709722106895</c:v>
                </c:pt>
                <c:pt idx="12">
                  <c:v>-0.39733899311991361</c:v>
                </c:pt>
                <c:pt idx="13">
                  <c:v>-0.26000548634442455</c:v>
                </c:pt>
                <c:pt idx="14">
                  <c:v>-0.28267278497737286</c:v>
                </c:pt>
                <c:pt idx="15">
                  <c:v>-0.26267447952410811</c:v>
                </c:pt>
                <c:pt idx="16">
                  <c:v>-0.32334324344172866</c:v>
                </c:pt>
                <c:pt idx="17">
                  <c:v>-0.30667700738923431</c:v>
                </c:pt>
                <c:pt idx="18">
                  <c:v>-0.28867806996968798</c:v>
                </c:pt>
                <c:pt idx="19">
                  <c:v>-0.27067913255014181</c:v>
                </c:pt>
                <c:pt idx="20">
                  <c:v>-0.25268019513059553</c:v>
                </c:pt>
                <c:pt idx="21">
                  <c:v>-0.3173470631493715</c:v>
                </c:pt>
                <c:pt idx="22">
                  <c:v>-0.33801562571488281</c:v>
                </c:pt>
                <c:pt idx="23">
                  <c:v>-0.24134898695816986</c:v>
                </c:pt>
                <c:pt idx="24">
                  <c:v>-0.30601585497694572</c:v>
                </c:pt>
                <c:pt idx="25">
                  <c:v>-0.24668401483823849</c:v>
                </c:pt>
                <c:pt idx="26">
                  <c:v>-0.26735257740374985</c:v>
                </c:pt>
                <c:pt idx="27">
                  <c:v>-0.32935404268842233</c:v>
                </c:pt>
                <c:pt idx="28">
                  <c:v>-0.35135530662098546</c:v>
                </c:pt>
                <c:pt idx="29">
                  <c:v>-0.3746892719206002</c:v>
                </c:pt>
                <c:pt idx="30">
                  <c:v>-0.31535743178189279</c:v>
                </c:pt>
                <c:pt idx="31">
                  <c:v>-0.33735869571445598</c:v>
                </c:pt>
                <c:pt idx="32">
                  <c:v>-0.35935995964701911</c:v>
                </c:pt>
                <c:pt idx="33">
                  <c:v>-0.10135981411481734</c:v>
                </c:pt>
                <c:pt idx="34">
                  <c:v>0.22730863116214822</c:v>
                </c:pt>
                <c:pt idx="35">
                  <c:v>-0.47069475826502494</c:v>
                </c:pt>
                <c:pt idx="36">
                  <c:v>1.0953145261932249</c:v>
                </c:pt>
                <c:pt idx="37">
                  <c:v>1.0866402759311797</c:v>
                </c:pt>
                <c:pt idx="38">
                  <c:v>1.6553099293208016</c:v>
                </c:pt>
                <c:pt idx="39">
                  <c:v>2.3279909637522214</c:v>
                </c:pt>
                <c:pt idx="40">
                  <c:v>2.3499688449323677</c:v>
                </c:pt>
                <c:pt idx="41">
                  <c:v>2.5653033863783574</c:v>
                </c:pt>
                <c:pt idx="42">
                  <c:v>3.0459604619109868</c:v>
                </c:pt>
                <c:pt idx="43">
                  <c:v>3.066605641724081</c:v>
                </c:pt>
                <c:pt idx="44">
                  <c:v>3.4752744897052632</c:v>
                </c:pt>
                <c:pt idx="45">
                  <c:v>3.0798901123016251</c:v>
                </c:pt>
                <c:pt idx="46">
                  <c:v>5.7898713054952209</c:v>
                </c:pt>
                <c:pt idx="47">
                  <c:v>8.6558743603366501</c:v>
                </c:pt>
                <c:pt idx="48">
                  <c:v>11.40991453339527</c:v>
                </c:pt>
                <c:pt idx="49">
                  <c:v>11.24658944353355</c:v>
                </c:pt>
                <c:pt idx="50">
                  <c:v>12.295433956213488</c:v>
                </c:pt>
                <c:pt idx="51">
                  <c:v>12.270767289546821</c:v>
                </c:pt>
                <c:pt idx="52">
                  <c:v>12.246100622880155</c:v>
                </c:pt>
                <c:pt idx="53">
                  <c:v>16.041453185339922</c:v>
                </c:pt>
                <c:pt idx="54">
                  <c:v>18.300735425432883</c:v>
                </c:pt>
                <c:pt idx="55">
                  <c:v>18.590701243433774</c:v>
                </c:pt>
                <c:pt idx="56">
                  <c:v>18.490089759185707</c:v>
                </c:pt>
                <c:pt idx="57">
                  <c:v>16.67876339907529</c:v>
                </c:pt>
                <c:pt idx="58">
                  <c:v>16.758104920060326</c:v>
                </c:pt>
                <c:pt idx="59">
                  <c:v>15.853341215334577</c:v>
                </c:pt>
                <c:pt idx="60">
                  <c:v>15.144634700899781</c:v>
                </c:pt>
                <c:pt idx="61">
                  <c:v>14.394614444086384</c:v>
                </c:pt>
                <c:pt idx="62">
                  <c:v>14.312587331004917</c:v>
                </c:pt>
                <c:pt idx="63">
                  <c:v>14.146577678068537</c:v>
                </c:pt>
                <c:pt idx="64">
                  <c:v>13.409903595266211</c:v>
                </c:pt>
                <c:pt idx="65">
                  <c:v>12.695904596044329</c:v>
                </c:pt>
                <c:pt idx="66">
                  <c:v>12.025887935325242</c:v>
                </c:pt>
                <c:pt idx="67">
                  <c:v>11.057208852612572</c:v>
                </c:pt>
                <c:pt idx="68">
                  <c:v>10.656512830081283</c:v>
                </c:pt>
                <c:pt idx="69">
                  <c:v>10.431825996313512</c:v>
                </c:pt>
                <c:pt idx="70">
                  <c:v>10.880479078696343</c:v>
                </c:pt>
                <c:pt idx="71">
                  <c:v>11.006445987187639</c:v>
                </c:pt>
                <c:pt idx="72">
                  <c:v>11.155103946209833</c:v>
                </c:pt>
                <c:pt idx="73">
                  <c:v>11.33310368903782</c:v>
                </c:pt>
                <c:pt idx="74">
                  <c:v>11.171092140202598</c:v>
                </c:pt>
                <c:pt idx="75">
                  <c:v>11.079755277892323</c:v>
                </c:pt>
                <c:pt idx="76">
                  <c:v>11.055088611225655</c:v>
                </c:pt>
                <c:pt idx="77">
                  <c:v>11.162413667528687</c:v>
                </c:pt>
                <c:pt idx="78">
                  <c:v>11.26441111175361</c:v>
                </c:pt>
                <c:pt idx="79">
                  <c:v>11.206407750570092</c:v>
                </c:pt>
                <c:pt idx="80">
                  <c:v>10.943075770547914</c:v>
                </c:pt>
                <c:pt idx="81">
                  <c:v>10.527735999929517</c:v>
                </c:pt>
                <c:pt idx="82">
                  <c:v>10.037726632075108</c:v>
                </c:pt>
                <c:pt idx="83">
                  <c:v>9.7810549654980967</c:v>
                </c:pt>
                <c:pt idx="84">
                  <c:v>9.7683634507943413</c:v>
                </c:pt>
                <c:pt idx="85">
                  <c:v>9.7623546032664006</c:v>
                </c:pt>
                <c:pt idx="86">
                  <c:v>9.6709953872254761</c:v>
                </c:pt>
                <c:pt idx="87">
                  <c:v>9.7436542410347027</c:v>
                </c:pt>
                <c:pt idx="88">
                  <c:v>9.4856498730906367</c:v>
                </c:pt>
                <c:pt idx="89">
                  <c:v>9.5876473173155556</c:v>
                </c:pt>
                <c:pt idx="90">
                  <c:v>9.8883130669339732</c:v>
                </c:pt>
                <c:pt idx="91">
                  <c:v>10.160972927503746</c:v>
                </c:pt>
                <c:pt idx="92">
                  <c:v>10.684295607122586</c:v>
                </c:pt>
                <c:pt idx="93">
                  <c:v>10.940959857897642</c:v>
                </c:pt>
                <c:pt idx="94">
                  <c:v>11.038959198021411</c:v>
                </c:pt>
                <c:pt idx="95">
                  <c:v>10.955634510863907</c:v>
                </c:pt>
                <c:pt idx="96">
                  <c:v>10.464295635032544</c:v>
                </c:pt>
                <c:pt idx="97">
                  <c:v>10.026299941174265</c:v>
                </c:pt>
                <c:pt idx="98">
                  <c:v>9.7629647677619928</c:v>
                </c:pt>
                <c:pt idx="99">
                  <c:v>9.434288906683074</c:v>
                </c:pt>
                <c:pt idx="100">
                  <c:v>9.3762663851590009</c:v>
                </c:pt>
                <c:pt idx="101">
                  <c:v>9.1755873363387206</c:v>
                </c:pt>
                <c:pt idx="102">
                  <c:v>8.9802422863767397</c:v>
                </c:pt>
                <c:pt idx="103">
                  <c:v>1.3301904897145818</c:v>
                </c:pt>
                <c:pt idx="104">
                  <c:v>1.3055238230479154</c:v>
                </c:pt>
                <c:pt idx="105">
                  <c:v>7.679524737450758</c:v>
                </c:pt>
                <c:pt idx="106">
                  <c:v>7.6375329530124167</c:v>
                </c:pt>
                <c:pt idx="107">
                  <c:v>7.6088681822445956</c:v>
                </c:pt>
                <c:pt idx="108">
                  <c:v>7.8735318346120584</c:v>
                </c:pt>
                <c:pt idx="109">
                  <c:v>8.0275237924925538</c:v>
                </c:pt>
                <c:pt idx="110">
                  <c:v>8.0121860353952492</c:v>
                </c:pt>
                <c:pt idx="111">
                  <c:v>7.9888520700956356</c:v>
                </c:pt>
                <c:pt idx="112">
                  <c:v>7.8495156048408488</c:v>
                </c:pt>
                <c:pt idx="113">
                  <c:v>7.7715025628109986</c:v>
                </c:pt>
                <c:pt idx="114">
                  <c:v>7.681495208477684</c:v>
                </c:pt>
                <c:pt idx="115">
                  <c:v>7.6528304377098628</c:v>
                </c:pt>
                <c:pt idx="116">
                  <c:v>7.6348272778784558</c:v>
                </c:pt>
                <c:pt idx="117">
                  <c:v>7.7848211316577949</c:v>
                </c:pt>
                <c:pt idx="118">
                  <c:v>7.9348149854371375</c:v>
                </c:pt>
                <c:pt idx="119">
                  <c:v>8.0834761378494253</c:v>
                </c:pt>
                <c:pt idx="120">
                  <c:v>7.9761436657444369</c:v>
                </c:pt>
                <c:pt idx="121">
                  <c:v>7.9728193812911536</c:v>
                </c:pt>
                <c:pt idx="122">
                  <c:v>7.9761586036731282</c:v>
                </c:pt>
                <c:pt idx="123">
                  <c:v>7.8061508466355978</c:v>
                </c:pt>
                <c:pt idx="124">
                  <c:v>7.8441403045609208</c:v>
                </c:pt>
                <c:pt idx="125">
                  <c:v>7.4861258530663042</c:v>
                </c:pt>
                <c:pt idx="126">
                  <c:v>7.2987738179165422</c:v>
                </c:pt>
                <c:pt idx="127">
                  <c:v>7.3261016649054493</c:v>
                </c:pt>
                <c:pt idx="128">
                  <c:v>7.3160947132763532</c:v>
                </c:pt>
                <c:pt idx="129">
                  <c:v>7.3807573588832689</c:v>
                </c:pt>
                <c:pt idx="130">
                  <c:v>7.3947581922016594</c:v>
                </c:pt>
                <c:pt idx="131">
                  <c:v>7.4154225323553113</c:v>
                </c:pt>
                <c:pt idx="132">
                  <c:v>7.513421872479074</c:v>
                </c:pt>
                <c:pt idx="133">
                  <c:v>7.5287554071645184</c:v>
                </c:pt>
                <c:pt idx="134">
                  <c:v>7.4520942268422754</c:v>
                </c:pt>
                <c:pt idx="135">
                  <c:v>7.3860946574564483</c:v>
                </c:pt>
                <c:pt idx="136">
                  <c:v>7.2387619839993498</c:v>
                </c:pt>
                <c:pt idx="137">
                  <c:v>7.1487546296660334</c:v>
                </c:pt>
                <c:pt idx="138">
                  <c:v>7.0160816712465079</c:v>
                </c:pt>
                <c:pt idx="139">
                  <c:v>6.9607437127970933</c:v>
                </c:pt>
                <c:pt idx="140">
                  <c:v>6.9840734556848458</c:v>
                </c:pt>
                <c:pt idx="141">
                  <c:v>7.2154004135354581</c:v>
                </c:pt>
                <c:pt idx="142">
                  <c:v>7.2387301564232116</c:v>
                </c:pt>
                <c:pt idx="143">
                  <c:v>7.2180615938576995</c:v>
                </c:pt>
                <c:pt idx="144">
                  <c:v>7.1653890381423899</c:v>
                </c:pt>
                <c:pt idx="145">
                  <c:v>7.2220554755469939</c:v>
                </c:pt>
                <c:pt idx="146">
                  <c:v>7.2413871143335919</c:v>
                </c:pt>
                <c:pt idx="147">
                  <c:v>7.3940463708470361</c:v>
                </c:pt>
                <c:pt idx="148">
                  <c:v>7.5000419191731131</c:v>
                </c:pt>
                <c:pt idx="149">
                  <c:v>7.4407058566225439</c:v>
                </c:pt>
                <c:pt idx="150">
                  <c:v>7.5493668076827225</c:v>
                </c:pt>
                <c:pt idx="151">
                  <c:v>7.5446906615218321</c:v>
                </c:pt>
                <c:pt idx="152">
                  <c:v>7.8333429384962265</c:v>
                </c:pt>
                <c:pt idx="153">
                  <c:v>8.3673272290514848</c:v>
                </c:pt>
                <c:pt idx="154">
                  <c:v>9.0053165138683564</c:v>
                </c:pt>
                <c:pt idx="155">
                  <c:v>6.2046307639411546</c:v>
                </c:pt>
                <c:pt idx="156">
                  <c:v>6.179964097274488</c:v>
                </c:pt>
                <c:pt idx="157">
                  <c:v>6.1552974306078214</c:v>
                </c:pt>
                <c:pt idx="158">
                  <c:v>7.906628846448494</c:v>
                </c:pt>
                <c:pt idx="159">
                  <c:v>7.4712985553243163</c:v>
                </c:pt>
                <c:pt idx="160">
                  <c:v>7.2972926941856295</c:v>
                </c:pt>
                <c:pt idx="161">
                  <c:v>7.3339494507439014</c:v>
                </c:pt>
                <c:pt idx="162">
                  <c:v>15.171981365720635</c:v>
                </c:pt>
                <c:pt idx="163">
                  <c:v>25.85788646912545</c:v>
                </c:pt>
                <c:pt idx="164">
                  <c:v>32.704446048037319</c:v>
                </c:pt>
                <c:pt idx="165">
                  <c:v>31.063782104271745</c:v>
                </c:pt>
                <c:pt idx="166">
                  <c:v>35.345800589792091</c:v>
                </c:pt>
                <c:pt idx="167">
                  <c:v>41.747753105612006</c:v>
                </c:pt>
                <c:pt idx="168">
                  <c:v>71.172448581623811</c:v>
                </c:pt>
                <c:pt idx="169">
                  <c:v>110.74931395491241</c:v>
                </c:pt>
                <c:pt idx="170">
                  <c:v>145.69825247214274</c:v>
                </c:pt>
                <c:pt idx="171">
                  <c:v>176.56204082956555</c:v>
                </c:pt>
                <c:pt idx="172">
                  <c:v>198.82968500529316</c:v>
                </c:pt>
                <c:pt idx="173">
                  <c:v>200.21838752691187</c:v>
                </c:pt>
                <c:pt idx="174">
                  <c:v>190.2082919165743</c:v>
                </c:pt>
                <c:pt idx="175">
                  <c:v>180.93817129073997</c:v>
                </c:pt>
                <c:pt idx="176">
                  <c:v>159.18005230925698</c:v>
                </c:pt>
                <c:pt idx="177">
                  <c:v>144.98730857557103</c:v>
                </c:pt>
                <c:pt idx="178">
                  <c:v>95.507733322659718</c:v>
                </c:pt>
                <c:pt idx="179">
                  <c:v>84.301671289931249</c:v>
                </c:pt>
                <c:pt idx="180">
                  <c:v>83.535661810103349</c:v>
                </c:pt>
                <c:pt idx="181">
                  <c:v>57.78685798975895</c:v>
                </c:pt>
                <c:pt idx="182">
                  <c:v>43.694143499964106</c:v>
                </c:pt>
                <c:pt idx="183">
                  <c:v>34.824079175282435</c:v>
                </c:pt>
                <c:pt idx="184">
                  <c:v>21.456638440882006</c:v>
                </c:pt>
                <c:pt idx="185">
                  <c:v>16.610614809919117</c:v>
                </c:pt>
                <c:pt idx="186">
                  <c:v>13.597684656500686</c:v>
                </c:pt>
                <c:pt idx="187">
                  <c:v>10.684956190038353</c:v>
                </c:pt>
                <c:pt idx="188">
                  <c:v>11.426880214534799</c:v>
                </c:pt>
                <c:pt idx="189">
                  <c:v>14.230150503422017</c:v>
                </c:pt>
                <c:pt idx="190">
                  <c:v>20.278841355270426</c:v>
                </c:pt>
                <c:pt idx="191">
                  <c:v>38.396810055695916</c:v>
                </c:pt>
                <c:pt idx="192">
                  <c:v>42.176457606859394</c:v>
                </c:pt>
                <c:pt idx="193">
                  <c:v>43.882592138263639</c:v>
                </c:pt>
                <c:pt idx="194">
                  <c:v>43.901923777050236</c:v>
                </c:pt>
                <c:pt idx="195">
                  <c:v>49.315939019343013</c:v>
                </c:pt>
                <c:pt idx="196">
                  <c:v>65.456598282864221</c:v>
                </c:pt>
                <c:pt idx="197">
                  <c:v>113.45086937854856</c:v>
                </c:pt>
                <c:pt idx="198">
                  <c:v>146.84646993666212</c:v>
                </c:pt>
                <c:pt idx="199">
                  <c:v>162.66080577527103</c:v>
                </c:pt>
                <c:pt idx="200">
                  <c:v>167.81500173201042</c:v>
                </c:pt>
                <c:pt idx="201">
                  <c:v>170.93970532817443</c:v>
                </c:pt>
                <c:pt idx="202">
                  <c:v>183.40312962546912</c:v>
                </c:pt>
                <c:pt idx="203">
                  <c:v>191.62517113756226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axId val="118777728"/>
        <c:axId val="11877990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</c:numCache>
            </c:numRef>
          </c:yVal>
        </c:ser>
        <c:axId val="118781824"/>
        <c:axId val="118783360"/>
      </c:scatterChart>
      <c:valAx>
        <c:axId val="118777728"/>
        <c:scaling>
          <c:orientation val="minMax"/>
          <c:max val="2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79904"/>
        <c:crosses val="autoZero"/>
        <c:crossBetween val="midCat"/>
        <c:majorUnit val="2"/>
        <c:minorUnit val="1"/>
      </c:valAx>
      <c:valAx>
        <c:axId val="11877990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77728"/>
        <c:crosses val="autoZero"/>
        <c:crossBetween val="midCat"/>
        <c:majorUnit val="1"/>
        <c:minorUnit val="0.5"/>
      </c:valAx>
      <c:valAx>
        <c:axId val="118781824"/>
        <c:scaling>
          <c:orientation val="minMax"/>
        </c:scaling>
        <c:delete val="1"/>
        <c:axPos val="b"/>
        <c:numFmt formatCode="General" sourceLinked="1"/>
        <c:tickLblPos val="none"/>
        <c:crossAx val="118783360"/>
        <c:crossesAt val="341"/>
        <c:crossBetween val="midCat"/>
      </c:valAx>
      <c:valAx>
        <c:axId val="118783360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88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8182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1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527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9.1338123788594003E-3</c:v>
                </c:pt>
                <c:pt idx="14">
                  <c:v>8.966148252411479E-3</c:v>
                </c:pt>
                <c:pt idx="15">
                  <c:v>1.2463215588285509E-2</c:v>
                </c:pt>
                <c:pt idx="16">
                  <c:v>8.7433065261143233E-3</c:v>
                </c:pt>
                <c:pt idx="17">
                  <c:v>1.2270348945808786E-2</c:v>
                </c:pt>
                <c:pt idx="18">
                  <c:v>1.4916539316142506E-2</c:v>
                </c:pt>
                <c:pt idx="19">
                  <c:v>1.71000175117784E-2</c:v>
                </c:pt>
                <c:pt idx="20">
                  <c:v>1.8984492168165803E-2</c:v>
                </c:pt>
                <c:pt idx="21">
                  <c:v>1.6864554872087281E-2</c:v>
                </c:pt>
                <c:pt idx="22">
                  <c:v>1.6752700529559624E-2</c:v>
                </c:pt>
                <c:pt idx="23">
                  <c:v>2.2018550731077596E-2</c:v>
                </c:pt>
                <c:pt idx="24">
                  <c:v>2.025682452855199E-2</c:v>
                </c:pt>
                <c:pt idx="25">
                  <c:v>2.3246865730270339E-2</c:v>
                </c:pt>
                <c:pt idx="26">
                  <c:v>2.3107473689491901E-2</c:v>
                </c:pt>
                <c:pt idx="27">
                  <c:v>2.1488490836109174E-2</c:v>
                </c:pt>
                <c:pt idx="28">
                  <c:v>2.1365540404146718E-2</c:v>
                </c:pt>
                <c:pt idx="29">
                  <c:v>2.124602879849697E-2</c:v>
                </c:pt>
                <c:pt idx="30">
                  <c:v>2.3958926058307854E-2</c:v>
                </c:pt>
                <c:pt idx="31">
                  <c:v>2.3830648477800653E-2</c:v>
                </c:pt>
                <c:pt idx="32">
                  <c:v>2.3705733018351428E-2</c:v>
                </c:pt>
                <c:pt idx="33">
                  <c:v>3.1445365755828986E-2</c:v>
                </c:pt>
                <c:pt idx="34">
                  <c:v>3.8978380747446445E-2</c:v>
                </c:pt>
                <c:pt idx="35">
                  <c:v>2.2014266504066852E-2</c:v>
                </c:pt>
                <c:pt idx="36">
                  <c:v>5.3569689291729776E-2</c:v>
                </c:pt>
                <c:pt idx="37">
                  <c:v>5.331553329371469E-2</c:v>
                </c:pt>
                <c:pt idx="38">
                  <c:v>6.0740717630230687E-2</c:v>
                </c:pt>
                <c:pt idx="39">
                  <c:v>6.8599193112474213E-2</c:v>
                </c:pt>
                <c:pt idx="40">
                  <c:v>6.8291262939917635E-2</c:v>
                </c:pt>
                <c:pt idx="41">
                  <c:v>7.0473333193430049E-2</c:v>
                </c:pt>
                <c:pt idx="42">
                  <c:v>7.4868306994866712E-2</c:v>
                </c:pt>
                <c:pt idx="43">
                  <c:v>7.4549413737610121E-2</c:v>
                </c:pt>
                <c:pt idx="44">
                  <c:v>7.8206599835340826E-2</c:v>
                </c:pt>
                <c:pt idx="45">
                  <c:v>7.3555806494084788E-2</c:v>
                </c:pt>
                <c:pt idx="46">
                  <c:v>9.5026155737935825E-2</c:v>
                </c:pt>
                <c:pt idx="47">
                  <c:v>0.11342298263738239</c:v>
                </c:pt>
                <c:pt idx="48">
                  <c:v>0.12882150337026663</c:v>
                </c:pt>
                <c:pt idx="49">
                  <c:v>0.1276948221661269</c:v>
                </c:pt>
                <c:pt idx="50">
                  <c:v>0.13450120433316251</c:v>
                </c:pt>
                <c:pt idx="51">
                  <c:v>0.13399703169434837</c:v>
                </c:pt>
                <c:pt idx="52">
                  <c:v>0.13350216895284589</c:v>
                </c:pt>
                <c:pt idx="53">
                  <c:v>0.15055883507047096</c:v>
                </c:pt>
                <c:pt idx="54">
                  <c:v>0.15902748974957517</c:v>
                </c:pt>
                <c:pt idx="55">
                  <c:v>0.1594343253335716</c:v>
                </c:pt>
                <c:pt idx="56">
                  <c:v>0.159038774161055</c:v>
                </c:pt>
                <c:pt idx="57">
                  <c:v>0.15132661264646485</c:v>
                </c:pt>
                <c:pt idx="58">
                  <c:v>0.15131272708267368</c:v>
                </c:pt>
                <c:pt idx="59">
                  <c:v>0.14629354239282924</c:v>
                </c:pt>
                <c:pt idx="60">
                  <c:v>0.14253976201351781</c:v>
                </c:pt>
                <c:pt idx="61">
                  <c:v>0.13873860117423564</c:v>
                </c:pt>
                <c:pt idx="62">
                  <c:v>0.13778934736214959</c:v>
                </c:pt>
                <c:pt idx="63">
                  <c:v>0.13664086021010685</c:v>
                </c:pt>
                <c:pt idx="64">
                  <c:v>0.13297716654692615</c:v>
                </c:pt>
                <c:pt idx="65">
                  <c:v>0.12944557010236715</c:v>
                </c:pt>
                <c:pt idx="66">
                  <c:v>0.12589417971211103</c:v>
                </c:pt>
                <c:pt idx="67">
                  <c:v>0.12088711730474648</c:v>
                </c:pt>
                <c:pt idx="68">
                  <c:v>0.11838506764301159</c:v>
                </c:pt>
                <c:pt idx="69">
                  <c:v>0.11683658086161867</c:v>
                </c:pt>
                <c:pt idx="70">
                  <c:v>0.11867835257043027</c:v>
                </c:pt>
                <c:pt idx="71">
                  <c:v>0.11872753076861949</c:v>
                </c:pt>
                <c:pt idx="72">
                  <c:v>0.1191335516989549</c:v>
                </c:pt>
                <c:pt idx="73">
                  <c:v>0.11975917536246672</c:v>
                </c:pt>
                <c:pt idx="74">
                  <c:v>0.11865900329986533</c:v>
                </c:pt>
                <c:pt idx="75">
                  <c:v>0.11797997730297506</c:v>
                </c:pt>
                <c:pt idx="76">
                  <c:v>0.11765831084528854</c:v>
                </c:pt>
                <c:pt idx="77">
                  <c:v>0.11788150707964364</c:v>
                </c:pt>
                <c:pt idx="78">
                  <c:v>0.11813508187596949</c:v>
                </c:pt>
                <c:pt idx="79">
                  <c:v>0.11763462917590067</c:v>
                </c:pt>
                <c:pt idx="80">
                  <c:v>0.11622414150544992</c:v>
                </c:pt>
                <c:pt idx="81">
                  <c:v>0.11401268774276434</c:v>
                </c:pt>
                <c:pt idx="82">
                  <c:v>0.11139060044135146</c:v>
                </c:pt>
                <c:pt idx="83">
                  <c:v>0.10992779739605135</c:v>
                </c:pt>
                <c:pt idx="84">
                  <c:v>0.10945462324741605</c:v>
                </c:pt>
                <c:pt idx="85">
                  <c:v>0.10918287376877024</c:v>
                </c:pt>
                <c:pt idx="86">
                  <c:v>0.10832271243157671</c:v>
                </c:pt>
                <c:pt idx="87">
                  <c:v>0.10845290897892361</c:v>
                </c:pt>
                <c:pt idx="88">
                  <c:v>0.10700826264717302</c:v>
                </c:pt>
                <c:pt idx="89">
                  <c:v>0.10734453422217476</c:v>
                </c:pt>
                <c:pt idx="90">
                  <c:v>0.1086493397607452</c:v>
                </c:pt>
                <c:pt idx="91">
                  <c:v>0.10973735827427625</c:v>
                </c:pt>
                <c:pt idx="92">
                  <c:v>0.11192770530218213</c:v>
                </c:pt>
                <c:pt idx="93">
                  <c:v>0.11293142461071343</c:v>
                </c:pt>
                <c:pt idx="94">
                  <c:v>0.11322204657506516</c:v>
                </c:pt>
                <c:pt idx="95">
                  <c:v>0.11278437884587957</c:v>
                </c:pt>
                <c:pt idx="96">
                  <c:v>0.11036089787237371</c:v>
                </c:pt>
                <c:pt idx="97">
                  <c:v>0.10825167233094977</c:v>
                </c:pt>
                <c:pt idx="98">
                  <c:v>0.10688191799530213</c:v>
                </c:pt>
                <c:pt idx="99">
                  <c:v>0.10512440488863059</c:v>
                </c:pt>
                <c:pt idx="100">
                  <c:v>0.104513473761103</c:v>
                </c:pt>
                <c:pt idx="101">
                  <c:v>0.10332598672930421</c:v>
                </c:pt>
                <c:pt idx="102">
                  <c:v>0.10216842101978972</c:v>
                </c:pt>
                <c:pt idx="103">
                  <c:v>5.2948985432647887E-2</c:v>
                </c:pt>
                <c:pt idx="104">
                  <c:v>5.2838393536725273E-2</c:v>
                </c:pt>
                <c:pt idx="105">
                  <c:v>9.4920394980592293E-2</c:v>
                </c:pt>
                <c:pt idx="106">
                  <c:v>9.4725397766979857E-2</c:v>
                </c:pt>
                <c:pt idx="107">
                  <c:v>9.4532387173987778E-2</c:v>
                </c:pt>
                <c:pt idx="108">
                  <c:v>9.5772371465936909E-2</c:v>
                </c:pt>
                <c:pt idx="109">
                  <c:v>9.6386957142050325E-2</c:v>
                </c:pt>
                <c:pt idx="110">
                  <c:v>9.6195248473794417E-2</c:v>
                </c:pt>
                <c:pt idx="111">
                  <c:v>9.6005431258043811E-2</c:v>
                </c:pt>
                <c:pt idx="112">
                  <c:v>9.521672974212822E-2</c:v>
                </c:pt>
                <c:pt idx="113">
                  <c:v>9.4629935844127225E-2</c:v>
                </c:pt>
                <c:pt idx="114">
                  <c:v>9.404476352400129E-2</c:v>
                </c:pt>
                <c:pt idx="115">
                  <c:v>9.3864869393953637E-2</c:v>
                </c:pt>
                <c:pt idx="116">
                  <c:v>9.3686682763511359E-2</c:v>
                </c:pt>
                <c:pt idx="117">
                  <c:v>9.4309421476599126E-2</c:v>
                </c:pt>
                <c:pt idx="118">
                  <c:v>9.4924117253766732E-2</c:v>
                </c:pt>
                <c:pt idx="119">
                  <c:v>9.5530987391089076E-2</c:v>
                </c:pt>
                <c:pt idx="120">
                  <c:v>9.4964982183857669E-2</c:v>
                </c:pt>
                <c:pt idx="121">
                  <c:v>9.4986144860923452E-2</c:v>
                </c:pt>
                <c:pt idx="122">
                  <c:v>9.5007778570103285E-2</c:v>
                </c:pt>
                <c:pt idx="123">
                  <c:v>9.4059163367897158E-2</c:v>
                </c:pt>
                <c:pt idx="124">
                  <c:v>9.4085426029157385E-2</c:v>
                </c:pt>
                <c:pt idx="125">
                  <c:v>9.2155285720936606E-2</c:v>
                </c:pt>
                <c:pt idx="126">
                  <c:v>9.1000291915357773E-2</c:v>
                </c:pt>
                <c:pt idx="127">
                  <c:v>9.1039854511569943E-2</c:v>
                </c:pt>
                <c:pt idx="128">
                  <c:v>9.0881463343940483E-2</c:v>
                </c:pt>
                <c:pt idx="129">
                  <c:v>9.1119755841523681E-2</c:v>
                </c:pt>
                <c:pt idx="130">
                  <c:v>9.1160079722496457E-2</c:v>
                </c:pt>
                <c:pt idx="131">
                  <c:v>9.1200642852320948E-2</c:v>
                </c:pt>
                <c:pt idx="132">
                  <c:v>9.1630529359155263E-2</c:v>
                </c:pt>
                <c:pt idx="133">
                  <c:v>9.167007237851596E-2</c:v>
                </c:pt>
                <c:pt idx="134">
                  <c:v>9.132369941086256E-2</c:v>
                </c:pt>
                <c:pt idx="135">
                  <c:v>9.0978828404970166E-2</c:v>
                </c:pt>
                <c:pt idx="136">
                  <c:v>9.0247269918851819E-2</c:v>
                </c:pt>
                <c:pt idx="137">
                  <c:v>8.97103116278994E-2</c:v>
                </c:pt>
                <c:pt idx="138">
                  <c:v>8.8978355877714438E-2</c:v>
                </c:pt>
                <c:pt idx="139">
                  <c:v>8.8638672350604228E-2</c:v>
                </c:pt>
                <c:pt idx="140">
                  <c:v>8.8691916918492153E-2</c:v>
                </c:pt>
                <c:pt idx="141">
                  <c:v>8.9713049832046379E-2</c:v>
                </c:pt>
                <c:pt idx="142">
                  <c:v>8.9762830257611143E-2</c:v>
                </c:pt>
                <c:pt idx="143">
                  <c:v>8.9621422213433236E-2</c:v>
                </c:pt>
                <c:pt idx="144">
                  <c:v>8.9289717347695724E-2</c:v>
                </c:pt>
                <c:pt idx="145">
                  <c:v>8.9532609221940687E-2</c:v>
                </c:pt>
                <c:pt idx="146">
                  <c:v>8.9584179220693699E-2</c:v>
                </c:pt>
                <c:pt idx="147">
                  <c:v>9.0201358709256468E-2</c:v>
                </c:pt>
                <c:pt idx="148">
                  <c:v>9.0624749559485948E-2</c:v>
                </c:pt>
                <c:pt idx="149">
                  <c:v>9.0300805244562687E-2</c:v>
                </c:pt>
                <c:pt idx="150">
                  <c:v>9.072170934910137E-2</c:v>
                </c:pt>
                <c:pt idx="151">
                  <c:v>9.0585649692030867E-2</c:v>
                </c:pt>
                <c:pt idx="152">
                  <c:v>9.1733655608026154E-2</c:v>
                </c:pt>
                <c:pt idx="153">
                  <c:v>9.3930639641130853E-2</c:v>
                </c:pt>
                <c:pt idx="154">
                  <c:v>9.655358001445119E-2</c:v>
                </c:pt>
                <c:pt idx="155">
                  <c:v>8.3602680243334296E-2</c:v>
                </c:pt>
                <c:pt idx="156">
                  <c:v>8.3480948674693453E-2</c:v>
                </c:pt>
                <c:pt idx="157">
                  <c:v>8.3360098225995508E-2</c:v>
                </c:pt>
                <c:pt idx="158">
                  <c:v>9.1472403887893516E-2</c:v>
                </c:pt>
                <c:pt idx="159">
                  <c:v>8.9532578984180863E-2</c:v>
                </c:pt>
                <c:pt idx="160">
                  <c:v>8.8672339356989927E-2</c:v>
                </c:pt>
                <c:pt idx="161">
                  <c:v>8.8730396622836175E-2</c:v>
                </c:pt>
                <c:pt idx="162">
                  <c:v>0.11922654679641966</c:v>
                </c:pt>
                <c:pt idx="163">
                  <c:v>0.15028818325986537</c:v>
                </c:pt>
                <c:pt idx="164">
                  <c:v>0.17014435622967261</c:v>
                </c:pt>
                <c:pt idx="165">
                  <c:v>0.16609495000636043</c:v>
                </c:pt>
                <c:pt idx="166">
                  <c:v>0.17595639216290831</c:v>
                </c:pt>
                <c:pt idx="167">
                  <c:v>0.18942894221862736</c:v>
                </c:pt>
                <c:pt idx="168">
                  <c:v>0.2430620163459184</c:v>
                </c:pt>
                <c:pt idx="169">
                  <c:v>0.30070511517646081</c:v>
                </c:pt>
                <c:pt idx="170">
                  <c:v>0.34363865585770315</c:v>
                </c:pt>
                <c:pt idx="171">
                  <c:v>0.37776700297260529</c:v>
                </c:pt>
                <c:pt idx="172">
                  <c:v>0.40030975970111893</c:v>
                </c:pt>
                <c:pt idx="173">
                  <c:v>0.40122714981633723</c:v>
                </c:pt>
                <c:pt idx="174">
                  <c:v>0.39069950122391839</c:v>
                </c:pt>
                <c:pt idx="175">
                  <c:v>0.38063919571798932</c:v>
                </c:pt>
                <c:pt idx="176">
                  <c:v>0.35710040560431244</c:v>
                </c:pt>
                <c:pt idx="177">
                  <c:v>0.34080074942806537</c:v>
                </c:pt>
                <c:pt idx="178">
                  <c:v>0.27827288540673956</c:v>
                </c:pt>
                <c:pt idx="179">
                  <c:v>0.26184599643984263</c:v>
                </c:pt>
                <c:pt idx="180">
                  <c:v>0.26039583251888887</c:v>
                </c:pt>
                <c:pt idx="181">
                  <c:v>0.21860747872177991</c:v>
                </c:pt>
                <c:pt idx="182">
                  <c:v>0.19205963444076635</c:v>
                </c:pt>
                <c:pt idx="183">
                  <c:v>0.1731397665644489</c:v>
                </c:pt>
                <c:pt idx="184">
                  <c:v>0.14010299323626424</c:v>
                </c:pt>
                <c:pt idx="185">
                  <c:v>0.12609955882025742</c:v>
                </c:pt>
                <c:pt idx="186">
                  <c:v>0.11485583293710476</c:v>
                </c:pt>
                <c:pt idx="187">
                  <c:v>0.10436001666919481</c:v>
                </c:pt>
                <c:pt idx="188">
                  <c:v>0.10639017284683794</c:v>
                </c:pt>
                <c:pt idx="189">
                  <c:v>0.1153543683837925</c:v>
                </c:pt>
                <c:pt idx="190">
                  <c:v>0.13357828462735161</c:v>
                </c:pt>
                <c:pt idx="191">
                  <c:v>0.1767846880018008</c:v>
                </c:pt>
                <c:pt idx="192">
                  <c:v>0.1857255439325442</c:v>
                </c:pt>
                <c:pt idx="193">
                  <c:v>0.18948195158713213</c:v>
                </c:pt>
                <c:pt idx="194">
                  <c:v>0.18933494459134373</c:v>
                </c:pt>
                <c:pt idx="195">
                  <c:v>0.19948779253834925</c:v>
                </c:pt>
                <c:pt idx="196">
                  <c:v>0.2271072177752626</c:v>
                </c:pt>
                <c:pt idx="197">
                  <c:v>0.29513614729312126</c:v>
                </c:pt>
                <c:pt idx="198">
                  <c:v>0.33432886359497366</c:v>
                </c:pt>
                <c:pt idx="199">
                  <c:v>0.35156653569869345</c:v>
                </c:pt>
                <c:pt idx="200">
                  <c:v>0.35691284766646636</c:v>
                </c:pt>
                <c:pt idx="201">
                  <c:v>0.35977603343068476</c:v>
                </c:pt>
                <c:pt idx="202">
                  <c:v>0.37193696899867956</c:v>
                </c:pt>
                <c:pt idx="203">
                  <c:v>0.37954073998182236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axId val="118703232"/>
        <c:axId val="11870476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</c:numCache>
            </c:numRef>
          </c:yVal>
        </c:ser>
        <c:axId val="118715136"/>
        <c:axId val="118716672"/>
      </c:scatterChart>
      <c:valAx>
        <c:axId val="118703232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04768"/>
        <c:crosses val="autoZero"/>
        <c:crossBetween val="midCat"/>
        <c:majorUnit val="0.2"/>
      </c:valAx>
      <c:valAx>
        <c:axId val="11870476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56E-2"/>
              <c:y val="0.483306836248016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03232"/>
        <c:crossesAt val="-5"/>
        <c:crossBetween val="midCat"/>
        <c:majorUnit val="1"/>
      </c:valAx>
      <c:valAx>
        <c:axId val="118715136"/>
        <c:scaling>
          <c:orientation val="minMax"/>
        </c:scaling>
        <c:delete val="1"/>
        <c:axPos val="b"/>
        <c:numFmt formatCode="General" sourceLinked="1"/>
        <c:tickLblPos val="none"/>
        <c:crossAx val="118716672"/>
        <c:crossesAt val="341"/>
        <c:crossBetween val="midCat"/>
      </c:valAx>
      <c:valAx>
        <c:axId val="118716672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71513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73"/>
          <c:y val="2.702702702702744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-7.1407763502341464</c:v>
                </c:pt>
                <c:pt idx="2">
                  <c:v>-0.40000167793424418</c:v>
                </c:pt>
                <c:pt idx="3">
                  <c:v>-0.28889000751171834</c:v>
                </c:pt>
                <c:pt idx="4">
                  <c:v>-0.28889000751171834</c:v>
                </c:pt>
                <c:pt idx="5">
                  <c:v>-0.24444533934270796</c:v>
                </c:pt>
                <c:pt idx="6">
                  <c:v>-0.1777783370891925</c:v>
                </c:pt>
                <c:pt idx="7">
                  <c:v>-0.16137639156571587</c:v>
                </c:pt>
                <c:pt idx="8">
                  <c:v>-0.13564871715051899</c:v>
                </c:pt>
                <c:pt idx="9">
                  <c:v>-0.12839537245695878</c:v>
                </c:pt>
                <c:pt idx="10">
                  <c:v>-0.11111133483567699</c:v>
                </c:pt>
                <c:pt idx="11">
                  <c:v>-9.5287145762896194E-2</c:v>
                </c:pt>
                <c:pt idx="12">
                  <c:v>-9.1976618777757771E-2</c:v>
                </c:pt>
                <c:pt idx="13">
                  <c:v>-5.5556727851372771E-2</c:v>
                </c:pt>
                <c:pt idx="14">
                  <c:v>-5.6085870035193018E-2</c:v>
                </c:pt>
                <c:pt idx="15">
                  <c:v>-4.8643422134094096E-2</c:v>
                </c:pt>
                <c:pt idx="16">
                  <c:v>-5.8011274793090657E-2</c:v>
                </c:pt>
                <c:pt idx="17">
                  <c:v>-5.335740263574959E-2</c:v>
                </c:pt>
                <c:pt idx="18">
                  <c:v>-4.8751658386477534E-2</c:v>
                </c:pt>
                <c:pt idx="19">
                  <c:v>-4.4408572737587262E-2</c:v>
                </c:pt>
                <c:pt idx="20">
                  <c:v>-4.030630006868649E-2</c:v>
                </c:pt>
                <c:pt idx="21">
                  <c:v>-4.9256078591508594E-2</c:v>
                </c:pt>
                <c:pt idx="22">
                  <c:v>-5.1085999715092784E-2</c:v>
                </c:pt>
                <c:pt idx="23">
                  <c:v>-3.5542675977581567E-2</c:v>
                </c:pt>
                <c:pt idx="24">
                  <c:v>-4.3941278966276934E-2</c:v>
                </c:pt>
                <c:pt idx="25">
                  <c:v>-3.4559262375768909E-2</c:v>
                </c:pt>
                <c:pt idx="26">
                  <c:v>-3.656453642109328E-2</c:v>
                </c:pt>
                <c:pt idx="27">
                  <c:v>-4.3998349188898986E-2</c:v>
                </c:pt>
                <c:pt idx="28">
                  <c:v>-4.5872432125360393E-2</c:v>
                </c:pt>
                <c:pt idx="29">
                  <c:v>-4.7833487198156589E-2</c:v>
                </c:pt>
                <c:pt idx="30">
                  <c:v>-3.9385216907942146E-2</c:v>
                </c:pt>
                <c:pt idx="31">
                  <c:v>-4.1237861298950705E-2</c:v>
                </c:pt>
                <c:pt idx="32">
                  <c:v>-4.3013424897304357E-2</c:v>
                </c:pt>
                <c:pt idx="33">
                  <c:v>-1.1884974217299529E-2</c:v>
                </c:pt>
                <c:pt idx="34">
                  <c:v>2.6120823603473616E-2</c:v>
                </c:pt>
                <c:pt idx="35">
                  <c:v>-5.3030053882945558E-2</c:v>
                </c:pt>
                <c:pt idx="36">
                  <c:v>0.12103190415182925</c:v>
                </c:pt>
                <c:pt idx="37">
                  <c:v>0.11781086299613808</c:v>
                </c:pt>
                <c:pt idx="38">
                  <c:v>0.17614552209343018</c:v>
                </c:pt>
                <c:pt idx="39">
                  <c:v>0.24322874495906682</c:v>
                </c:pt>
                <c:pt idx="40">
                  <c:v>0.24114611030604061</c:v>
                </c:pt>
                <c:pt idx="41">
                  <c:v>0.25863041762898298</c:v>
                </c:pt>
                <c:pt idx="42">
                  <c:v>0.30180136554614129</c:v>
                </c:pt>
                <c:pt idx="43">
                  <c:v>0.29870311323580606</c:v>
                </c:pt>
                <c:pt idx="44">
                  <c:v>0.33287432134492267</c:v>
                </c:pt>
                <c:pt idx="45">
                  <c:v>0.29017242437362195</c:v>
                </c:pt>
                <c:pt idx="46">
                  <c:v>0.53670547335835084</c:v>
                </c:pt>
                <c:pt idx="47">
                  <c:v>0.78965428042773367</c:v>
                </c:pt>
                <c:pt idx="48">
                  <c:v>1.0246524178202185</c:v>
                </c:pt>
                <c:pt idx="49">
                  <c:v>0.99446375017981303</c:v>
                </c:pt>
                <c:pt idx="50">
                  <c:v>1.0707510194386032</c:v>
                </c:pt>
                <c:pt idx="51">
                  <c:v>1.0526703117104876</c:v>
                </c:pt>
                <c:pt idx="52">
                  <c:v>1.0351208411137343</c:v>
                </c:pt>
                <c:pt idx="53">
                  <c:v>1.3362977895888097</c:v>
                </c:pt>
                <c:pt idx="54">
                  <c:v>1.5027455145615005</c:v>
                </c:pt>
                <c:pt idx="55">
                  <c:v>1.5050762017028623</c:v>
                </c:pt>
                <c:pt idx="56">
                  <c:v>1.4761603856987728</c:v>
                </c:pt>
                <c:pt idx="57">
                  <c:v>1.3133298213388827</c:v>
                </c:pt>
                <c:pt idx="58">
                  <c:v>1.3017621545248581</c:v>
                </c:pt>
                <c:pt idx="59">
                  <c:v>1.2150761247880435</c:v>
                </c:pt>
                <c:pt idx="60">
                  <c:v>1.145498426813385</c:v>
                </c:pt>
                <c:pt idx="61">
                  <c:v>1.0746419837613377</c:v>
                </c:pt>
                <c:pt idx="62">
                  <c:v>1.0548315471754564</c:v>
                </c:pt>
                <c:pt idx="63">
                  <c:v>1.0294109964830394</c:v>
                </c:pt>
                <c:pt idx="64">
                  <c:v>0.96361820003062559</c:v>
                </c:pt>
                <c:pt idx="65">
                  <c:v>0.90105781377177518</c:v>
                </c:pt>
                <c:pt idx="66">
                  <c:v>0.84310547927797819</c:v>
                </c:pt>
                <c:pt idx="67">
                  <c:v>0.76586197516294641</c:v>
                </c:pt>
                <c:pt idx="68">
                  <c:v>0.72932866324111778</c:v>
                </c:pt>
                <c:pt idx="69">
                  <c:v>0.70555866652554555</c:v>
                </c:pt>
                <c:pt idx="70">
                  <c:v>0.72735337112750365</c:v>
                </c:pt>
                <c:pt idx="71">
                  <c:v>0.72732382554369468</c:v>
                </c:pt>
                <c:pt idx="72">
                  <c:v>0.72877738663124503</c:v>
                </c:pt>
                <c:pt idx="73">
                  <c:v>0.73209372426021302</c:v>
                </c:pt>
                <c:pt idx="74">
                  <c:v>0.7136162908486271</c:v>
                </c:pt>
                <c:pt idx="75">
                  <c:v>0.70000981032930909</c:v>
                </c:pt>
                <c:pt idx="76">
                  <c:v>0.6908653158535687</c:v>
                </c:pt>
                <c:pt idx="77">
                  <c:v>0.69007725633229478</c:v>
                </c:pt>
                <c:pt idx="78">
                  <c:v>0.68898009173141461</c:v>
                </c:pt>
                <c:pt idx="79">
                  <c:v>0.67822260521993749</c:v>
                </c:pt>
                <c:pt idx="80">
                  <c:v>0.65539173327830713</c:v>
                </c:pt>
                <c:pt idx="81">
                  <c:v>0.62402114896326777</c:v>
                </c:pt>
                <c:pt idx="82">
                  <c:v>0.58890948641065732</c:v>
                </c:pt>
                <c:pt idx="83">
                  <c:v>0.56805829609592529</c:v>
                </c:pt>
                <c:pt idx="84">
                  <c:v>0.56165197334404637</c:v>
                </c:pt>
                <c:pt idx="85">
                  <c:v>0.55575285228659821</c:v>
                </c:pt>
                <c:pt idx="86">
                  <c:v>0.54515808448942249</c:v>
                </c:pt>
                <c:pt idx="87">
                  <c:v>0.54392496433071436</c:v>
                </c:pt>
                <c:pt idx="88">
                  <c:v>0.52443412945423995</c:v>
                </c:pt>
                <c:pt idx="89">
                  <c:v>0.52502832876894945</c:v>
                </c:pt>
                <c:pt idx="90">
                  <c:v>0.53638801556463023</c:v>
                </c:pt>
                <c:pt idx="91">
                  <c:v>0.54603053004512558</c:v>
                </c:pt>
                <c:pt idx="92">
                  <c:v>0.56884007576813511</c:v>
                </c:pt>
                <c:pt idx="93">
                  <c:v>0.57716443300930731</c:v>
                </c:pt>
                <c:pt idx="94">
                  <c:v>0.57704358543148537</c:v>
                </c:pt>
                <c:pt idx="95">
                  <c:v>0.56753183334355051</c:v>
                </c:pt>
                <c:pt idx="96">
                  <c:v>0.53724217493929172</c:v>
                </c:pt>
                <c:pt idx="97">
                  <c:v>0.51020272859076421</c:v>
                </c:pt>
                <c:pt idx="98">
                  <c:v>0.49244730334631281</c:v>
                </c:pt>
                <c:pt idx="99">
                  <c:v>0.47173331466674023</c:v>
                </c:pt>
                <c:pt idx="100">
                  <c:v>0.46479286101021167</c:v>
                </c:pt>
                <c:pt idx="101">
                  <c:v>0.45095972518227539</c:v>
                </c:pt>
                <c:pt idx="102">
                  <c:v>0.43762084375587174</c:v>
                </c:pt>
                <c:pt idx="103">
                  <c:v>6.4277799294233329E-2</c:v>
                </c:pt>
                <c:pt idx="104">
                  <c:v>6.2560442349983036E-2</c:v>
                </c:pt>
                <c:pt idx="105">
                  <c:v>0.36496173070291621</c:v>
                </c:pt>
                <c:pt idx="106">
                  <c:v>0.35999269190944594</c:v>
                </c:pt>
                <c:pt idx="107">
                  <c:v>0.3557274648541629</c:v>
                </c:pt>
                <c:pt idx="108">
                  <c:v>0.36513406209651844</c:v>
                </c:pt>
                <c:pt idx="109">
                  <c:v>0.36929888819592965</c:v>
                </c:pt>
                <c:pt idx="110">
                  <c:v>0.3656695739763251</c:v>
                </c:pt>
                <c:pt idx="111">
                  <c:v>0.36173531433817135</c:v>
                </c:pt>
                <c:pt idx="112">
                  <c:v>0.35265091267379167</c:v>
                </c:pt>
                <c:pt idx="113">
                  <c:v>0.34644097657009554</c:v>
                </c:pt>
                <c:pt idx="114">
                  <c:v>0.33979595015870417</c:v>
                </c:pt>
                <c:pt idx="115">
                  <c:v>0.33594514651930979</c:v>
                </c:pt>
                <c:pt idx="116">
                  <c:v>0.33261713868198173</c:v>
                </c:pt>
                <c:pt idx="117">
                  <c:v>0.3366030686996408</c:v>
                </c:pt>
                <c:pt idx="118">
                  <c:v>0.34052953837267957</c:v>
                </c:pt>
                <c:pt idx="119">
                  <c:v>0.34434109774781235</c:v>
                </c:pt>
                <c:pt idx="120">
                  <c:v>0.33727192125436412</c:v>
                </c:pt>
                <c:pt idx="121">
                  <c:v>0.33467180101798172</c:v>
                </c:pt>
                <c:pt idx="122">
                  <c:v>0.33238702998229536</c:v>
                </c:pt>
                <c:pt idx="123">
                  <c:v>0.32296324622826345</c:v>
                </c:pt>
                <c:pt idx="124">
                  <c:v>0.3222180356947833</c:v>
                </c:pt>
                <c:pt idx="125">
                  <c:v>0.30533183184053864</c:v>
                </c:pt>
                <c:pt idx="126">
                  <c:v>0.29559504847425316</c:v>
                </c:pt>
                <c:pt idx="127">
                  <c:v>0.29462798665246254</c:v>
                </c:pt>
                <c:pt idx="128">
                  <c:v>0.29218330763821726</c:v>
                </c:pt>
                <c:pt idx="129">
                  <c:v>0.29273385999727497</c:v>
                </c:pt>
                <c:pt idx="130">
                  <c:v>0.29128129326827445</c:v>
                </c:pt>
                <c:pt idx="131">
                  <c:v>0.29010917234027639</c:v>
                </c:pt>
                <c:pt idx="132">
                  <c:v>0.29195798156874797</c:v>
                </c:pt>
                <c:pt idx="133">
                  <c:v>0.29059129113200916</c:v>
                </c:pt>
                <c:pt idx="134">
                  <c:v>0.28571570752629388</c:v>
                </c:pt>
                <c:pt idx="135">
                  <c:v>0.28131073497320525</c:v>
                </c:pt>
                <c:pt idx="136">
                  <c:v>0.2738863700822321</c:v>
                </c:pt>
                <c:pt idx="137">
                  <c:v>0.26871380676547768</c:v>
                </c:pt>
                <c:pt idx="138">
                  <c:v>0.26201504519656638</c:v>
                </c:pt>
                <c:pt idx="139">
                  <c:v>0.25827212564921498</c:v>
                </c:pt>
                <c:pt idx="140">
                  <c:v>0.25747736242156227</c:v>
                </c:pt>
                <c:pt idx="141">
                  <c:v>0.26431199955805712</c:v>
                </c:pt>
                <c:pt idx="142">
                  <c:v>0.26348908208262939</c:v>
                </c:pt>
                <c:pt idx="143">
                  <c:v>0.26108504520869741</c:v>
                </c:pt>
                <c:pt idx="144">
                  <c:v>0.25756065873510697</c:v>
                </c:pt>
                <c:pt idx="145">
                  <c:v>0.2579858353771175</c:v>
                </c:pt>
                <c:pt idx="146">
                  <c:v>0.25708032272075299</c:v>
                </c:pt>
                <c:pt idx="147">
                  <c:v>0.26089022394102912</c:v>
                </c:pt>
                <c:pt idx="148">
                  <c:v>0.26301724398651782</c:v>
                </c:pt>
                <c:pt idx="149">
                  <c:v>0.25935564102946684</c:v>
                </c:pt>
                <c:pt idx="150">
                  <c:v>0.26155863242499949</c:v>
                </c:pt>
                <c:pt idx="151">
                  <c:v>0.25983202906387309</c:v>
                </c:pt>
                <c:pt idx="152">
                  <c:v>0.2681678205341988</c:v>
                </c:pt>
                <c:pt idx="153">
                  <c:v>0.28475406096607481</c:v>
                </c:pt>
                <c:pt idx="154">
                  <c:v>0.3046639008420135</c:v>
                </c:pt>
                <c:pt idx="155">
                  <c:v>0.20868528063840938</c:v>
                </c:pt>
                <c:pt idx="156">
                  <c:v>0.20664767694810107</c:v>
                </c:pt>
                <c:pt idx="157">
                  <c:v>0.20463361981568423</c:v>
                </c:pt>
                <c:pt idx="158">
                  <c:v>0.26134678569841857</c:v>
                </c:pt>
                <c:pt idx="159">
                  <c:v>0.24554670016709909</c:v>
                </c:pt>
                <c:pt idx="160">
                  <c:v>0.23846582445624884</c:v>
                </c:pt>
                <c:pt idx="161">
                  <c:v>0.23831022299881535</c:v>
                </c:pt>
                <c:pt idx="162">
                  <c:v>0.49023158933588984</c:v>
                </c:pt>
                <c:pt idx="163">
                  <c:v>0.83084487279662245</c:v>
                </c:pt>
                <c:pt idx="164">
                  <c:v>1.0449973494557649</c:v>
                </c:pt>
                <c:pt idx="165">
                  <c:v>0.98709190035818006</c:v>
                </c:pt>
                <c:pt idx="166">
                  <c:v>1.1169897607048553</c:v>
                </c:pt>
                <c:pt idx="167">
                  <c:v>1.312096233078933</c:v>
                </c:pt>
                <c:pt idx="168">
                  <c:v>2.2247369162219925</c:v>
                </c:pt>
                <c:pt idx="169">
                  <c:v>3.4431408464711271</c:v>
                </c:pt>
                <c:pt idx="170">
                  <c:v>4.5053419237497652</c:v>
                </c:pt>
                <c:pt idx="171">
                  <c:v>5.4305393823222436</c:v>
                </c:pt>
                <c:pt idx="172">
                  <c:v>6.0829111931279005</c:v>
                </c:pt>
                <c:pt idx="173">
                  <c:v>6.0929990969955687</c:v>
                </c:pt>
                <c:pt idx="174">
                  <c:v>5.7579203345797847</c:v>
                </c:pt>
                <c:pt idx="175">
                  <c:v>5.4486319950235211</c:v>
                </c:pt>
                <c:pt idx="176">
                  <c:v>4.7684682164909606</c:v>
                </c:pt>
                <c:pt idx="177">
                  <c:v>4.3208081087976939</c:v>
                </c:pt>
                <c:pt idx="178">
                  <c:v>2.831587081971819</c:v>
                </c:pt>
                <c:pt idx="179">
                  <c:v>2.4865402466413711</c:v>
                </c:pt>
                <c:pt idx="180">
                  <c:v>2.4513795759633714</c:v>
                </c:pt>
                <c:pt idx="181">
                  <c:v>1.6871681242411638</c:v>
                </c:pt>
                <c:pt idx="182">
                  <c:v>1.2692709138222182</c:v>
                </c:pt>
                <c:pt idx="183">
                  <c:v>1.0065228211501864</c:v>
                </c:pt>
                <c:pt idx="184">
                  <c:v>0.61706301128148655</c:v>
                </c:pt>
                <c:pt idx="185">
                  <c:v>0.47532234905051207</c:v>
                </c:pt>
                <c:pt idx="186">
                  <c:v>0.38718001402344965</c:v>
                </c:pt>
                <c:pt idx="187">
                  <c:v>0.30274486564245079</c:v>
                </c:pt>
                <c:pt idx="188">
                  <c:v>0.32217981060170325</c:v>
                </c:pt>
                <c:pt idx="189">
                  <c:v>0.39926126234307713</c:v>
                </c:pt>
                <c:pt idx="190">
                  <c:v>0.56621084336927296</c:v>
                </c:pt>
                <c:pt idx="191">
                  <c:v>1.06690998465345</c:v>
                </c:pt>
                <c:pt idx="192">
                  <c:v>1.166300476372262</c:v>
                </c:pt>
                <c:pt idx="193">
                  <c:v>1.2076758330011725</c:v>
                </c:pt>
                <c:pt idx="194">
                  <c:v>1.2024564033352434</c:v>
                </c:pt>
                <c:pt idx="195">
                  <c:v>1.3443446466945586</c:v>
                </c:pt>
                <c:pt idx="196">
                  <c:v>1.7759225532414968</c:v>
                </c:pt>
                <c:pt idx="197">
                  <c:v>3.0636232131085057</c:v>
                </c:pt>
                <c:pt idx="198">
                  <c:v>3.9469128120289683</c:v>
                </c:pt>
                <c:pt idx="199">
                  <c:v>4.3516395689386487</c:v>
                </c:pt>
                <c:pt idx="200">
                  <c:v>4.46875087827899</c:v>
                </c:pt>
                <c:pt idx="201">
                  <c:v>4.5309887222922418</c:v>
                </c:pt>
                <c:pt idx="202">
                  <c:v>4.8390561000477481</c:v>
                </c:pt>
                <c:pt idx="203">
                  <c:v>5.0329137461801849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axId val="122279808"/>
        <c:axId val="12228134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22361344"/>
        <c:axId val="122362880"/>
      </c:scatterChart>
      <c:valAx>
        <c:axId val="122279808"/>
        <c:scaling>
          <c:orientation val="minMax"/>
          <c:max val="2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81344"/>
        <c:crosses val="autoZero"/>
        <c:crossBetween val="midCat"/>
        <c:majorUnit val="0.5"/>
        <c:minorUnit val="0.5"/>
      </c:valAx>
      <c:valAx>
        <c:axId val="12228134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79808"/>
        <c:crosses val="autoZero"/>
        <c:crossBetween val="midCat"/>
        <c:majorUnit val="1"/>
        <c:minorUnit val="0.5"/>
      </c:valAx>
      <c:valAx>
        <c:axId val="122361344"/>
        <c:scaling>
          <c:orientation val="minMax"/>
        </c:scaling>
        <c:delete val="1"/>
        <c:axPos val="b"/>
        <c:numFmt formatCode="General" sourceLinked="1"/>
        <c:tickLblPos val="none"/>
        <c:crossAx val="122362880"/>
        <c:crossesAt val="341"/>
        <c:crossBetween val="midCat"/>
      </c:valAx>
      <c:valAx>
        <c:axId val="122362880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36134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87"/>
          <c:y val="0.10185724924067262"/>
          <c:w val="0.67318527570880071"/>
          <c:h val="0.81069110645644726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3.0905126981684758</c:v>
                </c:pt>
                <c:pt idx="43">
                  <c:v>3.0938324640702231</c:v>
                </c:pt>
                <c:pt idx="44">
                  <c:v>3.0635362870568756</c:v>
                </c:pt>
                <c:pt idx="45">
                  <c:v>0</c:v>
                </c:pt>
                <c:pt idx="46">
                  <c:v>2.9372474434239741</c:v>
                </c:pt>
                <c:pt idx="47">
                  <c:v>0</c:v>
                </c:pt>
                <c:pt idx="48">
                  <c:v>2.8152078773204408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2.8164860867729193</c:v>
                </c:pt>
                <c:pt idx="59">
                  <c:v>2.8253279859681673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3.2100343464928889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3.0154135204673653</c:v>
                </c:pt>
                <c:pt idx="169">
                  <c:v>3.0356836251372257</c:v>
                </c:pt>
                <c:pt idx="170">
                  <c:v>3.0608829166951228</c:v>
                </c:pt>
                <c:pt idx="171">
                  <c:v>2.8546402313017296</c:v>
                </c:pt>
                <c:pt idx="172">
                  <c:v>2.5791824589232664</c:v>
                </c:pt>
                <c:pt idx="173">
                  <c:v>2.648652926599858</c:v>
                </c:pt>
                <c:pt idx="174">
                  <c:v>3.0984144244473462</c:v>
                </c:pt>
                <c:pt idx="175">
                  <c:v>0</c:v>
                </c:pt>
                <c:pt idx="176">
                  <c:v>0</c:v>
                </c:pt>
                <c:pt idx="177">
                  <c:v>3.0708988910844779</c:v>
                </c:pt>
                <c:pt idx="178">
                  <c:v>2.8373018323013697</c:v>
                </c:pt>
                <c:pt idx="179">
                  <c:v>2.8394733274767781</c:v>
                </c:pt>
                <c:pt idx="180">
                  <c:v>2.6610371762715821</c:v>
                </c:pt>
                <c:pt idx="181">
                  <c:v>2.6498495367412063</c:v>
                </c:pt>
                <c:pt idx="182">
                  <c:v>2.736339218859456</c:v>
                </c:pt>
                <c:pt idx="183">
                  <c:v>2.7762220496273584</c:v>
                </c:pt>
                <c:pt idx="184">
                  <c:v>3.1209861421209197</c:v>
                </c:pt>
                <c:pt idx="185">
                  <c:v>3.0412538859717171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3.0642117808655192</c:v>
                </c:pt>
                <c:pt idx="193">
                  <c:v>3.065150466687304</c:v>
                </c:pt>
                <c:pt idx="194">
                  <c:v>2.5220750233527571</c:v>
                </c:pt>
                <c:pt idx="195">
                  <c:v>2.4459858931323986</c:v>
                </c:pt>
                <c:pt idx="196">
                  <c:v>2.324036348690071</c:v>
                </c:pt>
                <c:pt idx="197">
                  <c:v>2.122037998978068</c:v>
                </c:pt>
                <c:pt idx="198">
                  <c:v>2.0260464308705566</c:v>
                </c:pt>
                <c:pt idx="199">
                  <c:v>1.9903316824887884</c:v>
                </c:pt>
                <c:pt idx="200">
                  <c:v>1.9831344067496679</c:v>
                </c:pt>
                <c:pt idx="201">
                  <c:v>1.9768372459887624</c:v>
                </c:pt>
                <c:pt idx="202">
                  <c:v>1.9518069082625185</c:v>
                </c:pt>
                <c:pt idx="203">
                  <c:v>1.9379963277282148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</c:numCache>
            </c:numRef>
          </c:yVal>
        </c:ser>
        <c:axId val="122375168"/>
        <c:axId val="12240345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</c:numCache>
            </c:numRef>
          </c:yVal>
        </c:ser>
        <c:axId val="122630912"/>
        <c:axId val="122632448"/>
      </c:scatterChart>
      <c:valAx>
        <c:axId val="122375168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23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403456"/>
        <c:crossesAt val="0"/>
        <c:crossBetween val="midCat"/>
        <c:majorUnit val="1"/>
      </c:valAx>
      <c:valAx>
        <c:axId val="12240345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375168"/>
        <c:crossesAt val="-1"/>
        <c:crossBetween val="midCat"/>
        <c:majorUnit val="1"/>
      </c:valAx>
      <c:valAx>
        <c:axId val="122630912"/>
        <c:scaling>
          <c:orientation val="minMax"/>
        </c:scaling>
        <c:delete val="1"/>
        <c:axPos val="b"/>
        <c:numFmt formatCode="General" sourceLinked="1"/>
        <c:tickLblPos val="none"/>
        <c:crossAx val="122632448"/>
        <c:crossesAt val="341"/>
        <c:crossBetween val="midCat"/>
      </c:valAx>
      <c:valAx>
        <c:axId val="122632448"/>
        <c:scaling>
          <c:orientation val="minMax"/>
          <c:max val="1096"/>
          <c:min val="1091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30912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" r="0.75000000000000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13608</xdr:colOff>
      <xdr:row>1</xdr:row>
      <xdr:rowOff>28815</xdr:rowOff>
    </xdr:from>
    <xdr:to>
      <xdr:col>14</xdr:col>
      <xdr:colOff>211311</xdr:colOff>
      <xdr:row>39</xdr:row>
      <xdr:rowOff>51227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437028</xdr:colOff>
      <xdr:row>1</xdr:row>
      <xdr:rowOff>44823</xdr:rowOff>
    </xdr:from>
    <xdr:to>
      <xdr:col>21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497863</xdr:colOff>
      <xdr:row>1</xdr:row>
      <xdr:rowOff>40820</xdr:rowOff>
    </xdr:from>
    <xdr:to>
      <xdr:col>28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26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26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26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3</xdr:col>
      <xdr:colOff>40823</xdr:colOff>
      <xdr:row>1</xdr:row>
      <xdr:rowOff>56029</xdr:rowOff>
    </xdr:from>
    <xdr:to>
      <xdr:col>7</xdr:col>
      <xdr:colOff>312964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19051</xdr:colOff>
      <xdr:row>10</xdr:row>
      <xdr:rowOff>17689</xdr:rowOff>
    </xdr:from>
    <xdr:to>
      <xdr:col>28</xdr:col>
      <xdr:colOff>219076</xdr:colOff>
      <xdr:row>10</xdr:row>
      <xdr:rowOff>74839</xdr:rowOff>
    </xdr:to>
    <xdr:sp macro="" textlink="">
      <xdr:nvSpPr>
        <xdr:cNvPr id="18" name="Line 1072"/>
        <xdr:cNvSpPr>
          <a:spLocks noChangeShapeType="1"/>
        </xdr:cNvSpPr>
      </xdr:nvSpPr>
      <xdr:spPr bwMode="auto">
        <a:xfrm>
          <a:off x="1162051" y="1704975"/>
          <a:ext cx="17644382" cy="5715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13</xdr:col>
      <xdr:colOff>534827</xdr:colOff>
      <xdr:row>41</xdr:row>
      <xdr:rowOff>94491</xdr:rowOff>
    </xdr:from>
    <xdr:to>
      <xdr:col>16</xdr:col>
      <xdr:colOff>276072</xdr:colOff>
      <xdr:row>43</xdr:row>
      <xdr:rowOff>76568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121227</xdr:colOff>
      <xdr:row>41</xdr:row>
      <xdr:rowOff>69272</xdr:rowOff>
    </xdr:from>
    <xdr:to>
      <xdr:col>13</xdr:col>
      <xdr:colOff>173181</xdr:colOff>
      <xdr:row>43</xdr:row>
      <xdr:rowOff>96107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16</xdr:col>
      <xdr:colOff>450275</xdr:colOff>
      <xdr:row>41</xdr:row>
      <xdr:rowOff>130553</xdr:rowOff>
    </xdr:from>
    <xdr:to>
      <xdr:col>18</xdr:col>
      <xdr:colOff>467593</xdr:colOff>
      <xdr:row>43</xdr:row>
      <xdr:rowOff>111843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190500</xdr:colOff>
      <xdr:row>7</xdr:row>
      <xdr:rowOff>95249</xdr:rowOff>
    </xdr:from>
    <xdr:ext cx="544380" cy="264560"/>
    <xdr:sp macro="" textlink="">
      <xdr:nvSpPr>
        <xdr:cNvPr id="22" name="TextBox 21"/>
        <xdr:cNvSpPr txBox="1"/>
      </xdr:nvSpPr>
      <xdr:spPr>
        <a:xfrm>
          <a:off x="1333500" y="1292678"/>
          <a:ext cx="5443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Water</a:t>
          </a:r>
        </a:p>
      </xdr:txBody>
    </xdr:sp>
    <xdr:clientData/>
  </xdr:oneCellAnchor>
  <xdr:oneCellAnchor>
    <xdr:from>
      <xdr:col>2</xdr:col>
      <xdr:colOff>122464</xdr:colOff>
      <xdr:row>11</xdr:row>
      <xdr:rowOff>122465</xdr:rowOff>
    </xdr:from>
    <xdr:ext cx="613822" cy="264560"/>
    <xdr:sp macro="" textlink="">
      <xdr:nvSpPr>
        <xdr:cNvPr id="23" name="TextBox 22"/>
        <xdr:cNvSpPr txBox="1"/>
      </xdr:nvSpPr>
      <xdr:spPr>
        <a:xfrm>
          <a:off x="1265464" y="1973036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529531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79696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417879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446999</xdr:colOff>
      <xdr:row>41</xdr:row>
      <xdr:rowOff>68835</xdr:rowOff>
    </xdr:from>
    <xdr:to>
      <xdr:col>8</xdr:col>
      <xdr:colOff>188243</xdr:colOff>
      <xdr:row>43</xdr:row>
      <xdr:rowOff>105340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6963" y="6886014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141674</xdr:colOff>
      <xdr:row>1</xdr:row>
      <xdr:rowOff>118460</xdr:rowOff>
    </xdr:from>
    <xdr:to>
      <xdr:col>8</xdr:col>
      <xdr:colOff>63232</xdr:colOff>
      <xdr:row>39</xdr:row>
      <xdr:rowOff>128863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227321</xdr:colOff>
      <xdr:row>0</xdr:row>
      <xdr:rowOff>200906</xdr:rowOff>
    </xdr:from>
    <xdr:to>
      <xdr:col>28</xdr:col>
      <xdr:colOff>316967</xdr:colOff>
      <xdr:row>38</xdr:row>
      <xdr:rowOff>157683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152081</xdr:colOff>
      <xdr:row>1</xdr:row>
      <xdr:rowOff>135273</xdr:rowOff>
    </xdr:from>
    <xdr:to>
      <xdr:col>14</xdr:col>
      <xdr:colOff>443433</xdr:colOff>
      <xdr:row>40</xdr:row>
      <xdr:rowOff>90449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424223</xdr:colOff>
      <xdr:row>0</xdr:row>
      <xdr:rowOff>200906</xdr:rowOff>
    </xdr:from>
    <xdr:to>
      <xdr:col>35</xdr:col>
      <xdr:colOff>24813</xdr:colOff>
      <xdr:row>39</xdr:row>
      <xdr:rowOff>39221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452745</xdr:colOff>
      <xdr:row>41</xdr:row>
      <xdr:rowOff>111653</xdr:rowOff>
    </xdr:from>
    <xdr:to>
      <xdr:col>4</xdr:col>
      <xdr:colOff>504699</xdr:colOff>
      <xdr:row>43</xdr:row>
      <xdr:rowOff>192916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95745" y="6928832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536865</xdr:colOff>
      <xdr:row>41</xdr:row>
      <xdr:rowOff>176645</xdr:rowOff>
    </xdr:from>
    <xdr:to>
      <xdr:col>11</xdr:col>
      <xdr:colOff>554183</xdr:colOff>
      <xdr:row>43</xdr:row>
      <xdr:rowOff>212363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655138" y="6722918"/>
          <a:ext cx="1229590" cy="537945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Q33" sqref="Q33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6" t="s">
        <v>136</v>
      </c>
      <c r="B1" s="166"/>
      <c r="C1" s="166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2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21">
      <c r="A3" s="166" t="s">
        <v>137</v>
      </c>
      <c r="B3" s="166"/>
      <c r="C3" s="166"/>
    </row>
    <row r="4" spans="1:21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21">
      <c r="A5" s="166" t="s">
        <v>63</v>
      </c>
      <c r="B5" s="166"/>
      <c r="C5" s="166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130</v>
      </c>
      <c r="U8" t="s">
        <v>131</v>
      </c>
    </row>
    <row r="9" spans="1:21">
      <c r="S9">
        <v>3570</v>
      </c>
      <c r="T9" t="s">
        <v>132</v>
      </c>
      <c r="U9" t="s">
        <v>133</v>
      </c>
    </row>
    <row r="10" spans="1:21">
      <c r="A10" s="55" t="s">
        <v>0</v>
      </c>
      <c r="B10" s="55" t="s">
        <v>64</v>
      </c>
      <c r="C10" s="55" t="s">
        <v>65</v>
      </c>
      <c r="D10" s="55" t="s">
        <v>66</v>
      </c>
      <c r="E10" s="55" t="s">
        <v>67</v>
      </c>
      <c r="F10" s="55" t="s">
        <v>68</v>
      </c>
      <c r="G10" s="55" t="s">
        <v>69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21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7">
        <v>0</v>
      </c>
      <c r="B12" s="167">
        <v>-3.8199999999999998E-2</v>
      </c>
      <c r="C12" s="167">
        <v>-0.1</v>
      </c>
      <c r="D12" s="167">
        <v>0</v>
      </c>
      <c r="E12" s="167">
        <v>0.76</v>
      </c>
      <c r="F12" s="167">
        <v>59</v>
      </c>
      <c r="G12" s="167">
        <v>0</v>
      </c>
      <c r="H12" s="167" t="s">
        <v>138</v>
      </c>
      <c r="I12" s="169" t="s">
        <v>70</v>
      </c>
      <c r="J12" s="169">
        <v>7.8079000000000001</v>
      </c>
      <c r="K12" s="169" t="s">
        <v>71</v>
      </c>
      <c r="L12" s="169">
        <v>117.2</v>
      </c>
      <c r="M12" s="169" t="s">
        <v>72</v>
      </c>
      <c r="N12" s="169">
        <v>225.4</v>
      </c>
      <c r="O12" s="164"/>
    </row>
    <row r="13" spans="1:21">
      <c r="A13" s="167">
        <v>0.02</v>
      </c>
      <c r="B13" s="167">
        <v>-3.8199999999999998E-2</v>
      </c>
      <c r="C13" s="167">
        <v>-0.1</v>
      </c>
      <c r="D13" s="167">
        <v>0</v>
      </c>
      <c r="E13" s="167">
        <v>0.76</v>
      </c>
      <c r="F13" s="167">
        <v>59</v>
      </c>
      <c r="G13" s="167">
        <v>0</v>
      </c>
      <c r="H13" s="167" t="s">
        <v>138</v>
      </c>
      <c r="I13" s="55"/>
      <c r="J13" s="55"/>
      <c r="K13" s="55"/>
      <c r="L13" s="55"/>
      <c r="M13" s="55"/>
      <c r="N13" s="55"/>
    </row>
    <row r="14" spans="1:21">
      <c r="A14" s="167">
        <v>0.04</v>
      </c>
      <c r="B14" s="167">
        <v>-3.5999999999999999E-3</v>
      </c>
      <c r="C14" s="167">
        <v>-0.1</v>
      </c>
      <c r="D14" s="167">
        <v>0</v>
      </c>
      <c r="E14" s="167">
        <v>1.1499999999999999</v>
      </c>
      <c r="F14" s="167">
        <v>41</v>
      </c>
      <c r="G14" s="167">
        <v>0</v>
      </c>
      <c r="H14" s="167" t="s">
        <v>139</v>
      </c>
      <c r="I14" s="55"/>
      <c r="J14" s="55"/>
      <c r="K14" s="55"/>
      <c r="L14" s="55"/>
      <c r="M14" s="55"/>
      <c r="N14" s="55"/>
    </row>
    <row r="15" spans="1:21">
      <c r="A15" s="167">
        <v>0.06</v>
      </c>
      <c r="B15" s="167">
        <v>-3.5999999999999999E-3</v>
      </c>
      <c r="C15" s="167">
        <v>-0.1</v>
      </c>
      <c r="D15" s="167">
        <v>0</v>
      </c>
      <c r="E15" s="167">
        <v>1.1499999999999999</v>
      </c>
      <c r="F15" s="167">
        <v>51</v>
      </c>
      <c r="G15" s="167">
        <v>0</v>
      </c>
      <c r="H15" s="167" t="s">
        <v>139</v>
      </c>
    </row>
    <row r="16" spans="1:21">
      <c r="A16" s="167">
        <v>0.08</v>
      </c>
      <c r="B16" s="167">
        <v>-4.7999999999999996E-3</v>
      </c>
      <c r="C16" s="167">
        <v>-0.1</v>
      </c>
      <c r="D16" s="167">
        <v>0</v>
      </c>
      <c r="E16" s="167">
        <v>1.43</v>
      </c>
      <c r="F16" s="167">
        <v>51</v>
      </c>
      <c r="G16" s="167">
        <v>0</v>
      </c>
      <c r="H16" s="167" t="s">
        <v>140</v>
      </c>
    </row>
    <row r="17" spans="1:8">
      <c r="A17" s="167">
        <v>0.1</v>
      </c>
      <c r="B17" s="167">
        <v>-4.7999999999999996E-3</v>
      </c>
      <c r="C17" s="167">
        <v>-0.1</v>
      </c>
      <c r="D17" s="167">
        <v>0</v>
      </c>
      <c r="E17" s="167">
        <v>1.43</v>
      </c>
      <c r="F17" s="167">
        <v>49</v>
      </c>
      <c r="G17" s="167">
        <v>0</v>
      </c>
      <c r="H17" s="167" t="s">
        <v>141</v>
      </c>
    </row>
    <row r="18" spans="1:8">
      <c r="A18" s="167">
        <v>0.12</v>
      </c>
      <c r="B18" s="167">
        <v>-3.5999999999999999E-3</v>
      </c>
      <c r="C18" s="167">
        <v>-0.1</v>
      </c>
      <c r="D18" s="167">
        <v>0</v>
      </c>
      <c r="E18" s="167">
        <v>0.98</v>
      </c>
      <c r="F18" s="167">
        <v>48</v>
      </c>
      <c r="G18" s="167">
        <v>0</v>
      </c>
      <c r="H18" s="167" t="s">
        <v>142</v>
      </c>
    </row>
    <row r="19" spans="1:8">
      <c r="A19" s="167">
        <v>0.14000000000000001</v>
      </c>
      <c r="B19" s="167">
        <v>-3.5999999999999999E-3</v>
      </c>
      <c r="C19" s="167">
        <v>-0.1</v>
      </c>
      <c r="D19" s="167">
        <v>0.1</v>
      </c>
      <c r="E19" s="167">
        <v>0.98</v>
      </c>
      <c r="F19" s="167">
        <v>52</v>
      </c>
      <c r="G19" s="167">
        <v>0</v>
      </c>
      <c r="H19" s="167" t="s">
        <v>143</v>
      </c>
    </row>
    <row r="20" spans="1:8">
      <c r="A20" s="167">
        <v>0.16</v>
      </c>
      <c r="B20" s="167">
        <v>-3.0000000000000001E-3</v>
      </c>
      <c r="C20" s="167">
        <v>-0.1</v>
      </c>
      <c r="D20" s="167">
        <v>0.1</v>
      </c>
      <c r="E20" s="167">
        <v>1.4</v>
      </c>
      <c r="F20" s="167">
        <v>52</v>
      </c>
      <c r="G20" s="167">
        <v>0</v>
      </c>
      <c r="H20" s="167" t="s">
        <v>144</v>
      </c>
    </row>
    <row r="21" spans="1:8">
      <c r="A21" s="167">
        <v>0.18</v>
      </c>
      <c r="B21" s="167">
        <v>-3.0000000000000001E-3</v>
      </c>
      <c r="C21" s="167">
        <v>-0.1</v>
      </c>
      <c r="D21" s="167">
        <v>0</v>
      </c>
      <c r="E21" s="167">
        <v>1.4</v>
      </c>
      <c r="F21" s="167">
        <v>50</v>
      </c>
      <c r="G21" s="167">
        <v>0</v>
      </c>
      <c r="H21" s="167" t="s">
        <v>145</v>
      </c>
    </row>
    <row r="22" spans="1:8">
      <c r="A22" s="167">
        <v>0.2</v>
      </c>
      <c r="B22" s="167">
        <v>-2.3999999999999998E-3</v>
      </c>
      <c r="C22" s="167">
        <v>-0.1</v>
      </c>
      <c r="D22" s="167">
        <v>0</v>
      </c>
      <c r="E22" s="167">
        <v>1.43</v>
      </c>
      <c r="F22" s="167">
        <v>48</v>
      </c>
      <c r="G22" s="167">
        <v>0</v>
      </c>
      <c r="H22" s="167" t="s">
        <v>146</v>
      </c>
    </row>
    <row r="23" spans="1:8">
      <c r="A23" s="167">
        <v>0.22</v>
      </c>
      <c r="B23" s="167">
        <v>-1.8E-3</v>
      </c>
      <c r="C23" s="167">
        <v>-0.1</v>
      </c>
      <c r="D23" s="167">
        <v>0.5</v>
      </c>
      <c r="E23" s="167">
        <v>1.23</v>
      </c>
      <c r="F23" s="167">
        <v>12</v>
      </c>
      <c r="G23" s="167">
        <v>0</v>
      </c>
      <c r="H23" s="167" t="s">
        <v>147</v>
      </c>
    </row>
    <row r="24" spans="1:8">
      <c r="A24" s="167">
        <v>0.24</v>
      </c>
      <c r="B24" s="167">
        <v>-1.8E-3</v>
      </c>
      <c r="C24" s="167">
        <v>-0.1</v>
      </c>
      <c r="D24" s="167">
        <v>0.8</v>
      </c>
      <c r="E24" s="167">
        <v>1.36</v>
      </c>
      <c r="F24" s="167">
        <v>24</v>
      </c>
      <c r="G24" s="167">
        <v>0</v>
      </c>
      <c r="H24" s="167" t="s">
        <v>148</v>
      </c>
    </row>
    <row r="25" spans="1:8">
      <c r="A25" s="167">
        <v>0.26</v>
      </c>
      <c r="B25" s="167">
        <v>5.9999999999999995E-4</v>
      </c>
      <c r="C25" s="167">
        <v>-0.1</v>
      </c>
      <c r="D25" s="167">
        <v>0.9</v>
      </c>
      <c r="E25" s="167">
        <v>1.29</v>
      </c>
      <c r="F25" s="167">
        <v>23</v>
      </c>
      <c r="G25" s="167">
        <v>0</v>
      </c>
      <c r="H25" s="167" t="s">
        <v>149</v>
      </c>
    </row>
    <row r="26" spans="1:8">
      <c r="A26" s="167">
        <v>0.28000000000000003</v>
      </c>
      <c r="B26" s="167">
        <v>5.9999999999999995E-4</v>
      </c>
      <c r="C26" s="167">
        <v>0</v>
      </c>
      <c r="D26" s="167">
        <v>1</v>
      </c>
      <c r="E26" s="167">
        <v>1.34</v>
      </c>
      <c r="F26" s="167">
        <v>23</v>
      </c>
      <c r="G26" s="167">
        <v>0</v>
      </c>
      <c r="H26" s="167" t="s">
        <v>150</v>
      </c>
    </row>
    <row r="27" spans="1:8">
      <c r="A27" s="167">
        <v>0.3</v>
      </c>
      <c r="B27" s="167">
        <v>1.1999999999999999E-3</v>
      </c>
      <c r="C27" s="167">
        <v>0</v>
      </c>
      <c r="D27" s="167">
        <v>1.3</v>
      </c>
      <c r="E27" s="167">
        <v>1.31</v>
      </c>
      <c r="F27" s="167">
        <v>23</v>
      </c>
      <c r="G27" s="167">
        <v>0</v>
      </c>
      <c r="H27" s="167" t="s">
        <v>151</v>
      </c>
    </row>
    <row r="28" spans="1:8">
      <c r="A28" s="167">
        <v>0.32</v>
      </c>
      <c r="B28" s="167">
        <v>5.9999999999999995E-4</v>
      </c>
      <c r="C28" s="167">
        <v>0</v>
      </c>
      <c r="D28" s="167">
        <v>1.6</v>
      </c>
      <c r="E28" s="167">
        <v>1.17</v>
      </c>
      <c r="F28" s="167">
        <v>23</v>
      </c>
      <c r="G28" s="167">
        <v>0</v>
      </c>
      <c r="H28" s="167" t="s">
        <v>152</v>
      </c>
    </row>
    <row r="29" spans="1:8">
      <c r="A29" s="167">
        <v>0.34</v>
      </c>
      <c r="B29" s="167">
        <v>1.1999999999999999E-3</v>
      </c>
      <c r="C29" s="167">
        <v>0</v>
      </c>
      <c r="D29" s="167">
        <v>1.7</v>
      </c>
      <c r="E29" s="167">
        <v>1.2</v>
      </c>
      <c r="F29" s="167">
        <v>22</v>
      </c>
      <c r="G29" s="167">
        <v>0</v>
      </c>
      <c r="H29" s="167" t="s">
        <v>153</v>
      </c>
    </row>
    <row r="30" spans="1:8">
      <c r="A30" s="167">
        <v>0.36</v>
      </c>
      <c r="B30" s="167">
        <v>1.8E-3</v>
      </c>
      <c r="C30" s="167">
        <v>0</v>
      </c>
      <c r="D30" s="167">
        <v>1.9</v>
      </c>
      <c r="E30" s="167">
        <v>1.39</v>
      </c>
      <c r="F30" s="167">
        <v>22</v>
      </c>
      <c r="G30" s="167">
        <v>0</v>
      </c>
      <c r="H30" s="167" t="s">
        <v>154</v>
      </c>
    </row>
    <row r="31" spans="1:8">
      <c r="A31" s="167">
        <v>0.38</v>
      </c>
      <c r="B31" s="167">
        <v>2.3999999999999998E-3</v>
      </c>
      <c r="C31" s="167">
        <v>0</v>
      </c>
      <c r="D31" s="167">
        <v>2.1</v>
      </c>
      <c r="E31" s="167">
        <v>2.82</v>
      </c>
      <c r="F31" s="167">
        <v>24</v>
      </c>
      <c r="G31" s="167">
        <v>0</v>
      </c>
      <c r="H31" s="167" t="s">
        <v>155</v>
      </c>
    </row>
    <row r="32" spans="1:8">
      <c r="A32" s="167">
        <v>0.4</v>
      </c>
      <c r="B32" s="167">
        <v>3.0000000000000001E-3</v>
      </c>
      <c r="C32" s="167">
        <v>0</v>
      </c>
      <c r="D32" s="167">
        <v>2.2999999999999998</v>
      </c>
      <c r="E32" s="167">
        <v>4.32</v>
      </c>
      <c r="F32" s="167">
        <v>25</v>
      </c>
      <c r="G32" s="167">
        <v>0</v>
      </c>
      <c r="H32" s="167" t="s">
        <v>156</v>
      </c>
    </row>
    <row r="33" spans="1:8">
      <c r="A33" s="167">
        <v>0.42</v>
      </c>
      <c r="B33" s="167">
        <v>2.3999999999999998E-3</v>
      </c>
      <c r="C33" s="167">
        <v>0</v>
      </c>
      <c r="D33" s="167">
        <v>2.2999999999999998</v>
      </c>
      <c r="E33" s="167">
        <v>2.06</v>
      </c>
      <c r="F33" s="167">
        <v>25</v>
      </c>
      <c r="G33" s="167">
        <v>0</v>
      </c>
      <c r="H33" s="167" t="s">
        <v>157</v>
      </c>
    </row>
    <row r="34" spans="1:8">
      <c r="A34" s="167">
        <v>0.44</v>
      </c>
      <c r="B34" s="167">
        <v>2.3999999999999998E-3</v>
      </c>
      <c r="C34" s="167">
        <v>0</v>
      </c>
      <c r="D34" s="167">
        <v>2.6</v>
      </c>
      <c r="E34" s="167">
        <v>1.23</v>
      </c>
      <c r="F34" s="167">
        <v>25</v>
      </c>
      <c r="G34" s="167">
        <v>0</v>
      </c>
      <c r="H34" s="167" t="s">
        <v>158</v>
      </c>
    </row>
    <row r="35" spans="1:8">
      <c r="A35" s="167">
        <v>0.46</v>
      </c>
      <c r="B35" s="167">
        <v>4.1999999999999997E-3</v>
      </c>
      <c r="C35" s="167">
        <v>0</v>
      </c>
      <c r="D35" s="167">
        <v>2.7</v>
      </c>
      <c r="E35" s="167">
        <v>1.01</v>
      </c>
      <c r="F35" s="167">
        <v>26</v>
      </c>
      <c r="G35" s="167">
        <v>0</v>
      </c>
      <c r="H35" s="167" t="s">
        <v>159</v>
      </c>
    </row>
    <row r="36" spans="1:8">
      <c r="A36" s="167">
        <v>0.48</v>
      </c>
      <c r="B36" s="167">
        <v>3.5999999999999999E-3</v>
      </c>
      <c r="C36" s="167">
        <v>0</v>
      </c>
      <c r="D36" s="167">
        <v>2.7</v>
      </c>
      <c r="E36" s="167">
        <v>1.42</v>
      </c>
      <c r="F36" s="167">
        <v>26</v>
      </c>
      <c r="G36" s="167">
        <v>0</v>
      </c>
      <c r="H36" s="167" t="s">
        <v>160</v>
      </c>
    </row>
    <row r="37" spans="1:8">
      <c r="A37" s="167">
        <v>0.5</v>
      </c>
      <c r="B37" s="167">
        <v>4.7999999999999996E-3</v>
      </c>
      <c r="C37" s="167">
        <v>0</v>
      </c>
      <c r="D37" s="167">
        <v>3</v>
      </c>
      <c r="E37" s="167">
        <v>2.56</v>
      </c>
      <c r="F37" s="167">
        <v>26</v>
      </c>
      <c r="G37" s="167">
        <v>0</v>
      </c>
      <c r="H37" s="167" t="s">
        <v>161</v>
      </c>
    </row>
    <row r="38" spans="1:8">
      <c r="A38" s="167">
        <v>0.52</v>
      </c>
      <c r="B38" s="167">
        <v>4.7999999999999996E-3</v>
      </c>
      <c r="C38" s="167">
        <v>0</v>
      </c>
      <c r="D38" s="167">
        <v>3.3</v>
      </c>
      <c r="E38" s="167">
        <v>2.89</v>
      </c>
      <c r="F38" s="167">
        <v>26</v>
      </c>
      <c r="G38" s="167">
        <v>0</v>
      </c>
      <c r="H38" s="167" t="s">
        <v>162</v>
      </c>
    </row>
    <row r="39" spans="1:8">
      <c r="A39" s="167">
        <v>0.54</v>
      </c>
      <c r="B39" s="167">
        <v>4.1999999999999997E-3</v>
      </c>
      <c r="C39" s="167">
        <v>0</v>
      </c>
      <c r="D39" s="167">
        <v>3.5</v>
      </c>
      <c r="E39" s="167">
        <v>2.25</v>
      </c>
      <c r="F39" s="167">
        <v>27</v>
      </c>
      <c r="G39" s="167">
        <v>0</v>
      </c>
      <c r="H39" s="167" t="s">
        <v>163</v>
      </c>
    </row>
    <row r="40" spans="1:8">
      <c r="A40" s="167">
        <v>0.56000000000000005</v>
      </c>
      <c r="B40" s="167">
        <v>4.1999999999999997E-3</v>
      </c>
      <c r="C40" s="167">
        <v>0</v>
      </c>
      <c r="D40" s="167">
        <v>3.7</v>
      </c>
      <c r="E40" s="167">
        <v>2.78</v>
      </c>
      <c r="F40" s="167">
        <v>27</v>
      </c>
      <c r="G40" s="167">
        <v>0</v>
      </c>
      <c r="H40" s="167" t="s">
        <v>164</v>
      </c>
    </row>
    <row r="41" spans="1:8">
      <c r="A41" s="167">
        <v>0.57999999999999996</v>
      </c>
      <c r="B41" s="167">
        <v>4.1999999999999997E-3</v>
      </c>
      <c r="C41" s="167">
        <v>0</v>
      </c>
      <c r="D41" s="167">
        <v>3.8</v>
      </c>
      <c r="E41" s="167">
        <v>2.78</v>
      </c>
      <c r="F41" s="167">
        <v>27</v>
      </c>
      <c r="G41" s="167">
        <v>0</v>
      </c>
      <c r="H41" s="167" t="s">
        <v>165</v>
      </c>
    </row>
    <row r="42" spans="1:8">
      <c r="A42" s="167">
        <v>0.6</v>
      </c>
      <c r="B42" s="167">
        <v>5.4000000000000003E-3</v>
      </c>
      <c r="C42" s="167">
        <v>0</v>
      </c>
      <c r="D42" s="167">
        <v>4.0999999999999996</v>
      </c>
      <c r="E42" s="167">
        <v>1.97</v>
      </c>
      <c r="F42" s="167">
        <v>27</v>
      </c>
      <c r="G42" s="167">
        <v>0</v>
      </c>
      <c r="H42" s="167" t="s">
        <v>166</v>
      </c>
    </row>
    <row r="43" spans="1:8">
      <c r="A43" s="167">
        <v>0.62</v>
      </c>
      <c r="B43" s="167">
        <v>5.4000000000000003E-3</v>
      </c>
      <c r="C43" s="167">
        <v>0</v>
      </c>
      <c r="D43" s="167">
        <v>4.3</v>
      </c>
      <c r="E43" s="167">
        <v>1.46</v>
      </c>
      <c r="F43" s="167">
        <v>29</v>
      </c>
      <c r="G43" s="167">
        <v>0</v>
      </c>
      <c r="H43" s="167" t="s">
        <v>167</v>
      </c>
    </row>
    <row r="44" spans="1:8">
      <c r="A44" s="167">
        <v>0.64</v>
      </c>
      <c r="B44" s="167">
        <v>5.4000000000000003E-3</v>
      </c>
      <c r="C44" s="167">
        <v>0</v>
      </c>
      <c r="D44" s="167">
        <v>4.5</v>
      </c>
      <c r="E44" s="167">
        <v>1.46</v>
      </c>
      <c r="F44" s="167">
        <v>29</v>
      </c>
      <c r="G44" s="167">
        <v>0</v>
      </c>
      <c r="H44" s="167" t="s">
        <v>168</v>
      </c>
    </row>
    <row r="45" spans="1:8">
      <c r="A45" s="167">
        <v>0.66</v>
      </c>
      <c r="B45" s="167">
        <v>9.5999999999999992E-3</v>
      </c>
      <c r="C45" s="167">
        <v>0</v>
      </c>
      <c r="D45" s="167">
        <v>4.7</v>
      </c>
      <c r="E45" s="167">
        <v>1.73</v>
      </c>
      <c r="F45" s="167">
        <v>29</v>
      </c>
      <c r="G45" s="167">
        <v>0</v>
      </c>
      <c r="H45" s="167" t="s">
        <v>169</v>
      </c>
    </row>
    <row r="46" spans="1:8">
      <c r="A46" s="167">
        <v>0.68</v>
      </c>
      <c r="B46" s="167">
        <v>1.49E-2</v>
      </c>
      <c r="C46" s="167">
        <v>0</v>
      </c>
      <c r="D46" s="167">
        <v>4.7</v>
      </c>
      <c r="E46" s="167">
        <v>1.28</v>
      </c>
      <c r="F46" s="167">
        <v>28</v>
      </c>
      <c r="G46" s="167">
        <v>0</v>
      </c>
      <c r="H46" s="167" t="s">
        <v>170</v>
      </c>
    </row>
    <row r="47" spans="1:8">
      <c r="A47" s="167">
        <v>0.7</v>
      </c>
      <c r="B47" s="167">
        <v>4.7999999999999996E-3</v>
      </c>
      <c r="C47" s="167">
        <v>0</v>
      </c>
      <c r="D47" s="167">
        <v>4.7</v>
      </c>
      <c r="E47" s="167">
        <v>2.56</v>
      </c>
      <c r="F47" s="167">
        <v>33</v>
      </c>
      <c r="G47" s="167">
        <v>0</v>
      </c>
      <c r="H47" s="167" t="s">
        <v>171</v>
      </c>
    </row>
    <row r="48" spans="1:8">
      <c r="A48" s="167">
        <v>0.72</v>
      </c>
      <c r="B48" s="167">
        <v>2.87E-2</v>
      </c>
      <c r="C48" s="167">
        <v>0</v>
      </c>
      <c r="D48" s="167">
        <v>4.5</v>
      </c>
      <c r="E48" s="167">
        <v>2.19</v>
      </c>
      <c r="F48" s="167">
        <v>40</v>
      </c>
      <c r="G48" s="167">
        <v>0</v>
      </c>
      <c r="H48" s="167" t="s">
        <v>172</v>
      </c>
    </row>
    <row r="49" spans="1:8">
      <c r="A49" s="167">
        <v>0.74</v>
      </c>
      <c r="B49" s="167">
        <v>2.87E-2</v>
      </c>
      <c r="C49" s="167">
        <v>0</v>
      </c>
      <c r="D49" s="167">
        <v>5.7</v>
      </c>
      <c r="E49" s="167">
        <v>2.19</v>
      </c>
      <c r="F49" s="167">
        <v>40</v>
      </c>
      <c r="G49" s="167">
        <v>0</v>
      </c>
      <c r="H49" s="167" t="s">
        <v>172</v>
      </c>
    </row>
    <row r="50" spans="1:8">
      <c r="A50" s="167">
        <v>0.76</v>
      </c>
      <c r="B50" s="167">
        <v>3.7600000000000001E-2</v>
      </c>
      <c r="C50" s="167">
        <v>0</v>
      </c>
      <c r="D50" s="167">
        <v>5.7</v>
      </c>
      <c r="E50" s="167">
        <v>2.19</v>
      </c>
      <c r="F50" s="167">
        <v>40</v>
      </c>
      <c r="G50" s="167">
        <v>0</v>
      </c>
      <c r="H50" s="167" t="s">
        <v>173</v>
      </c>
    </row>
    <row r="51" spans="1:8">
      <c r="A51" s="167">
        <v>0.78</v>
      </c>
      <c r="B51" s="167">
        <v>4.8399999999999999E-2</v>
      </c>
      <c r="C51" s="167">
        <v>0</v>
      </c>
      <c r="D51" s="167">
        <v>4</v>
      </c>
      <c r="E51" s="167">
        <v>2.25</v>
      </c>
      <c r="F51" s="167">
        <v>40</v>
      </c>
      <c r="G51" s="167">
        <v>0</v>
      </c>
      <c r="H51" s="167" t="s">
        <v>174</v>
      </c>
    </row>
    <row r="52" spans="1:8">
      <c r="A52" s="167">
        <v>0.8</v>
      </c>
      <c r="B52" s="167">
        <v>4.8399999999999999E-2</v>
      </c>
      <c r="C52" s="167">
        <v>0</v>
      </c>
      <c r="D52" s="167">
        <v>7.5</v>
      </c>
      <c r="E52" s="167">
        <v>2.25</v>
      </c>
      <c r="F52" s="167">
        <v>39</v>
      </c>
      <c r="G52" s="167">
        <v>0</v>
      </c>
      <c r="H52" s="167" t="s">
        <v>175</v>
      </c>
    </row>
    <row r="53" spans="1:8">
      <c r="A53" s="167">
        <v>0.82</v>
      </c>
      <c r="B53" s="167">
        <v>5.1999999999999998E-2</v>
      </c>
      <c r="C53" s="167">
        <v>0</v>
      </c>
      <c r="D53" s="167">
        <v>7.5</v>
      </c>
      <c r="E53" s="167">
        <v>2.3199999999999998</v>
      </c>
      <c r="F53" s="167">
        <v>38</v>
      </c>
      <c r="G53" s="167">
        <v>0</v>
      </c>
      <c r="H53" s="167" t="s">
        <v>176</v>
      </c>
    </row>
    <row r="54" spans="1:8">
      <c r="A54" s="167">
        <v>0.84</v>
      </c>
      <c r="B54" s="167">
        <v>5.9200000000000003E-2</v>
      </c>
      <c r="C54" s="167">
        <v>0.1</v>
      </c>
      <c r="D54" s="167">
        <v>9.4</v>
      </c>
      <c r="E54" s="167">
        <v>2.5299999999999998</v>
      </c>
      <c r="F54" s="167">
        <v>39</v>
      </c>
      <c r="G54" s="167">
        <v>0</v>
      </c>
      <c r="H54" s="167" t="s">
        <v>177</v>
      </c>
    </row>
    <row r="55" spans="1:8">
      <c r="A55" s="167">
        <v>0.86</v>
      </c>
      <c r="B55" s="167">
        <v>5.9200000000000003E-2</v>
      </c>
      <c r="C55" s="167">
        <v>0.1</v>
      </c>
      <c r="D55" s="167">
        <v>12.8</v>
      </c>
      <c r="E55" s="167">
        <v>2.5299999999999998</v>
      </c>
      <c r="F55" s="167">
        <v>38</v>
      </c>
      <c r="G55" s="167">
        <v>0</v>
      </c>
      <c r="H55" s="167" t="s">
        <v>178</v>
      </c>
    </row>
    <row r="56" spans="1:8">
      <c r="A56" s="167">
        <v>0.88</v>
      </c>
      <c r="B56" s="167">
        <v>6.5699999999999995E-2</v>
      </c>
      <c r="C56" s="167">
        <v>0.1</v>
      </c>
      <c r="D56" s="167">
        <v>12.8</v>
      </c>
      <c r="E56" s="167">
        <v>2.66</v>
      </c>
      <c r="F56" s="167">
        <v>36</v>
      </c>
      <c r="G56" s="167">
        <v>0</v>
      </c>
      <c r="H56" s="167" t="s">
        <v>179</v>
      </c>
    </row>
    <row r="57" spans="1:8">
      <c r="A57" s="167">
        <v>0.9</v>
      </c>
      <c r="B57" s="167">
        <v>5.8599999999999999E-2</v>
      </c>
      <c r="C57" s="167">
        <v>0</v>
      </c>
      <c r="D57" s="167">
        <v>20.5</v>
      </c>
      <c r="E57" s="167">
        <v>2.63</v>
      </c>
      <c r="F57" s="167">
        <v>31</v>
      </c>
      <c r="G57" s="167">
        <v>0</v>
      </c>
      <c r="H57" s="167" t="s">
        <v>179</v>
      </c>
    </row>
    <row r="58" spans="1:8">
      <c r="A58" s="167">
        <v>0.92</v>
      </c>
      <c r="B58" s="167">
        <v>9.8599999999999993E-2</v>
      </c>
      <c r="C58" s="167">
        <v>0.1</v>
      </c>
      <c r="D58" s="167">
        <v>25.6</v>
      </c>
      <c r="E58" s="167">
        <v>2.69</v>
      </c>
      <c r="F58" s="167">
        <v>24</v>
      </c>
      <c r="G58" s="167">
        <v>0</v>
      </c>
      <c r="H58" s="167" t="s">
        <v>180</v>
      </c>
    </row>
    <row r="59" spans="1:8">
      <c r="A59" s="167">
        <v>0.94</v>
      </c>
      <c r="B59" s="167">
        <v>0.1416</v>
      </c>
      <c r="C59" s="167">
        <v>0</v>
      </c>
      <c r="D59" s="167">
        <v>27.4</v>
      </c>
      <c r="E59" s="167">
        <v>2.71</v>
      </c>
      <c r="F59" s="167">
        <v>25</v>
      </c>
      <c r="G59" s="167">
        <v>0</v>
      </c>
      <c r="H59" s="167" t="s">
        <v>181</v>
      </c>
    </row>
    <row r="60" spans="1:8">
      <c r="A60" s="167">
        <v>0.96</v>
      </c>
      <c r="B60" s="167">
        <v>0.18410000000000001</v>
      </c>
      <c r="C60" s="167">
        <v>0.1</v>
      </c>
      <c r="D60" s="167">
        <v>23.3</v>
      </c>
      <c r="E60" s="167">
        <v>2.69</v>
      </c>
      <c r="F60" s="167">
        <v>25</v>
      </c>
      <c r="G60" s="167">
        <v>0</v>
      </c>
      <c r="H60" s="167" t="s">
        <v>182</v>
      </c>
    </row>
    <row r="61" spans="1:8">
      <c r="A61" s="167">
        <v>0.98</v>
      </c>
      <c r="B61" s="167">
        <v>0.18229999999999999</v>
      </c>
      <c r="C61" s="167">
        <v>0</v>
      </c>
      <c r="D61" s="167">
        <v>21.9</v>
      </c>
      <c r="E61" s="167">
        <v>2.69</v>
      </c>
      <c r="F61" s="167">
        <v>24</v>
      </c>
      <c r="G61" s="167">
        <v>0</v>
      </c>
      <c r="H61" s="167" t="s">
        <v>183</v>
      </c>
    </row>
    <row r="62" spans="1:8">
      <c r="A62" s="167">
        <v>1</v>
      </c>
      <c r="B62" s="167">
        <v>0.20380000000000001</v>
      </c>
      <c r="C62" s="167">
        <v>-0.1</v>
      </c>
      <c r="D62" s="167">
        <v>-5.0999999999999996</v>
      </c>
      <c r="E62" s="167">
        <v>2.2599999999999998</v>
      </c>
      <c r="F62" s="167">
        <v>46</v>
      </c>
      <c r="G62" s="167">
        <v>0</v>
      </c>
      <c r="H62" s="167" t="s">
        <v>184</v>
      </c>
    </row>
    <row r="63" spans="1:8">
      <c r="A63" s="167">
        <v>1.02</v>
      </c>
      <c r="B63" s="167">
        <v>0.20380000000000001</v>
      </c>
      <c r="C63" s="167">
        <v>-0.1</v>
      </c>
      <c r="D63" s="167">
        <v>-5.0999999999999996</v>
      </c>
      <c r="E63" s="167">
        <v>2.2599999999999998</v>
      </c>
      <c r="F63" s="167">
        <v>46</v>
      </c>
      <c r="G63" s="167">
        <v>0</v>
      </c>
      <c r="H63" s="167" t="s">
        <v>184</v>
      </c>
    </row>
    <row r="64" spans="1:8">
      <c r="A64" s="167">
        <v>1.04</v>
      </c>
      <c r="B64" s="167">
        <v>0.20380000000000001</v>
      </c>
      <c r="C64" s="167">
        <v>-0.1</v>
      </c>
      <c r="D64" s="167">
        <v>-5.0999999999999996</v>
      </c>
      <c r="E64" s="167">
        <v>2.2599999999999998</v>
      </c>
      <c r="F64" s="167">
        <v>46</v>
      </c>
      <c r="G64" s="167">
        <v>0</v>
      </c>
      <c r="H64" s="167" t="s">
        <v>184</v>
      </c>
    </row>
    <row r="65" spans="1:8">
      <c r="A65" s="167">
        <v>1.06</v>
      </c>
      <c r="B65" s="167">
        <v>0.2611</v>
      </c>
      <c r="C65" s="167">
        <v>-0.1</v>
      </c>
      <c r="D65" s="167">
        <v>-5.0999999999999996</v>
      </c>
      <c r="E65" s="167">
        <v>2.23</v>
      </c>
      <c r="F65" s="167">
        <v>25</v>
      </c>
      <c r="G65" s="167">
        <v>0</v>
      </c>
      <c r="H65" s="167" t="s">
        <v>185</v>
      </c>
    </row>
    <row r="66" spans="1:8">
      <c r="A66" s="167">
        <v>1.08</v>
      </c>
      <c r="B66" s="167">
        <v>0.29339999999999999</v>
      </c>
      <c r="C66" s="167">
        <v>0</v>
      </c>
      <c r="D66" s="167">
        <v>4.7</v>
      </c>
      <c r="E66" s="167">
        <v>2.29</v>
      </c>
      <c r="F66" s="167">
        <v>22</v>
      </c>
      <c r="G66" s="167">
        <v>0</v>
      </c>
      <c r="H66" s="167" t="s">
        <v>186</v>
      </c>
    </row>
    <row r="67" spans="1:8">
      <c r="A67" s="167">
        <v>1.1000000000000001</v>
      </c>
      <c r="B67" s="167">
        <v>0.29699999999999999</v>
      </c>
      <c r="C67" s="167">
        <v>0</v>
      </c>
      <c r="D67" s="167">
        <v>10.3</v>
      </c>
      <c r="E67" s="167">
        <v>2.31</v>
      </c>
      <c r="F67" s="167">
        <v>20</v>
      </c>
      <c r="G67" s="167">
        <v>0</v>
      </c>
      <c r="H67" s="167" t="s">
        <v>187</v>
      </c>
    </row>
    <row r="68" spans="1:8">
      <c r="A68" s="167">
        <v>1.1200000000000001</v>
      </c>
      <c r="B68" s="167">
        <v>0.29759999999999998</v>
      </c>
      <c r="C68" s="167">
        <v>0</v>
      </c>
      <c r="D68" s="167">
        <v>1.6</v>
      </c>
      <c r="E68" s="167">
        <v>2.31</v>
      </c>
      <c r="F68" s="167">
        <v>19</v>
      </c>
      <c r="G68" s="167">
        <v>0</v>
      </c>
      <c r="H68" s="167" t="s">
        <v>188</v>
      </c>
    </row>
    <row r="69" spans="1:8">
      <c r="A69" s="167">
        <v>1.1399999999999999</v>
      </c>
      <c r="B69" s="167">
        <v>0.27129999999999999</v>
      </c>
      <c r="C69" s="167">
        <v>0</v>
      </c>
      <c r="D69" s="167">
        <v>-0.9</v>
      </c>
      <c r="E69" s="167">
        <v>2.39</v>
      </c>
      <c r="F69" s="167">
        <v>13</v>
      </c>
      <c r="G69" s="167">
        <v>0</v>
      </c>
      <c r="H69" s="167" t="s">
        <v>189</v>
      </c>
    </row>
    <row r="70" spans="1:8">
      <c r="A70" s="167">
        <v>1.1599999999999999</v>
      </c>
      <c r="B70" s="167">
        <v>0.27310000000000001</v>
      </c>
      <c r="C70" s="167">
        <v>0.1</v>
      </c>
      <c r="D70" s="167">
        <v>-2.1</v>
      </c>
      <c r="E70" s="167">
        <v>2.39</v>
      </c>
      <c r="F70" s="167">
        <v>16</v>
      </c>
      <c r="G70" s="167">
        <v>0</v>
      </c>
      <c r="H70" s="167" t="s">
        <v>190</v>
      </c>
    </row>
    <row r="71" spans="1:8">
      <c r="A71" s="167">
        <v>1.18</v>
      </c>
      <c r="B71" s="167">
        <v>0.25700000000000001</v>
      </c>
      <c r="C71" s="167">
        <v>0.1</v>
      </c>
      <c r="D71" s="167">
        <v>12.4</v>
      </c>
      <c r="E71" s="167">
        <v>2.48</v>
      </c>
      <c r="F71" s="167">
        <v>20</v>
      </c>
      <c r="G71" s="167">
        <v>0</v>
      </c>
      <c r="H71" s="167" t="s">
        <v>191</v>
      </c>
    </row>
    <row r="72" spans="1:8">
      <c r="A72" s="167">
        <v>1.2</v>
      </c>
      <c r="B72" s="167">
        <v>0.24560000000000001</v>
      </c>
      <c r="C72" s="167">
        <v>-0.1</v>
      </c>
      <c r="D72" s="167">
        <v>18.100000000000001</v>
      </c>
      <c r="E72" s="167">
        <v>2.5499999999999998</v>
      </c>
      <c r="F72" s="167">
        <v>19</v>
      </c>
      <c r="G72" s="167">
        <v>0</v>
      </c>
      <c r="H72" s="167" t="s">
        <v>192</v>
      </c>
    </row>
    <row r="73" spans="1:8">
      <c r="A73" s="167">
        <v>1.22</v>
      </c>
      <c r="B73" s="167">
        <v>0.23419999999999999</v>
      </c>
      <c r="C73" s="167">
        <v>-0.1</v>
      </c>
      <c r="D73" s="167">
        <v>20.7</v>
      </c>
      <c r="E73" s="167">
        <v>2.5499999999999998</v>
      </c>
      <c r="F73" s="167">
        <v>19</v>
      </c>
      <c r="G73" s="167">
        <v>0</v>
      </c>
      <c r="H73" s="167" t="s">
        <v>193</v>
      </c>
    </row>
    <row r="74" spans="1:8">
      <c r="A74" s="167">
        <v>1.24</v>
      </c>
      <c r="B74" s="167">
        <v>0.23250000000000001</v>
      </c>
      <c r="C74" s="167">
        <v>-0.1</v>
      </c>
      <c r="D74" s="167">
        <v>24.9</v>
      </c>
      <c r="E74" s="167">
        <v>2.52</v>
      </c>
      <c r="F74" s="167">
        <v>20</v>
      </c>
      <c r="G74" s="167">
        <v>0</v>
      </c>
      <c r="H74" s="167" t="s">
        <v>194</v>
      </c>
    </row>
    <row r="75" spans="1:8">
      <c r="A75" s="167">
        <v>1.26</v>
      </c>
      <c r="B75" s="167">
        <v>0.2301</v>
      </c>
      <c r="C75" s="167">
        <v>-0.1</v>
      </c>
      <c r="D75" s="167">
        <v>26.3</v>
      </c>
      <c r="E75" s="167">
        <v>2.5299999999999998</v>
      </c>
      <c r="F75" s="167">
        <v>20</v>
      </c>
      <c r="G75" s="167">
        <v>0</v>
      </c>
      <c r="H75" s="167" t="s">
        <v>195</v>
      </c>
    </row>
    <row r="76" spans="1:8">
      <c r="A76" s="167">
        <v>1.28</v>
      </c>
      <c r="B76" s="167">
        <v>0.21929999999999999</v>
      </c>
      <c r="C76" s="167">
        <v>-0.1</v>
      </c>
      <c r="D76" s="167">
        <v>26.9</v>
      </c>
      <c r="E76" s="167">
        <v>2.5299999999999998</v>
      </c>
      <c r="F76" s="167">
        <v>18</v>
      </c>
      <c r="G76" s="167">
        <v>0</v>
      </c>
      <c r="H76" s="167" t="s">
        <v>196</v>
      </c>
    </row>
    <row r="77" spans="1:8">
      <c r="A77" s="167">
        <v>1.3</v>
      </c>
      <c r="B77" s="167">
        <v>0.20910000000000001</v>
      </c>
      <c r="C77" s="167">
        <v>-0.1</v>
      </c>
      <c r="D77" s="167">
        <v>26.2</v>
      </c>
      <c r="E77" s="167">
        <v>2.5299999999999998</v>
      </c>
      <c r="F77" s="167">
        <v>18</v>
      </c>
      <c r="G77" s="167">
        <v>0</v>
      </c>
      <c r="H77" s="167" t="s">
        <v>197</v>
      </c>
    </row>
    <row r="78" spans="1:8">
      <c r="A78" s="167">
        <v>1.32</v>
      </c>
      <c r="B78" s="167">
        <v>0.19900000000000001</v>
      </c>
      <c r="C78" s="167">
        <v>-0.1</v>
      </c>
      <c r="D78" s="167">
        <v>28.3</v>
      </c>
      <c r="E78" s="167">
        <v>2.5499999999999998</v>
      </c>
      <c r="F78" s="167">
        <v>19</v>
      </c>
      <c r="G78" s="167">
        <v>0</v>
      </c>
      <c r="H78" s="167" t="s">
        <v>198</v>
      </c>
    </row>
    <row r="79" spans="1:8">
      <c r="A79" s="167">
        <v>1.34</v>
      </c>
      <c r="B79" s="167">
        <v>0.18459999999999999</v>
      </c>
      <c r="C79" s="167">
        <v>-0.1</v>
      </c>
      <c r="D79" s="167">
        <v>29.5</v>
      </c>
      <c r="E79" s="167">
        <v>2.5099999999999998</v>
      </c>
      <c r="F79" s="167">
        <v>18</v>
      </c>
      <c r="G79" s="167">
        <v>0</v>
      </c>
      <c r="H79" s="167" t="s">
        <v>199</v>
      </c>
    </row>
    <row r="80" spans="1:8">
      <c r="A80" s="167">
        <v>1.36</v>
      </c>
      <c r="B80" s="167">
        <v>0.17810000000000001</v>
      </c>
      <c r="C80" s="167">
        <v>-0.1</v>
      </c>
      <c r="D80" s="167">
        <v>33.799999999999997</v>
      </c>
      <c r="E80" s="167">
        <v>2.52</v>
      </c>
      <c r="F80" s="167">
        <v>18</v>
      </c>
      <c r="G80" s="167">
        <v>0</v>
      </c>
      <c r="H80" s="167" t="s">
        <v>200</v>
      </c>
    </row>
    <row r="81" spans="1:8">
      <c r="A81" s="167">
        <v>1.38</v>
      </c>
      <c r="B81" s="167">
        <v>0.17449999999999999</v>
      </c>
      <c r="C81" s="167">
        <v>0</v>
      </c>
      <c r="D81" s="167">
        <v>36.799999999999997</v>
      </c>
      <c r="E81" s="167">
        <v>2.5</v>
      </c>
      <c r="F81" s="167">
        <v>18</v>
      </c>
      <c r="G81" s="167">
        <v>0</v>
      </c>
      <c r="H81" s="167" t="s">
        <v>201</v>
      </c>
    </row>
    <row r="82" spans="1:8">
      <c r="A82" s="167">
        <v>1.4</v>
      </c>
      <c r="B82" s="167">
        <v>0.18110000000000001</v>
      </c>
      <c r="C82" s="167">
        <v>0</v>
      </c>
      <c r="D82" s="167">
        <v>39.299999999999997</v>
      </c>
      <c r="E82" s="167">
        <v>2.54</v>
      </c>
      <c r="F82" s="167">
        <v>19</v>
      </c>
      <c r="G82" s="167">
        <v>0</v>
      </c>
      <c r="H82" s="167" t="s">
        <v>202</v>
      </c>
    </row>
    <row r="83" spans="1:8">
      <c r="A83" s="167">
        <v>1.42</v>
      </c>
      <c r="B83" s="167">
        <v>0.18229999999999999</v>
      </c>
      <c r="C83" s="167">
        <v>0</v>
      </c>
      <c r="D83" s="167">
        <v>44.6</v>
      </c>
      <c r="E83" s="167">
        <v>2.48</v>
      </c>
      <c r="F83" s="167">
        <v>19</v>
      </c>
      <c r="G83" s="167">
        <v>0</v>
      </c>
      <c r="H83" s="167" t="s">
        <v>203</v>
      </c>
    </row>
    <row r="84" spans="1:8">
      <c r="A84" s="167">
        <v>1.44</v>
      </c>
      <c r="B84" s="167">
        <v>0.18459999999999999</v>
      </c>
      <c r="C84" s="167">
        <v>0</v>
      </c>
      <c r="D84" s="167">
        <v>46.1</v>
      </c>
      <c r="E84" s="167">
        <v>2.5</v>
      </c>
      <c r="F84" s="167">
        <v>18</v>
      </c>
      <c r="G84" s="167">
        <v>0</v>
      </c>
      <c r="H84" s="167" t="s">
        <v>204</v>
      </c>
    </row>
    <row r="85" spans="1:8">
      <c r="A85" s="167">
        <v>1.46</v>
      </c>
      <c r="B85" s="167">
        <v>0.18759999999999999</v>
      </c>
      <c r="C85" s="167">
        <v>0</v>
      </c>
      <c r="D85" s="167">
        <v>46.3</v>
      </c>
      <c r="E85" s="167">
        <v>2.54</v>
      </c>
      <c r="F85" s="167">
        <v>18</v>
      </c>
      <c r="G85" s="167">
        <v>0</v>
      </c>
      <c r="H85" s="167" t="s">
        <v>205</v>
      </c>
    </row>
    <row r="86" spans="1:8">
      <c r="A86" s="167">
        <v>1.48</v>
      </c>
      <c r="B86" s="167">
        <v>0.1852</v>
      </c>
      <c r="C86" s="167">
        <v>0</v>
      </c>
      <c r="D86" s="167">
        <v>48</v>
      </c>
      <c r="E86" s="167">
        <v>2.5499999999999998</v>
      </c>
      <c r="F86" s="167">
        <v>19</v>
      </c>
      <c r="G86" s="167">
        <v>0</v>
      </c>
      <c r="H86" s="167" t="s">
        <v>206</v>
      </c>
    </row>
    <row r="87" spans="1:8">
      <c r="A87" s="167">
        <v>1.5</v>
      </c>
      <c r="B87" s="167">
        <v>0.18410000000000001</v>
      </c>
      <c r="C87" s="167">
        <v>0</v>
      </c>
      <c r="D87" s="167">
        <v>48.5</v>
      </c>
      <c r="E87" s="167">
        <v>2.5299999999999998</v>
      </c>
      <c r="F87" s="167">
        <v>19</v>
      </c>
      <c r="G87" s="167">
        <v>0</v>
      </c>
      <c r="H87" s="167" t="s">
        <v>207</v>
      </c>
    </row>
    <row r="88" spans="1:8">
      <c r="A88" s="167">
        <v>1.52</v>
      </c>
      <c r="B88" s="167">
        <v>0.18410000000000001</v>
      </c>
      <c r="C88" s="167">
        <v>0</v>
      </c>
      <c r="D88" s="167">
        <v>48.5</v>
      </c>
      <c r="E88" s="167">
        <v>2.57</v>
      </c>
      <c r="F88" s="167">
        <v>18</v>
      </c>
      <c r="G88" s="167">
        <v>0</v>
      </c>
      <c r="H88" s="167" t="s">
        <v>208</v>
      </c>
    </row>
    <row r="89" spans="1:8">
      <c r="A89" s="167">
        <v>1.54</v>
      </c>
      <c r="B89" s="167">
        <v>0.18579999999999999</v>
      </c>
      <c r="C89" s="167">
        <v>0</v>
      </c>
      <c r="D89" s="167">
        <v>49.9</v>
      </c>
      <c r="E89" s="167">
        <v>2.5099999999999998</v>
      </c>
      <c r="F89" s="167">
        <v>19</v>
      </c>
      <c r="G89" s="167">
        <v>0</v>
      </c>
      <c r="H89" s="167" t="s">
        <v>209</v>
      </c>
    </row>
    <row r="90" spans="1:8">
      <c r="A90" s="167">
        <v>1.56</v>
      </c>
      <c r="B90" s="167">
        <v>0.18759999999999999</v>
      </c>
      <c r="C90" s="167">
        <v>0</v>
      </c>
      <c r="D90" s="167">
        <v>50.4</v>
      </c>
      <c r="E90" s="167">
        <v>2.54</v>
      </c>
      <c r="F90" s="167">
        <v>19</v>
      </c>
      <c r="G90" s="167">
        <v>0</v>
      </c>
      <c r="H90" s="167" t="s">
        <v>210</v>
      </c>
    </row>
    <row r="91" spans="1:8">
      <c r="A91" s="167">
        <v>1.58</v>
      </c>
      <c r="B91" s="167">
        <v>0.187</v>
      </c>
      <c r="C91" s="167">
        <v>0</v>
      </c>
      <c r="D91" s="167">
        <v>50.9</v>
      </c>
      <c r="E91" s="167">
        <v>2.5299999999999998</v>
      </c>
      <c r="F91" s="167">
        <v>19</v>
      </c>
      <c r="G91" s="167">
        <v>0</v>
      </c>
      <c r="H91" s="167" t="s">
        <v>211</v>
      </c>
    </row>
    <row r="92" spans="1:8">
      <c r="A92" s="167">
        <v>1.6</v>
      </c>
      <c r="B92" s="167">
        <v>0.1835</v>
      </c>
      <c r="C92" s="167">
        <v>0</v>
      </c>
      <c r="D92" s="167">
        <v>50.5</v>
      </c>
      <c r="E92" s="167">
        <v>2.54</v>
      </c>
      <c r="F92" s="167">
        <v>18</v>
      </c>
      <c r="G92" s="167">
        <v>0</v>
      </c>
      <c r="H92" s="167" t="s">
        <v>212</v>
      </c>
    </row>
    <row r="93" spans="1:8">
      <c r="A93" s="167">
        <v>1.62</v>
      </c>
      <c r="B93" s="167">
        <v>0.17749999999999999</v>
      </c>
      <c r="C93" s="167">
        <v>0</v>
      </c>
      <c r="D93" s="167">
        <v>51.2</v>
      </c>
      <c r="E93" s="167">
        <v>2.5299999999999998</v>
      </c>
      <c r="F93" s="167">
        <v>19</v>
      </c>
      <c r="G93" s="167">
        <v>0</v>
      </c>
      <c r="H93" s="167" t="s">
        <v>213</v>
      </c>
    </row>
    <row r="94" spans="1:8">
      <c r="A94" s="167">
        <v>1.64</v>
      </c>
      <c r="B94" s="167">
        <v>0.17030000000000001</v>
      </c>
      <c r="C94" s="167">
        <v>0</v>
      </c>
      <c r="D94" s="167">
        <v>52.3</v>
      </c>
      <c r="E94" s="167">
        <v>2.5499999999999998</v>
      </c>
      <c r="F94" s="167">
        <v>19</v>
      </c>
      <c r="G94" s="167">
        <v>0</v>
      </c>
      <c r="H94" s="167" t="s">
        <v>214</v>
      </c>
    </row>
    <row r="95" spans="1:8">
      <c r="A95" s="167">
        <v>1.66</v>
      </c>
      <c r="B95" s="167">
        <v>0.16669999999999999</v>
      </c>
      <c r="C95" s="167">
        <v>0</v>
      </c>
      <c r="D95" s="167">
        <v>52.9</v>
      </c>
      <c r="E95" s="167">
        <v>2.57</v>
      </c>
      <c r="F95" s="167">
        <v>19</v>
      </c>
      <c r="G95" s="167">
        <v>0</v>
      </c>
      <c r="H95" s="167" t="s">
        <v>215</v>
      </c>
    </row>
    <row r="96" spans="1:8">
      <c r="A96" s="167">
        <v>1.68</v>
      </c>
      <c r="B96" s="167">
        <v>0.1661</v>
      </c>
      <c r="C96" s="167">
        <v>0</v>
      </c>
      <c r="D96" s="167">
        <v>56.8</v>
      </c>
      <c r="E96" s="167">
        <v>2.58</v>
      </c>
      <c r="F96" s="167">
        <v>19</v>
      </c>
      <c r="G96" s="167">
        <v>0</v>
      </c>
      <c r="H96" s="167" t="s">
        <v>216</v>
      </c>
    </row>
    <row r="97" spans="1:8">
      <c r="A97" s="167">
        <v>1.7</v>
      </c>
      <c r="B97" s="167">
        <v>0.1661</v>
      </c>
      <c r="C97" s="167">
        <v>0</v>
      </c>
      <c r="D97" s="167">
        <v>58.2</v>
      </c>
      <c r="E97" s="167">
        <v>2.54</v>
      </c>
      <c r="F97" s="167">
        <v>19</v>
      </c>
      <c r="G97" s="167">
        <v>0</v>
      </c>
      <c r="H97" s="167" t="s">
        <v>217</v>
      </c>
    </row>
    <row r="98" spans="1:8">
      <c r="A98" s="167">
        <v>1.72</v>
      </c>
      <c r="B98" s="167">
        <v>0.1643</v>
      </c>
      <c r="C98" s="167">
        <v>-0.1</v>
      </c>
      <c r="D98" s="167">
        <v>62.2</v>
      </c>
      <c r="E98" s="167">
        <v>2.58</v>
      </c>
      <c r="F98" s="167">
        <v>19</v>
      </c>
      <c r="G98" s="167">
        <v>0</v>
      </c>
      <c r="H98" s="167" t="s">
        <v>218</v>
      </c>
    </row>
    <row r="99" spans="1:8">
      <c r="A99" s="167">
        <v>1.74</v>
      </c>
      <c r="B99" s="167">
        <v>0.16550000000000001</v>
      </c>
      <c r="C99" s="167">
        <v>0</v>
      </c>
      <c r="D99" s="167">
        <v>63.5</v>
      </c>
      <c r="E99" s="167">
        <v>2.54</v>
      </c>
      <c r="F99" s="167">
        <v>19</v>
      </c>
      <c r="G99" s="167">
        <v>0</v>
      </c>
      <c r="H99" s="167" t="s">
        <v>219</v>
      </c>
    </row>
    <row r="100" spans="1:8">
      <c r="A100" s="167">
        <v>1.76</v>
      </c>
      <c r="B100" s="167">
        <v>0.16189999999999999</v>
      </c>
      <c r="C100" s="167">
        <v>0</v>
      </c>
      <c r="D100" s="167">
        <v>64</v>
      </c>
      <c r="E100" s="167">
        <v>2.5299999999999998</v>
      </c>
      <c r="F100" s="167">
        <v>18</v>
      </c>
      <c r="G100" s="167">
        <v>0</v>
      </c>
      <c r="H100" s="167" t="s">
        <v>220</v>
      </c>
    </row>
    <row r="101" spans="1:8">
      <c r="A101" s="167">
        <v>1.78</v>
      </c>
      <c r="B101" s="167">
        <v>0.16370000000000001</v>
      </c>
      <c r="C101" s="167">
        <v>0</v>
      </c>
      <c r="D101" s="167">
        <v>64.5</v>
      </c>
      <c r="E101" s="167">
        <v>2.57</v>
      </c>
      <c r="F101" s="167">
        <v>18</v>
      </c>
      <c r="G101" s="167">
        <v>0</v>
      </c>
      <c r="H101" s="167" t="s">
        <v>221</v>
      </c>
    </row>
    <row r="102" spans="1:8">
      <c r="A102" s="167">
        <v>1.8</v>
      </c>
      <c r="B102" s="167">
        <v>0.16850000000000001</v>
      </c>
      <c r="C102" s="167">
        <v>0</v>
      </c>
      <c r="D102" s="167">
        <v>64.900000000000006</v>
      </c>
      <c r="E102" s="167">
        <v>2.5499999999999998</v>
      </c>
      <c r="F102" s="167">
        <v>17</v>
      </c>
      <c r="G102" s="167">
        <v>0</v>
      </c>
      <c r="H102" s="167" t="s">
        <v>222</v>
      </c>
    </row>
    <row r="103" spans="1:8">
      <c r="A103" s="167">
        <v>1.82</v>
      </c>
      <c r="B103" s="167">
        <v>0.17269999999999999</v>
      </c>
      <c r="C103" s="167">
        <v>0</v>
      </c>
      <c r="D103" s="167">
        <v>66.2</v>
      </c>
      <c r="E103" s="167">
        <v>2.5499999999999998</v>
      </c>
      <c r="F103" s="167">
        <v>17</v>
      </c>
      <c r="G103" s="167">
        <v>0</v>
      </c>
      <c r="H103" s="167" t="s">
        <v>223</v>
      </c>
    </row>
    <row r="104" spans="1:8">
      <c r="A104" s="167">
        <v>1.84</v>
      </c>
      <c r="B104" s="167">
        <v>0.18049999999999999</v>
      </c>
      <c r="C104" s="167">
        <v>0</v>
      </c>
      <c r="D104" s="167">
        <v>68.3</v>
      </c>
      <c r="E104" s="167">
        <v>2.63</v>
      </c>
      <c r="F104" s="167">
        <v>16</v>
      </c>
      <c r="G104" s="167">
        <v>0</v>
      </c>
      <c r="H104" s="167" t="s">
        <v>224</v>
      </c>
    </row>
    <row r="105" spans="1:8">
      <c r="A105" s="167">
        <v>1.86</v>
      </c>
      <c r="B105" s="167">
        <v>0.18459999999999999</v>
      </c>
      <c r="C105" s="167">
        <v>0</v>
      </c>
      <c r="D105" s="167">
        <v>68.900000000000006</v>
      </c>
      <c r="E105" s="167">
        <v>2.64</v>
      </c>
      <c r="F105" s="167">
        <v>16</v>
      </c>
      <c r="G105" s="167">
        <v>0</v>
      </c>
      <c r="H105" s="167" t="s">
        <v>225</v>
      </c>
    </row>
    <row r="106" spans="1:8">
      <c r="A106" s="167">
        <v>1.88</v>
      </c>
      <c r="B106" s="167">
        <v>0.18640000000000001</v>
      </c>
      <c r="C106" s="167">
        <v>0</v>
      </c>
      <c r="D106" s="167">
        <v>69.099999999999994</v>
      </c>
      <c r="E106" s="167">
        <v>2.57</v>
      </c>
      <c r="F106" s="167">
        <v>16</v>
      </c>
      <c r="G106" s="167">
        <v>0</v>
      </c>
      <c r="H106" s="167" t="s">
        <v>226</v>
      </c>
    </row>
    <row r="107" spans="1:8">
      <c r="A107" s="167">
        <v>1.9</v>
      </c>
      <c r="B107" s="167">
        <v>0.18579999999999999</v>
      </c>
      <c r="C107" s="167">
        <v>0</v>
      </c>
      <c r="D107" s="167">
        <v>67.7</v>
      </c>
      <c r="E107" s="167">
        <v>2.68</v>
      </c>
      <c r="F107" s="167">
        <v>16</v>
      </c>
      <c r="G107" s="167">
        <v>0</v>
      </c>
      <c r="H107" s="167" t="s">
        <v>227</v>
      </c>
    </row>
    <row r="108" spans="1:8">
      <c r="A108" s="167">
        <v>1.92</v>
      </c>
      <c r="B108" s="167">
        <v>0.1787</v>
      </c>
      <c r="C108" s="167">
        <v>0</v>
      </c>
      <c r="D108" s="167">
        <v>68.2</v>
      </c>
      <c r="E108" s="167">
        <v>2.6</v>
      </c>
      <c r="F108" s="167">
        <v>15</v>
      </c>
      <c r="G108" s="167">
        <v>0</v>
      </c>
      <c r="H108" s="167" t="s">
        <v>228</v>
      </c>
    </row>
    <row r="109" spans="1:8">
      <c r="A109" s="167">
        <v>1.94</v>
      </c>
      <c r="B109" s="167">
        <v>0.17269999999999999</v>
      </c>
      <c r="C109" s="167">
        <v>0</v>
      </c>
      <c r="D109" s="167">
        <v>67.2</v>
      </c>
      <c r="E109" s="167">
        <v>2.68</v>
      </c>
      <c r="F109" s="167">
        <v>15</v>
      </c>
      <c r="G109" s="167">
        <v>0</v>
      </c>
      <c r="H109" s="167" t="s">
        <v>229</v>
      </c>
    </row>
    <row r="110" spans="1:8">
      <c r="A110" s="167">
        <v>1.96</v>
      </c>
      <c r="B110" s="167">
        <v>0.1691</v>
      </c>
      <c r="C110" s="167">
        <v>0</v>
      </c>
      <c r="D110" s="167">
        <v>67.3</v>
      </c>
      <c r="E110" s="167">
        <v>2.67</v>
      </c>
      <c r="F110" s="167">
        <v>16</v>
      </c>
      <c r="G110" s="167">
        <v>0</v>
      </c>
      <c r="H110" s="167" t="s">
        <v>230</v>
      </c>
    </row>
    <row r="111" spans="1:8">
      <c r="A111" s="167">
        <v>1.98</v>
      </c>
      <c r="B111" s="167">
        <v>0.1643</v>
      </c>
      <c r="C111" s="167">
        <v>0</v>
      </c>
      <c r="D111" s="167">
        <v>68.5</v>
      </c>
      <c r="E111" s="167">
        <v>2.63</v>
      </c>
      <c r="F111" s="167">
        <v>16</v>
      </c>
      <c r="G111" s="167">
        <v>0</v>
      </c>
      <c r="H111" s="167" t="s">
        <v>231</v>
      </c>
    </row>
    <row r="112" spans="1:8">
      <c r="A112" s="167">
        <v>2</v>
      </c>
      <c r="B112" s="167">
        <v>0.16309999999999999</v>
      </c>
      <c r="C112" s="167">
        <v>0</v>
      </c>
      <c r="D112" s="167">
        <v>72</v>
      </c>
      <c r="E112" s="167">
        <v>2.71</v>
      </c>
      <c r="F112" s="167">
        <v>15</v>
      </c>
      <c r="G112" s="167">
        <v>0</v>
      </c>
      <c r="H112" s="167" t="s">
        <v>232</v>
      </c>
    </row>
    <row r="113" spans="1:8">
      <c r="A113" s="167">
        <v>2.02</v>
      </c>
      <c r="B113" s="167">
        <v>0.16009999999999999</v>
      </c>
      <c r="C113" s="167">
        <v>0</v>
      </c>
      <c r="D113" s="167">
        <v>73.8</v>
      </c>
      <c r="E113" s="167">
        <v>2.74</v>
      </c>
      <c r="F113" s="167">
        <v>15</v>
      </c>
      <c r="G113" s="167">
        <v>0</v>
      </c>
      <c r="H113" s="167" t="s">
        <v>233</v>
      </c>
    </row>
    <row r="114" spans="1:8">
      <c r="A114" s="167">
        <v>2.04</v>
      </c>
      <c r="B114" s="167">
        <v>0.15720000000000001</v>
      </c>
      <c r="C114" s="167">
        <v>0</v>
      </c>
      <c r="D114" s="167">
        <v>75.5</v>
      </c>
      <c r="E114" s="167">
        <v>2.72</v>
      </c>
      <c r="F114" s="167">
        <v>15</v>
      </c>
      <c r="G114" s="167">
        <v>0</v>
      </c>
      <c r="H114" s="167" t="s">
        <v>234</v>
      </c>
    </row>
    <row r="115" spans="1:8">
      <c r="A115" s="167">
        <v>2.06</v>
      </c>
      <c r="B115" s="167">
        <v>4.24E-2</v>
      </c>
      <c r="C115" s="167">
        <v>-0.1</v>
      </c>
      <c r="D115" s="167">
        <v>77.599999999999994</v>
      </c>
      <c r="E115" s="167">
        <v>2.4900000000000002</v>
      </c>
      <c r="F115" s="167">
        <v>5</v>
      </c>
      <c r="G115" s="167">
        <v>0</v>
      </c>
      <c r="H115" s="167" t="s">
        <v>235</v>
      </c>
    </row>
    <row r="116" spans="1:8">
      <c r="A116" s="167">
        <v>2.08</v>
      </c>
      <c r="B116" s="167">
        <v>4.24E-2</v>
      </c>
      <c r="C116" s="167">
        <v>-0.1</v>
      </c>
      <c r="D116" s="167">
        <v>77.599999999999994</v>
      </c>
      <c r="E116" s="167">
        <v>2.4900000000000002</v>
      </c>
      <c r="F116" s="167">
        <v>5</v>
      </c>
      <c r="G116" s="167">
        <v>0</v>
      </c>
      <c r="H116" s="167" t="s">
        <v>235</v>
      </c>
    </row>
    <row r="117" spans="1:8">
      <c r="A117" s="167">
        <v>2.1</v>
      </c>
      <c r="B117" s="167">
        <v>0.13739999999999999</v>
      </c>
      <c r="C117" s="167">
        <v>-0.1</v>
      </c>
      <c r="D117" s="167">
        <v>82.5</v>
      </c>
      <c r="E117" s="167">
        <v>2.4900000000000002</v>
      </c>
      <c r="F117" s="167">
        <v>20</v>
      </c>
      <c r="G117" s="167">
        <v>0</v>
      </c>
      <c r="H117" s="167" t="s">
        <v>236</v>
      </c>
    </row>
    <row r="118" spans="1:8">
      <c r="A118" s="167">
        <v>2.12</v>
      </c>
      <c r="B118" s="167">
        <v>0.13739999999999999</v>
      </c>
      <c r="C118" s="167">
        <v>-0.1</v>
      </c>
      <c r="D118" s="167">
        <v>81.2</v>
      </c>
      <c r="E118" s="167">
        <v>2.5099999999999998</v>
      </c>
      <c r="F118" s="167">
        <v>20</v>
      </c>
      <c r="G118" s="167">
        <v>0</v>
      </c>
      <c r="H118" s="167" t="s">
        <v>237</v>
      </c>
    </row>
    <row r="119" spans="1:8">
      <c r="A119" s="167">
        <v>2.14</v>
      </c>
      <c r="B119" s="167">
        <v>0.13739999999999999</v>
      </c>
      <c r="C119" s="167">
        <v>-0.1</v>
      </c>
      <c r="D119" s="167">
        <v>80.900000000000006</v>
      </c>
      <c r="E119" s="167">
        <v>2.5499999999999998</v>
      </c>
      <c r="F119" s="167">
        <v>20</v>
      </c>
      <c r="G119" s="167">
        <v>0</v>
      </c>
      <c r="H119" s="167" t="s">
        <v>238</v>
      </c>
    </row>
    <row r="120" spans="1:8">
      <c r="A120" s="167">
        <v>2.16</v>
      </c>
      <c r="B120" s="167">
        <v>0.1416</v>
      </c>
      <c r="C120" s="167">
        <v>0</v>
      </c>
      <c r="D120" s="167">
        <v>81.599999999999994</v>
      </c>
      <c r="E120" s="167">
        <v>2.5299999999999998</v>
      </c>
      <c r="F120" s="167">
        <v>19</v>
      </c>
      <c r="G120" s="167">
        <v>0</v>
      </c>
      <c r="H120" s="167" t="s">
        <v>239</v>
      </c>
    </row>
    <row r="121" spans="1:8">
      <c r="A121" s="167">
        <v>2.1800000000000002</v>
      </c>
      <c r="B121" s="167">
        <v>0.14399999999999999</v>
      </c>
      <c r="C121" s="167">
        <v>-0.1</v>
      </c>
      <c r="D121" s="167">
        <v>83</v>
      </c>
      <c r="E121" s="167">
        <v>2.5299999999999998</v>
      </c>
      <c r="F121" s="167">
        <v>19</v>
      </c>
      <c r="G121" s="167">
        <v>0</v>
      </c>
      <c r="H121" s="167" t="s">
        <v>240</v>
      </c>
    </row>
    <row r="122" spans="1:8">
      <c r="A122" s="167">
        <v>2.2000000000000002</v>
      </c>
      <c r="B122" s="167">
        <v>0.14399999999999999</v>
      </c>
      <c r="C122" s="167">
        <v>0</v>
      </c>
      <c r="D122" s="167">
        <v>83.7</v>
      </c>
      <c r="E122" s="167">
        <v>2.5499999999999998</v>
      </c>
      <c r="F122" s="167">
        <v>19</v>
      </c>
      <c r="G122" s="167">
        <v>0</v>
      </c>
      <c r="H122" s="167" t="s">
        <v>241</v>
      </c>
    </row>
    <row r="123" spans="1:8">
      <c r="A123" s="167">
        <v>2.2200000000000002</v>
      </c>
      <c r="B123" s="167">
        <v>0.14399999999999999</v>
      </c>
      <c r="C123" s="167">
        <v>0</v>
      </c>
      <c r="D123" s="167">
        <v>83.8</v>
      </c>
      <c r="E123" s="167">
        <v>2.5499999999999998</v>
      </c>
      <c r="F123" s="167">
        <v>19</v>
      </c>
      <c r="G123" s="167">
        <v>0</v>
      </c>
      <c r="H123" s="167" t="s">
        <v>242</v>
      </c>
    </row>
    <row r="124" spans="1:8">
      <c r="A124" s="167">
        <v>2.2400000000000002</v>
      </c>
      <c r="B124" s="167">
        <v>0.14219999999999999</v>
      </c>
      <c r="C124" s="167">
        <v>-0.1</v>
      </c>
      <c r="D124" s="167">
        <v>84.2</v>
      </c>
      <c r="E124" s="167">
        <v>2.5299999999999998</v>
      </c>
      <c r="F124" s="167">
        <v>18</v>
      </c>
      <c r="G124" s="167">
        <v>0</v>
      </c>
      <c r="H124" s="167" t="s">
        <v>243</v>
      </c>
    </row>
    <row r="125" spans="1:8">
      <c r="A125" s="167">
        <v>2.2599999999999998</v>
      </c>
      <c r="B125" s="167">
        <v>0.14099999999999999</v>
      </c>
      <c r="C125" s="167">
        <v>0</v>
      </c>
      <c r="D125" s="167">
        <v>86.2</v>
      </c>
      <c r="E125" s="167">
        <v>2.5299999999999998</v>
      </c>
      <c r="F125" s="167">
        <v>19</v>
      </c>
      <c r="G125" s="167">
        <v>0</v>
      </c>
      <c r="H125" s="167" t="s">
        <v>244</v>
      </c>
    </row>
    <row r="126" spans="1:8">
      <c r="A126" s="167">
        <v>2.2799999999999998</v>
      </c>
      <c r="B126" s="167">
        <v>0.13980000000000001</v>
      </c>
      <c r="C126" s="167">
        <v>0</v>
      </c>
      <c r="D126" s="167">
        <v>87.3</v>
      </c>
      <c r="E126" s="167">
        <v>2.5499999999999998</v>
      </c>
      <c r="F126" s="167">
        <v>19</v>
      </c>
      <c r="G126" s="167">
        <v>0</v>
      </c>
      <c r="H126" s="167" t="s">
        <v>245</v>
      </c>
    </row>
    <row r="127" spans="1:8">
      <c r="A127" s="167">
        <v>2.2999999999999998</v>
      </c>
      <c r="B127" s="167">
        <v>0.13980000000000001</v>
      </c>
      <c r="C127" s="167">
        <v>0</v>
      </c>
      <c r="D127" s="167">
        <v>87</v>
      </c>
      <c r="E127" s="167">
        <v>2.5499999999999998</v>
      </c>
      <c r="F127" s="167">
        <v>19</v>
      </c>
      <c r="G127" s="167">
        <v>0</v>
      </c>
      <c r="H127" s="167" t="s">
        <v>246</v>
      </c>
    </row>
    <row r="128" spans="1:8">
      <c r="A128" s="167">
        <v>2.3199999999999998</v>
      </c>
      <c r="B128" s="167">
        <v>0.13980000000000001</v>
      </c>
      <c r="C128" s="167">
        <v>0</v>
      </c>
      <c r="D128" s="167">
        <v>87.5</v>
      </c>
      <c r="E128" s="167">
        <v>2.5299999999999998</v>
      </c>
      <c r="F128" s="167">
        <v>18</v>
      </c>
      <c r="G128" s="167">
        <v>0</v>
      </c>
      <c r="H128" s="167" t="s">
        <v>247</v>
      </c>
    </row>
    <row r="129" spans="1:8">
      <c r="A129" s="167">
        <v>2.34</v>
      </c>
      <c r="B129" s="167">
        <v>0.14219999999999999</v>
      </c>
      <c r="C129" s="167">
        <v>0</v>
      </c>
      <c r="D129" s="167">
        <v>88.6</v>
      </c>
      <c r="E129" s="167">
        <v>2.5299999999999998</v>
      </c>
      <c r="F129" s="167">
        <v>18</v>
      </c>
      <c r="G129" s="167">
        <v>0</v>
      </c>
      <c r="H129" s="167" t="s">
        <v>248</v>
      </c>
    </row>
    <row r="130" spans="1:8">
      <c r="A130" s="167">
        <v>2.36</v>
      </c>
      <c r="B130" s="167">
        <v>0.14460000000000001</v>
      </c>
      <c r="C130" s="167">
        <v>0</v>
      </c>
      <c r="D130" s="167">
        <v>89.7</v>
      </c>
      <c r="E130" s="167">
        <v>2.54</v>
      </c>
      <c r="F130" s="167">
        <v>19</v>
      </c>
      <c r="G130" s="167">
        <v>0</v>
      </c>
      <c r="H130" s="167" t="s">
        <v>249</v>
      </c>
    </row>
    <row r="131" spans="1:8">
      <c r="A131" s="167">
        <v>2.38</v>
      </c>
      <c r="B131" s="167">
        <v>0.14699999999999999</v>
      </c>
      <c r="C131" s="167">
        <v>0</v>
      </c>
      <c r="D131" s="167">
        <v>90.7</v>
      </c>
      <c r="E131" s="167">
        <v>2.57</v>
      </c>
      <c r="F131" s="167">
        <v>18</v>
      </c>
      <c r="G131" s="167">
        <v>0</v>
      </c>
      <c r="H131" s="167" t="s">
        <v>250</v>
      </c>
    </row>
    <row r="132" spans="1:8">
      <c r="A132" s="167">
        <v>2.4</v>
      </c>
      <c r="B132" s="167">
        <v>0.14580000000000001</v>
      </c>
      <c r="C132" s="167">
        <v>0</v>
      </c>
      <c r="D132" s="167">
        <v>90.5</v>
      </c>
      <c r="E132" s="167">
        <v>2.5499999999999998</v>
      </c>
      <c r="F132" s="167">
        <v>18</v>
      </c>
      <c r="G132" s="167">
        <v>0</v>
      </c>
      <c r="H132" s="167" t="s">
        <v>251</v>
      </c>
    </row>
    <row r="133" spans="1:8">
      <c r="A133" s="167">
        <v>2.42</v>
      </c>
      <c r="B133" s="167">
        <v>0.1464</v>
      </c>
      <c r="C133" s="167">
        <v>0</v>
      </c>
      <c r="D133" s="167">
        <v>89.1</v>
      </c>
      <c r="E133" s="167">
        <v>2.58</v>
      </c>
      <c r="F133" s="167">
        <v>18</v>
      </c>
      <c r="G133" s="167">
        <v>0</v>
      </c>
      <c r="H133" s="167" t="s">
        <v>252</v>
      </c>
    </row>
    <row r="134" spans="1:8">
      <c r="A134" s="167">
        <v>2.44</v>
      </c>
      <c r="B134" s="167">
        <v>0.14699999999999999</v>
      </c>
      <c r="C134" s="167">
        <v>0</v>
      </c>
      <c r="D134" s="167">
        <v>88.2</v>
      </c>
      <c r="E134" s="167">
        <v>2.6</v>
      </c>
      <c r="F134" s="167">
        <v>19</v>
      </c>
      <c r="G134" s="167">
        <v>0</v>
      </c>
      <c r="H134" s="167" t="s">
        <v>253</v>
      </c>
    </row>
    <row r="135" spans="1:8">
      <c r="A135" s="167">
        <v>2.46</v>
      </c>
      <c r="B135" s="167">
        <v>0.14460000000000001</v>
      </c>
      <c r="C135" s="167">
        <v>0</v>
      </c>
      <c r="D135" s="167">
        <v>89.3</v>
      </c>
      <c r="E135" s="167">
        <v>2.5499999999999998</v>
      </c>
      <c r="F135" s="167">
        <v>19</v>
      </c>
      <c r="G135" s="167">
        <v>0</v>
      </c>
      <c r="H135" s="167" t="s">
        <v>254</v>
      </c>
    </row>
    <row r="136" spans="1:8">
      <c r="A136" s="167">
        <v>2.48</v>
      </c>
      <c r="B136" s="167">
        <v>0.1452</v>
      </c>
      <c r="C136" s="167">
        <v>0</v>
      </c>
      <c r="D136" s="167">
        <v>91</v>
      </c>
      <c r="E136" s="167">
        <v>2.58</v>
      </c>
      <c r="F136" s="167">
        <v>19</v>
      </c>
      <c r="G136" s="167">
        <v>0</v>
      </c>
      <c r="H136" s="167" t="s">
        <v>255</v>
      </c>
    </row>
    <row r="137" spans="1:8">
      <c r="A137" s="167">
        <v>2.5</v>
      </c>
      <c r="B137" s="167">
        <v>0.13980000000000001</v>
      </c>
      <c r="C137" s="167">
        <v>0</v>
      </c>
      <c r="D137" s="167">
        <v>93</v>
      </c>
      <c r="E137" s="167">
        <v>2.5499999999999998</v>
      </c>
      <c r="F137" s="167">
        <v>19</v>
      </c>
      <c r="G137" s="167">
        <v>0</v>
      </c>
      <c r="H137" s="167" t="s">
        <v>256</v>
      </c>
    </row>
    <row r="138" spans="1:8">
      <c r="A138" s="167">
        <v>2.52</v>
      </c>
      <c r="B138" s="167">
        <v>0.1368</v>
      </c>
      <c r="C138" s="167">
        <v>0</v>
      </c>
      <c r="D138" s="167">
        <v>95.8</v>
      </c>
      <c r="E138" s="167">
        <v>2.5499999999999998</v>
      </c>
      <c r="F138" s="167">
        <v>19</v>
      </c>
      <c r="G138" s="167">
        <v>0</v>
      </c>
      <c r="H138" s="167" t="s">
        <v>257</v>
      </c>
    </row>
    <row r="139" spans="1:8">
      <c r="A139" s="167">
        <v>2.54</v>
      </c>
      <c r="B139" s="167">
        <v>0.13739999999999999</v>
      </c>
      <c r="C139" s="167">
        <v>0</v>
      </c>
      <c r="D139" s="167">
        <v>96.7</v>
      </c>
      <c r="E139" s="167">
        <v>2.54</v>
      </c>
      <c r="F139" s="167">
        <v>19</v>
      </c>
      <c r="G139" s="167">
        <v>0</v>
      </c>
      <c r="H139" s="167" t="s">
        <v>258</v>
      </c>
    </row>
    <row r="140" spans="1:8">
      <c r="A140" s="167">
        <v>2.56</v>
      </c>
      <c r="B140" s="167">
        <v>0.13739999999999999</v>
      </c>
      <c r="C140" s="167">
        <v>0</v>
      </c>
      <c r="D140" s="167">
        <v>97.8</v>
      </c>
      <c r="E140" s="167">
        <v>2.6</v>
      </c>
      <c r="F140" s="167">
        <v>18</v>
      </c>
      <c r="G140" s="167">
        <v>0</v>
      </c>
      <c r="H140" s="167" t="s">
        <v>259</v>
      </c>
    </row>
    <row r="141" spans="1:8">
      <c r="A141" s="167">
        <v>2.58</v>
      </c>
      <c r="B141" s="167">
        <v>0.1386</v>
      </c>
      <c r="C141" s="167">
        <v>0</v>
      </c>
      <c r="D141" s="167">
        <v>98.5</v>
      </c>
      <c r="E141" s="167">
        <v>2.5299999999999998</v>
      </c>
      <c r="F141" s="167">
        <v>19</v>
      </c>
      <c r="G141" s="167">
        <v>0</v>
      </c>
      <c r="H141" s="167" t="s">
        <v>260</v>
      </c>
    </row>
    <row r="142" spans="1:8">
      <c r="A142" s="167">
        <v>2.6</v>
      </c>
      <c r="B142" s="167">
        <v>0.13919999999999999</v>
      </c>
      <c r="C142" s="167">
        <v>0</v>
      </c>
      <c r="D142" s="167">
        <v>98.4</v>
      </c>
      <c r="E142" s="167">
        <v>2.56</v>
      </c>
      <c r="F142" s="167">
        <v>19</v>
      </c>
      <c r="G142" s="167">
        <v>0</v>
      </c>
      <c r="H142" s="167" t="s">
        <v>261</v>
      </c>
    </row>
    <row r="143" spans="1:8">
      <c r="A143" s="167">
        <v>2.62</v>
      </c>
      <c r="B143" s="167">
        <v>0.13980000000000001</v>
      </c>
      <c r="C143" s="167">
        <v>0</v>
      </c>
      <c r="D143" s="167">
        <v>98.8</v>
      </c>
      <c r="E143" s="167">
        <v>2.5499999999999998</v>
      </c>
      <c r="F143" s="167">
        <v>19</v>
      </c>
      <c r="G143" s="167">
        <v>0</v>
      </c>
      <c r="H143" s="167" t="s">
        <v>262</v>
      </c>
    </row>
    <row r="144" spans="1:8">
      <c r="A144" s="167">
        <v>2.64</v>
      </c>
      <c r="B144" s="167">
        <v>0.1416</v>
      </c>
      <c r="C144" s="167">
        <v>0</v>
      </c>
      <c r="D144" s="167">
        <v>99</v>
      </c>
      <c r="E144" s="167">
        <v>2.5499999999999998</v>
      </c>
      <c r="F144" s="167">
        <v>19</v>
      </c>
      <c r="G144" s="167">
        <v>0</v>
      </c>
      <c r="H144" s="167" t="s">
        <v>263</v>
      </c>
    </row>
    <row r="145" spans="1:8">
      <c r="A145" s="167">
        <v>2.66</v>
      </c>
      <c r="B145" s="167">
        <v>0.14219999999999999</v>
      </c>
      <c r="C145" s="167">
        <v>0</v>
      </c>
      <c r="D145" s="167">
        <v>99</v>
      </c>
      <c r="E145" s="167">
        <v>2.5499999999999998</v>
      </c>
      <c r="F145" s="167">
        <v>20</v>
      </c>
      <c r="G145" s="167">
        <v>0</v>
      </c>
      <c r="H145" s="167" t="s">
        <v>264</v>
      </c>
    </row>
    <row r="146" spans="1:8">
      <c r="A146" s="167">
        <v>2.68</v>
      </c>
      <c r="B146" s="167">
        <v>0.1416</v>
      </c>
      <c r="C146" s="167">
        <v>0</v>
      </c>
      <c r="D146" s="167">
        <v>98.1</v>
      </c>
      <c r="E146" s="167">
        <v>2.57</v>
      </c>
      <c r="F146" s="167">
        <v>20</v>
      </c>
      <c r="G146" s="167">
        <v>0</v>
      </c>
      <c r="H146" s="167" t="s">
        <v>265</v>
      </c>
    </row>
    <row r="147" spans="1:8">
      <c r="A147" s="167">
        <v>2.7</v>
      </c>
      <c r="B147" s="167">
        <v>0.14099999999999999</v>
      </c>
      <c r="C147" s="167">
        <v>0</v>
      </c>
      <c r="D147" s="167">
        <v>98</v>
      </c>
      <c r="E147" s="167">
        <v>2.56</v>
      </c>
      <c r="F147" s="167">
        <v>20</v>
      </c>
      <c r="G147" s="167">
        <v>0</v>
      </c>
      <c r="H147" s="167" t="s">
        <v>266</v>
      </c>
    </row>
    <row r="148" spans="1:8">
      <c r="A148" s="167">
        <v>2.72</v>
      </c>
      <c r="B148" s="167">
        <v>0.13919999999999999</v>
      </c>
      <c r="C148" s="167">
        <v>0</v>
      </c>
      <c r="D148" s="167">
        <v>97.8</v>
      </c>
      <c r="E148" s="167">
        <v>2.5499999999999998</v>
      </c>
      <c r="F148" s="167">
        <v>20</v>
      </c>
      <c r="G148" s="167">
        <v>0</v>
      </c>
      <c r="H148" s="167" t="s">
        <v>267</v>
      </c>
    </row>
    <row r="149" spans="1:8">
      <c r="A149" s="167">
        <v>2.74</v>
      </c>
      <c r="B149" s="167">
        <v>0.13800000000000001</v>
      </c>
      <c r="C149" s="167">
        <v>0</v>
      </c>
      <c r="D149" s="167">
        <v>98.9</v>
      </c>
      <c r="E149" s="167">
        <v>2.5499999999999998</v>
      </c>
      <c r="F149" s="167">
        <v>20</v>
      </c>
      <c r="G149" s="167">
        <v>0</v>
      </c>
      <c r="H149" s="167" t="s">
        <v>268</v>
      </c>
    </row>
    <row r="150" spans="1:8">
      <c r="A150" s="167">
        <v>2.76</v>
      </c>
      <c r="B150" s="167">
        <v>0.13619999999999999</v>
      </c>
      <c r="C150" s="167">
        <v>0</v>
      </c>
      <c r="D150" s="167">
        <v>99.8</v>
      </c>
      <c r="E150" s="167">
        <v>2.57</v>
      </c>
      <c r="F150" s="167">
        <v>21</v>
      </c>
      <c r="G150" s="167">
        <v>0</v>
      </c>
      <c r="H150" s="167" t="s">
        <v>269</v>
      </c>
    </row>
    <row r="151" spans="1:8">
      <c r="A151" s="167">
        <v>2.78</v>
      </c>
      <c r="B151" s="167">
        <v>0.1356</v>
      </c>
      <c r="C151" s="167">
        <v>0</v>
      </c>
      <c r="D151" s="167">
        <v>100.5</v>
      </c>
      <c r="E151" s="167">
        <v>2.5299999999999998</v>
      </c>
      <c r="F151" s="167">
        <v>21</v>
      </c>
      <c r="G151" s="167">
        <v>0</v>
      </c>
      <c r="H151" s="167" t="s">
        <v>270</v>
      </c>
    </row>
    <row r="152" spans="1:8">
      <c r="A152" s="167">
        <v>2.8</v>
      </c>
      <c r="B152" s="167">
        <v>0.13619999999999999</v>
      </c>
      <c r="C152" s="167">
        <v>0</v>
      </c>
      <c r="D152" s="167">
        <v>101.1</v>
      </c>
      <c r="E152" s="167">
        <v>2.54</v>
      </c>
      <c r="F152" s="167">
        <v>20</v>
      </c>
      <c r="G152" s="167">
        <v>0</v>
      </c>
      <c r="H152" s="167" t="s">
        <v>271</v>
      </c>
    </row>
    <row r="153" spans="1:8">
      <c r="A153" s="167">
        <v>2.82</v>
      </c>
      <c r="B153" s="167">
        <v>0.13980000000000001</v>
      </c>
      <c r="C153" s="167">
        <v>0</v>
      </c>
      <c r="D153" s="167">
        <v>102.3</v>
      </c>
      <c r="E153" s="167">
        <v>2.5499999999999998</v>
      </c>
      <c r="F153" s="167">
        <v>21</v>
      </c>
      <c r="G153" s="167">
        <v>0</v>
      </c>
      <c r="H153" s="167" t="s">
        <v>272</v>
      </c>
    </row>
    <row r="154" spans="1:8">
      <c r="A154" s="167">
        <v>2.84</v>
      </c>
      <c r="B154" s="167">
        <v>0.1404</v>
      </c>
      <c r="C154" s="167">
        <v>0</v>
      </c>
      <c r="D154" s="167">
        <v>102.9</v>
      </c>
      <c r="E154" s="167">
        <v>2.5499999999999998</v>
      </c>
      <c r="F154" s="167">
        <v>22</v>
      </c>
      <c r="G154" s="167">
        <v>0</v>
      </c>
      <c r="H154" s="167" t="s">
        <v>273</v>
      </c>
    </row>
    <row r="155" spans="1:8">
      <c r="A155" s="167">
        <v>2.86</v>
      </c>
      <c r="B155" s="167">
        <v>0.1404</v>
      </c>
      <c r="C155" s="167">
        <v>0</v>
      </c>
      <c r="D155" s="167">
        <v>103.2</v>
      </c>
      <c r="E155" s="167">
        <v>2.57</v>
      </c>
      <c r="F155" s="167">
        <v>22</v>
      </c>
      <c r="G155" s="167">
        <v>0</v>
      </c>
      <c r="H155" s="167" t="s">
        <v>274</v>
      </c>
    </row>
    <row r="156" spans="1:8">
      <c r="A156" s="167">
        <v>2.88</v>
      </c>
      <c r="B156" s="167">
        <v>0.13980000000000001</v>
      </c>
      <c r="C156" s="167">
        <v>0</v>
      </c>
      <c r="D156" s="167">
        <v>104.1</v>
      </c>
      <c r="E156" s="167">
        <v>2.54</v>
      </c>
      <c r="F156" s="167">
        <v>22</v>
      </c>
      <c r="G156" s="167">
        <v>0</v>
      </c>
      <c r="H156" s="167" t="s">
        <v>275</v>
      </c>
    </row>
    <row r="157" spans="1:8">
      <c r="A157" s="167">
        <v>2.9</v>
      </c>
      <c r="B157" s="167">
        <v>0.14099999999999999</v>
      </c>
      <c r="C157" s="167">
        <v>0</v>
      </c>
      <c r="D157" s="167">
        <v>104.2</v>
      </c>
      <c r="E157" s="167">
        <v>2.5499999999999998</v>
      </c>
      <c r="F157" s="167">
        <v>22</v>
      </c>
      <c r="G157" s="167">
        <v>0</v>
      </c>
      <c r="H157" s="167" t="s">
        <v>276</v>
      </c>
    </row>
    <row r="158" spans="1:8">
      <c r="A158" s="167">
        <v>2.92</v>
      </c>
      <c r="B158" s="167">
        <v>0.1416</v>
      </c>
      <c r="C158" s="167">
        <v>0</v>
      </c>
      <c r="D158" s="167">
        <v>104.5</v>
      </c>
      <c r="E158" s="167">
        <v>2.54</v>
      </c>
      <c r="F158" s="167">
        <v>23</v>
      </c>
      <c r="G158" s="167">
        <v>0</v>
      </c>
      <c r="H158" s="167" t="s">
        <v>277</v>
      </c>
    </row>
    <row r="159" spans="1:8">
      <c r="A159" s="167">
        <v>2.94</v>
      </c>
      <c r="B159" s="167">
        <v>0.14399999999999999</v>
      </c>
      <c r="C159" s="167">
        <v>0</v>
      </c>
      <c r="D159" s="167">
        <v>105.8</v>
      </c>
      <c r="E159" s="167">
        <v>2.5299999999999998</v>
      </c>
      <c r="F159" s="167">
        <v>23</v>
      </c>
      <c r="G159" s="167">
        <v>0</v>
      </c>
      <c r="H159" s="167" t="s">
        <v>278</v>
      </c>
    </row>
    <row r="160" spans="1:8">
      <c r="A160" s="167">
        <v>2.96</v>
      </c>
      <c r="B160" s="167">
        <v>0.14580000000000001</v>
      </c>
      <c r="C160" s="167">
        <v>0</v>
      </c>
      <c r="D160" s="167">
        <v>106.6</v>
      </c>
      <c r="E160" s="167">
        <v>2.5499999999999998</v>
      </c>
      <c r="F160" s="167">
        <v>23</v>
      </c>
      <c r="G160" s="167">
        <v>0</v>
      </c>
      <c r="H160" s="167" t="s">
        <v>279</v>
      </c>
    </row>
    <row r="161" spans="1:8">
      <c r="A161" s="167">
        <v>2.98</v>
      </c>
      <c r="B161" s="167">
        <v>0.1452</v>
      </c>
      <c r="C161" s="167">
        <v>0</v>
      </c>
      <c r="D161" s="167">
        <v>107</v>
      </c>
      <c r="E161" s="167">
        <v>2.4900000000000002</v>
      </c>
      <c r="F161" s="167">
        <v>25</v>
      </c>
      <c r="G161" s="167">
        <v>0</v>
      </c>
      <c r="H161" s="167" t="s">
        <v>280</v>
      </c>
    </row>
    <row r="162" spans="1:8">
      <c r="A162" s="167">
        <v>3</v>
      </c>
      <c r="B162" s="167">
        <v>0.14699999999999999</v>
      </c>
      <c r="C162" s="167">
        <v>0</v>
      </c>
      <c r="D162" s="167">
        <v>108</v>
      </c>
      <c r="E162" s="167">
        <v>2.5299999999999998</v>
      </c>
      <c r="F162" s="167">
        <v>27</v>
      </c>
      <c r="G162" s="167">
        <v>0</v>
      </c>
      <c r="H162" s="167" t="s">
        <v>281</v>
      </c>
    </row>
    <row r="163" spans="1:8">
      <c r="A163" s="167">
        <v>3.02</v>
      </c>
      <c r="B163" s="167">
        <v>0.14699999999999999</v>
      </c>
      <c r="C163" s="167">
        <v>0</v>
      </c>
      <c r="D163" s="167">
        <v>109.5</v>
      </c>
      <c r="E163" s="167">
        <v>2.5299999999999998</v>
      </c>
      <c r="F163" s="167">
        <v>27</v>
      </c>
      <c r="G163" s="167">
        <v>0</v>
      </c>
      <c r="H163" s="167" t="s">
        <v>282</v>
      </c>
    </row>
    <row r="164" spans="1:8">
      <c r="A164" s="167">
        <v>3.04</v>
      </c>
      <c r="B164" s="167">
        <v>0.1512</v>
      </c>
      <c r="C164" s="167">
        <v>0</v>
      </c>
      <c r="D164" s="167">
        <v>112</v>
      </c>
      <c r="E164" s="167">
        <v>2.5499999999999998</v>
      </c>
      <c r="F164" s="167">
        <v>26</v>
      </c>
      <c r="G164" s="167">
        <v>0</v>
      </c>
      <c r="H164" s="167" t="s">
        <v>283</v>
      </c>
    </row>
    <row r="165" spans="1:8">
      <c r="A165" s="167">
        <v>3.06</v>
      </c>
      <c r="B165" s="167">
        <v>0.159</v>
      </c>
      <c r="C165" s="167">
        <v>0.1</v>
      </c>
      <c r="D165" s="167">
        <v>114.9</v>
      </c>
      <c r="E165" s="167">
        <v>2.54</v>
      </c>
      <c r="F165" s="167">
        <v>28</v>
      </c>
      <c r="G165" s="167">
        <v>0</v>
      </c>
      <c r="H165" s="167" t="s">
        <v>284</v>
      </c>
    </row>
    <row r="166" spans="1:8">
      <c r="A166" s="167">
        <v>3.08</v>
      </c>
      <c r="B166" s="167">
        <v>0.16850000000000001</v>
      </c>
      <c r="C166" s="167">
        <v>0</v>
      </c>
      <c r="D166" s="167">
        <v>117.1</v>
      </c>
      <c r="E166" s="167">
        <v>2.5499999999999998</v>
      </c>
      <c r="F166" s="167">
        <v>29</v>
      </c>
      <c r="G166" s="167">
        <v>0</v>
      </c>
      <c r="H166" s="167" t="s">
        <v>285</v>
      </c>
    </row>
    <row r="167" spans="1:8">
      <c r="A167" s="167">
        <v>3.1</v>
      </c>
      <c r="B167" s="167">
        <v>0.12670000000000001</v>
      </c>
      <c r="C167" s="167">
        <v>0</v>
      </c>
      <c r="D167" s="167">
        <v>117.9</v>
      </c>
      <c r="E167" s="167">
        <v>2.35</v>
      </c>
      <c r="F167" s="167">
        <v>25</v>
      </c>
      <c r="G167" s="167">
        <v>0</v>
      </c>
      <c r="H167" s="167" t="s">
        <v>286</v>
      </c>
    </row>
    <row r="168" spans="1:8">
      <c r="A168" s="167">
        <v>3.12</v>
      </c>
      <c r="B168" s="167">
        <v>0.12670000000000001</v>
      </c>
      <c r="C168" s="167">
        <v>0</v>
      </c>
      <c r="D168" s="167">
        <v>117.9</v>
      </c>
      <c r="E168" s="167">
        <v>2.35</v>
      </c>
      <c r="F168" s="167">
        <v>25</v>
      </c>
      <c r="G168" s="167">
        <v>0</v>
      </c>
      <c r="H168" s="167" t="s">
        <v>286</v>
      </c>
    </row>
    <row r="169" spans="1:8">
      <c r="A169" s="167">
        <v>3.14</v>
      </c>
      <c r="B169" s="167">
        <v>0.12670000000000001</v>
      </c>
      <c r="C169" s="167">
        <v>0</v>
      </c>
      <c r="D169" s="167">
        <v>117.9</v>
      </c>
      <c r="E169" s="167">
        <v>2.35</v>
      </c>
      <c r="F169" s="167">
        <v>25</v>
      </c>
      <c r="G169" s="167">
        <v>0</v>
      </c>
      <c r="H169" s="167" t="s">
        <v>286</v>
      </c>
    </row>
    <row r="170" spans="1:8">
      <c r="A170" s="167">
        <v>3.16</v>
      </c>
      <c r="B170" s="167">
        <v>0.153</v>
      </c>
      <c r="C170" s="167">
        <v>0</v>
      </c>
      <c r="D170" s="167">
        <v>119.6</v>
      </c>
      <c r="E170" s="167">
        <v>2.41</v>
      </c>
      <c r="F170" s="167">
        <v>25</v>
      </c>
      <c r="G170" s="167">
        <v>0</v>
      </c>
      <c r="H170" s="167" t="s">
        <v>287</v>
      </c>
    </row>
    <row r="171" spans="1:8">
      <c r="A171" s="167">
        <v>3.18</v>
      </c>
      <c r="B171" s="167">
        <v>0.14699999999999999</v>
      </c>
      <c r="C171" s="167">
        <v>0</v>
      </c>
      <c r="D171" s="167">
        <v>118.8</v>
      </c>
      <c r="E171" s="167">
        <v>2.5</v>
      </c>
      <c r="F171" s="167">
        <v>24</v>
      </c>
      <c r="G171" s="167">
        <v>0</v>
      </c>
      <c r="H171" s="167" t="s">
        <v>288</v>
      </c>
    </row>
    <row r="172" spans="1:8">
      <c r="A172" s="167">
        <v>3.2</v>
      </c>
      <c r="B172" s="167">
        <v>0.14460000000000001</v>
      </c>
      <c r="C172" s="167">
        <v>0</v>
      </c>
      <c r="D172" s="167">
        <v>119.6</v>
      </c>
      <c r="E172" s="167">
        <v>2.5099999999999998</v>
      </c>
      <c r="F172" s="167">
        <v>22</v>
      </c>
      <c r="G172" s="167">
        <v>0</v>
      </c>
      <c r="H172" s="167" t="s">
        <v>289</v>
      </c>
    </row>
    <row r="173" spans="1:8">
      <c r="A173" s="167">
        <v>3.22</v>
      </c>
      <c r="B173" s="167">
        <v>0.1452</v>
      </c>
      <c r="C173" s="167">
        <v>0</v>
      </c>
      <c r="D173" s="167">
        <v>121.2</v>
      </c>
      <c r="E173" s="167">
        <v>2.5299999999999998</v>
      </c>
      <c r="F173" s="167">
        <v>22</v>
      </c>
      <c r="G173" s="167">
        <v>0</v>
      </c>
      <c r="H173" s="167" t="s">
        <v>290</v>
      </c>
    </row>
    <row r="174" spans="1:8">
      <c r="A174" s="167">
        <v>3.24</v>
      </c>
      <c r="B174" s="167">
        <v>0.26290000000000002</v>
      </c>
      <c r="C174" s="167">
        <v>0</v>
      </c>
      <c r="D174" s="167">
        <v>122.4</v>
      </c>
      <c r="E174" s="167">
        <v>2.5299999999999998</v>
      </c>
      <c r="F174" s="167">
        <v>22</v>
      </c>
      <c r="G174" s="167">
        <v>0</v>
      </c>
      <c r="H174" s="167" t="s">
        <v>291</v>
      </c>
    </row>
    <row r="175" spans="1:8">
      <c r="A175" s="167">
        <v>3.26</v>
      </c>
      <c r="B175" s="167">
        <v>0.41889999999999999</v>
      </c>
      <c r="C175" s="167">
        <v>0</v>
      </c>
      <c r="D175" s="167">
        <v>145.69999999999999</v>
      </c>
      <c r="E175" s="167">
        <v>2.5299999999999998</v>
      </c>
      <c r="F175" s="167">
        <v>21</v>
      </c>
      <c r="G175" s="167">
        <v>0</v>
      </c>
      <c r="H175" s="167" t="s">
        <v>292</v>
      </c>
    </row>
    <row r="176" spans="1:8">
      <c r="A176" s="167">
        <v>3.28</v>
      </c>
      <c r="B176" s="167">
        <v>0.53839999999999999</v>
      </c>
      <c r="C176" s="167">
        <v>0</v>
      </c>
      <c r="D176" s="167">
        <v>63.5</v>
      </c>
      <c r="E176" s="167">
        <v>2.54</v>
      </c>
      <c r="F176" s="167">
        <v>20</v>
      </c>
      <c r="G176" s="167">
        <v>0</v>
      </c>
      <c r="H176" s="167" t="s">
        <v>293</v>
      </c>
    </row>
    <row r="177" spans="1:8">
      <c r="A177" s="167">
        <v>3.3</v>
      </c>
      <c r="B177" s="167">
        <v>0.51449999999999996</v>
      </c>
      <c r="C177" s="167">
        <v>0</v>
      </c>
      <c r="D177" s="167">
        <v>61.8</v>
      </c>
      <c r="E177" s="167">
        <v>2.54</v>
      </c>
      <c r="F177" s="167">
        <v>21</v>
      </c>
      <c r="G177" s="167">
        <v>0</v>
      </c>
      <c r="H177" s="167" t="s">
        <v>294</v>
      </c>
    </row>
    <row r="178" spans="1:8">
      <c r="A178" s="167">
        <v>3.32</v>
      </c>
      <c r="B178" s="167">
        <v>0.57899999999999996</v>
      </c>
      <c r="C178" s="167">
        <v>0</v>
      </c>
      <c r="D178" s="167">
        <v>62.3</v>
      </c>
      <c r="E178" s="167">
        <v>2.57</v>
      </c>
      <c r="F178" s="167">
        <v>22</v>
      </c>
      <c r="G178" s="167">
        <v>0</v>
      </c>
      <c r="H178" s="167" t="s">
        <v>295</v>
      </c>
    </row>
    <row r="179" spans="1:8">
      <c r="A179" s="167">
        <v>3.34</v>
      </c>
      <c r="B179" s="167">
        <v>0.67290000000000005</v>
      </c>
      <c r="C179" s="167">
        <v>0</v>
      </c>
      <c r="D179" s="167">
        <v>74.8</v>
      </c>
      <c r="E179" s="167">
        <v>2.52</v>
      </c>
      <c r="F179" s="167">
        <v>21</v>
      </c>
      <c r="G179" s="167">
        <v>0</v>
      </c>
      <c r="H179" s="167" t="s">
        <v>296</v>
      </c>
    </row>
    <row r="180" spans="1:8">
      <c r="A180" s="167">
        <v>3.36</v>
      </c>
      <c r="B180" s="167">
        <v>1.1109</v>
      </c>
      <c r="C180" s="167">
        <v>0.1</v>
      </c>
      <c r="D180" s="167">
        <v>93.5</v>
      </c>
      <c r="E180" s="167">
        <v>2.5299999999999998</v>
      </c>
      <c r="F180" s="167">
        <v>21</v>
      </c>
      <c r="G180" s="167">
        <v>0</v>
      </c>
      <c r="H180" s="167" t="s">
        <v>297</v>
      </c>
    </row>
    <row r="181" spans="1:8">
      <c r="A181" s="167">
        <v>3.38</v>
      </c>
      <c r="B181" s="167">
        <v>1.7049000000000001</v>
      </c>
      <c r="C181" s="167">
        <v>0.1</v>
      </c>
      <c r="D181" s="167">
        <v>93.6</v>
      </c>
      <c r="E181" s="167">
        <v>2.5299999999999998</v>
      </c>
      <c r="F181" s="167">
        <v>21</v>
      </c>
      <c r="G181" s="167">
        <v>0</v>
      </c>
      <c r="H181" s="167" t="s">
        <v>298</v>
      </c>
    </row>
    <row r="182" spans="1:8">
      <c r="A182" s="167">
        <v>3.4</v>
      </c>
      <c r="B182" s="167">
        <v>2.2324999999999999</v>
      </c>
      <c r="C182" s="167">
        <v>0.1</v>
      </c>
      <c r="D182" s="167">
        <v>78.599999999999994</v>
      </c>
      <c r="E182" s="167">
        <v>2.58</v>
      </c>
      <c r="F182" s="167">
        <v>22</v>
      </c>
      <c r="G182" s="167">
        <v>0</v>
      </c>
      <c r="H182" s="167" t="s">
        <v>299</v>
      </c>
    </row>
    <row r="183" spans="1:8">
      <c r="A183" s="167">
        <v>3.42</v>
      </c>
      <c r="B183" s="167">
        <v>2.7052</v>
      </c>
      <c r="C183" s="167">
        <v>0.2</v>
      </c>
      <c r="D183" s="167">
        <v>31.7</v>
      </c>
      <c r="E183" s="167">
        <v>2.54</v>
      </c>
      <c r="F183" s="167">
        <v>22</v>
      </c>
      <c r="G183" s="167">
        <v>0</v>
      </c>
      <c r="H183" s="167" t="s">
        <v>300</v>
      </c>
    </row>
    <row r="184" spans="1:8">
      <c r="A184" s="167">
        <v>3.44</v>
      </c>
      <c r="B184" s="167">
        <v>3.0457999999999998</v>
      </c>
      <c r="C184" s="167">
        <v>0.5</v>
      </c>
      <c r="D184" s="167">
        <v>0.6</v>
      </c>
      <c r="E184" s="167">
        <v>2.58</v>
      </c>
      <c r="F184" s="167">
        <v>19</v>
      </c>
      <c r="G184" s="167">
        <v>0</v>
      </c>
      <c r="H184" s="167" t="s">
        <v>301</v>
      </c>
    </row>
    <row r="185" spans="1:8">
      <c r="A185" s="167">
        <v>3.46</v>
      </c>
      <c r="B185" s="167">
        <v>3.0678999999999998</v>
      </c>
      <c r="C185" s="167">
        <v>0.4</v>
      </c>
      <c r="D185" s="167">
        <v>-3.9</v>
      </c>
      <c r="E185" s="167">
        <v>2.5299999999999998</v>
      </c>
      <c r="F185" s="167">
        <v>16</v>
      </c>
      <c r="G185" s="167">
        <v>0</v>
      </c>
      <c r="H185" s="167" t="s">
        <v>302</v>
      </c>
    </row>
    <row r="186" spans="1:8">
      <c r="A186" s="167">
        <v>3.48</v>
      </c>
      <c r="B186" s="167">
        <v>2.9167000000000001</v>
      </c>
      <c r="C186" s="167">
        <v>0.1</v>
      </c>
      <c r="D186" s="167">
        <v>3.2</v>
      </c>
      <c r="E186" s="167">
        <v>2.5299999999999998</v>
      </c>
      <c r="F186" s="167">
        <v>16</v>
      </c>
      <c r="G186" s="167">
        <v>0</v>
      </c>
      <c r="H186" s="167" t="s">
        <v>303</v>
      </c>
    </row>
    <row r="187" spans="1:8">
      <c r="A187" s="167">
        <v>3.5</v>
      </c>
      <c r="B187" s="167">
        <v>2.7757000000000001</v>
      </c>
      <c r="C187" s="167">
        <v>0</v>
      </c>
      <c r="D187" s="167">
        <v>14.8</v>
      </c>
      <c r="E187" s="167">
        <v>2.5499999999999998</v>
      </c>
      <c r="F187" s="167">
        <v>17</v>
      </c>
      <c r="G187" s="167">
        <v>0</v>
      </c>
      <c r="H187" s="167" t="s">
        <v>304</v>
      </c>
    </row>
    <row r="188" spans="1:8">
      <c r="A188" s="167">
        <v>3.52</v>
      </c>
      <c r="B188" s="167">
        <v>2.4493999999999998</v>
      </c>
      <c r="C188" s="167">
        <v>0</v>
      </c>
      <c r="D188" s="167">
        <v>16.3</v>
      </c>
      <c r="E188" s="167">
        <v>2.52</v>
      </c>
      <c r="F188" s="167">
        <v>17</v>
      </c>
      <c r="G188" s="167">
        <v>0</v>
      </c>
      <c r="H188" s="167" t="s">
        <v>305</v>
      </c>
    </row>
    <row r="189" spans="1:8">
      <c r="A189" s="167">
        <v>3.54</v>
      </c>
      <c r="B189" s="167">
        <v>2.2366999999999999</v>
      </c>
      <c r="C189" s="167">
        <v>0.1</v>
      </c>
      <c r="D189" s="167">
        <v>17.2</v>
      </c>
      <c r="E189" s="167">
        <v>2.54</v>
      </c>
      <c r="F189" s="167">
        <v>18</v>
      </c>
      <c r="G189" s="167">
        <v>0</v>
      </c>
      <c r="H189" s="167" t="s">
        <v>306</v>
      </c>
    </row>
    <row r="190" spans="1:8">
      <c r="A190" s="167">
        <v>3.56</v>
      </c>
      <c r="B190" s="167">
        <v>1.4951000000000001</v>
      </c>
      <c r="C190" s="167">
        <v>0.2</v>
      </c>
      <c r="D190" s="167">
        <v>16.100000000000001</v>
      </c>
      <c r="E190" s="167">
        <v>2.5299999999999998</v>
      </c>
      <c r="F190" s="167">
        <v>19</v>
      </c>
      <c r="G190" s="167">
        <v>0</v>
      </c>
      <c r="H190" s="167" t="s">
        <v>307</v>
      </c>
    </row>
    <row r="191" spans="1:8">
      <c r="A191" s="167">
        <v>3.58</v>
      </c>
      <c r="B191" s="167">
        <v>1.3271999999999999</v>
      </c>
      <c r="C191" s="167">
        <v>0.2</v>
      </c>
      <c r="D191" s="167">
        <v>17</v>
      </c>
      <c r="E191" s="167">
        <v>2.5499999999999998</v>
      </c>
      <c r="F191" s="167">
        <v>18</v>
      </c>
      <c r="G191" s="167">
        <v>0</v>
      </c>
      <c r="H191" s="167" t="s">
        <v>308</v>
      </c>
    </row>
    <row r="192" spans="1:8">
      <c r="A192" s="167">
        <v>3.6</v>
      </c>
      <c r="B192" s="167">
        <v>1.3159000000000001</v>
      </c>
      <c r="C192" s="167">
        <v>0.4</v>
      </c>
      <c r="D192" s="167">
        <v>17.899999999999999</v>
      </c>
      <c r="E192" s="167">
        <v>2.5299999999999998</v>
      </c>
      <c r="F192" s="167">
        <v>18</v>
      </c>
      <c r="G192" s="167">
        <v>0</v>
      </c>
      <c r="H192" s="167" t="s">
        <v>309</v>
      </c>
    </row>
    <row r="193" spans="1:8">
      <c r="A193" s="167">
        <v>3.62</v>
      </c>
      <c r="B193" s="167">
        <v>0.92979999999999996</v>
      </c>
      <c r="C193" s="167">
        <v>0.5</v>
      </c>
      <c r="D193" s="167">
        <v>19.100000000000001</v>
      </c>
      <c r="E193" s="167">
        <v>2.58</v>
      </c>
      <c r="F193" s="167">
        <v>19</v>
      </c>
      <c r="G193" s="167">
        <v>0</v>
      </c>
      <c r="H193" s="167" t="s">
        <v>310</v>
      </c>
    </row>
    <row r="194" spans="1:8">
      <c r="A194" s="167">
        <v>3.64</v>
      </c>
      <c r="B194" s="167">
        <v>0.71950000000000003</v>
      </c>
      <c r="C194" s="167">
        <v>0.4</v>
      </c>
      <c r="D194" s="167">
        <v>15.5</v>
      </c>
      <c r="E194" s="167">
        <v>2.5499999999999998</v>
      </c>
      <c r="F194" s="167">
        <v>19</v>
      </c>
      <c r="G194" s="167">
        <v>0</v>
      </c>
      <c r="H194" s="167" t="s">
        <v>311</v>
      </c>
    </row>
    <row r="195" spans="1:8">
      <c r="A195" s="167">
        <v>3.66</v>
      </c>
      <c r="B195" s="167">
        <v>0.58620000000000005</v>
      </c>
      <c r="C195" s="167">
        <v>0.4</v>
      </c>
      <c r="D195" s="167">
        <v>18.600000000000001</v>
      </c>
      <c r="E195" s="167">
        <v>2.5299999999999998</v>
      </c>
      <c r="F195" s="167">
        <v>19</v>
      </c>
      <c r="G195" s="167">
        <v>0</v>
      </c>
      <c r="H195" s="167" t="s">
        <v>312</v>
      </c>
    </row>
    <row r="196" spans="1:8">
      <c r="A196" s="167">
        <v>3.68</v>
      </c>
      <c r="B196" s="167">
        <v>0.38479999999999998</v>
      </c>
      <c r="C196" s="167">
        <v>0.1</v>
      </c>
      <c r="D196" s="167">
        <v>24.9</v>
      </c>
      <c r="E196" s="167">
        <v>2.54</v>
      </c>
      <c r="F196" s="167">
        <v>19</v>
      </c>
      <c r="G196" s="167">
        <v>0</v>
      </c>
      <c r="H196" s="167" t="s">
        <v>313</v>
      </c>
    </row>
    <row r="197" spans="1:8">
      <c r="A197" s="167">
        <v>3.7</v>
      </c>
      <c r="B197" s="167">
        <v>0.3125</v>
      </c>
      <c r="C197" s="167">
        <v>0.2</v>
      </c>
      <c r="D197" s="167">
        <v>24.8</v>
      </c>
      <c r="E197" s="167">
        <v>2.5099999999999998</v>
      </c>
      <c r="F197" s="167">
        <v>19</v>
      </c>
      <c r="G197" s="167">
        <v>0</v>
      </c>
      <c r="H197" s="167" t="s">
        <v>314</v>
      </c>
    </row>
    <row r="198" spans="1:8">
      <c r="A198" s="167">
        <v>3.72</v>
      </c>
      <c r="B198" s="167">
        <v>0.25990000000000002</v>
      </c>
      <c r="C198" s="167">
        <v>0</v>
      </c>
      <c r="D198" s="167">
        <v>63.7</v>
      </c>
      <c r="E198" s="167">
        <v>2.54</v>
      </c>
      <c r="F198" s="167">
        <v>19</v>
      </c>
      <c r="G198" s="167">
        <v>0</v>
      </c>
      <c r="H198" s="167" t="s">
        <v>315</v>
      </c>
    </row>
    <row r="199" spans="1:8">
      <c r="A199" s="167">
        <v>3.74</v>
      </c>
      <c r="B199" s="167">
        <v>0.21510000000000001</v>
      </c>
      <c r="C199" s="167">
        <v>0</v>
      </c>
      <c r="D199" s="167">
        <v>71.099999999999994</v>
      </c>
      <c r="E199" s="167">
        <v>2.58</v>
      </c>
      <c r="F199" s="167">
        <v>19</v>
      </c>
      <c r="G199" s="167">
        <v>0</v>
      </c>
      <c r="H199" s="167" t="s">
        <v>316</v>
      </c>
    </row>
    <row r="200" spans="1:8">
      <c r="A200" s="167">
        <v>3.76</v>
      </c>
      <c r="B200" s="167">
        <v>0.22409999999999999</v>
      </c>
      <c r="C200" s="167">
        <v>0</v>
      </c>
      <c r="D200" s="167">
        <v>83.6</v>
      </c>
      <c r="E200" s="167">
        <v>2.5299999999999998</v>
      </c>
      <c r="F200" s="167">
        <v>19</v>
      </c>
      <c r="G200" s="167">
        <v>0</v>
      </c>
      <c r="H200" s="167" t="s">
        <v>317</v>
      </c>
    </row>
    <row r="201" spans="1:8">
      <c r="A201" s="167">
        <v>3.78</v>
      </c>
      <c r="B201" s="167">
        <v>0.2641</v>
      </c>
      <c r="C201" s="167">
        <v>0</v>
      </c>
      <c r="D201" s="167">
        <v>95.7</v>
      </c>
      <c r="E201" s="167">
        <v>2.5299999999999998</v>
      </c>
      <c r="F201" s="167">
        <v>19</v>
      </c>
      <c r="G201" s="167">
        <v>0</v>
      </c>
      <c r="H201" s="167" t="s">
        <v>318</v>
      </c>
    </row>
    <row r="202" spans="1:8">
      <c r="A202" s="167">
        <v>3.8</v>
      </c>
      <c r="B202" s="167">
        <v>0.35499999999999998</v>
      </c>
      <c r="C202" s="167">
        <v>0</v>
      </c>
      <c r="D202" s="167">
        <v>96.7</v>
      </c>
      <c r="E202" s="167">
        <v>2.5299999999999998</v>
      </c>
      <c r="F202" s="167">
        <v>19</v>
      </c>
      <c r="G202" s="167">
        <v>0</v>
      </c>
      <c r="H202" s="167" t="s">
        <v>319</v>
      </c>
    </row>
    <row r="203" spans="1:8">
      <c r="A203" s="167">
        <v>3.82</v>
      </c>
      <c r="B203" s="167">
        <v>0.62329999999999997</v>
      </c>
      <c r="C203" s="167">
        <v>0</v>
      </c>
      <c r="D203" s="167">
        <v>115.9</v>
      </c>
      <c r="E203" s="167">
        <v>2.54</v>
      </c>
      <c r="F203" s="167">
        <v>18</v>
      </c>
      <c r="G203" s="167">
        <v>0</v>
      </c>
      <c r="H203" s="167" t="s">
        <v>320</v>
      </c>
    </row>
    <row r="204" spans="1:8">
      <c r="A204" s="167">
        <v>3.84</v>
      </c>
      <c r="B204" s="167">
        <v>0.68959999999999999</v>
      </c>
      <c r="C204" s="167">
        <v>0.1</v>
      </c>
      <c r="D204" s="167">
        <v>69.7</v>
      </c>
      <c r="E204" s="167">
        <v>2.48</v>
      </c>
      <c r="F204" s="167">
        <v>17</v>
      </c>
      <c r="G204" s="167">
        <v>0</v>
      </c>
      <c r="H204" s="167" t="s">
        <v>321</v>
      </c>
    </row>
    <row r="205" spans="1:8">
      <c r="A205" s="167">
        <v>3.86</v>
      </c>
      <c r="B205" s="167">
        <v>0.71950000000000003</v>
      </c>
      <c r="C205" s="167">
        <v>0.1</v>
      </c>
      <c r="D205" s="167">
        <v>50</v>
      </c>
      <c r="E205" s="167">
        <v>2.58</v>
      </c>
      <c r="F205" s="167">
        <v>18</v>
      </c>
      <c r="G205" s="167">
        <v>0</v>
      </c>
      <c r="H205" s="167" t="s">
        <v>322</v>
      </c>
    </row>
    <row r="206" spans="1:8">
      <c r="A206" s="167">
        <v>3.88</v>
      </c>
      <c r="B206" s="167">
        <v>0.72009999999999996</v>
      </c>
      <c r="C206" s="167">
        <v>2.1</v>
      </c>
      <c r="D206" s="167">
        <v>50.3</v>
      </c>
      <c r="E206" s="167">
        <v>2.5299999999999998</v>
      </c>
      <c r="F206" s="167">
        <v>15</v>
      </c>
      <c r="G206" s="167">
        <v>0</v>
      </c>
      <c r="H206" s="167" t="s">
        <v>323</v>
      </c>
    </row>
    <row r="207" spans="1:8">
      <c r="A207" s="167">
        <v>3.9</v>
      </c>
      <c r="B207" s="167">
        <v>0.80130000000000001</v>
      </c>
      <c r="C207" s="167">
        <v>3.9</v>
      </c>
      <c r="D207" s="167">
        <v>52.2</v>
      </c>
      <c r="E207" s="167">
        <v>2.5499999999999998</v>
      </c>
      <c r="F207" s="167">
        <v>16</v>
      </c>
      <c r="G207" s="167">
        <v>0</v>
      </c>
      <c r="H207" s="167" t="s">
        <v>324</v>
      </c>
    </row>
    <row r="208" spans="1:8">
      <c r="A208" s="167">
        <v>3.92</v>
      </c>
      <c r="B208" s="167">
        <v>1.0409999999999999</v>
      </c>
      <c r="C208" s="167">
        <v>10.5</v>
      </c>
      <c r="D208" s="167">
        <v>66.099999999999994</v>
      </c>
      <c r="E208" s="167">
        <v>2.5499999999999998</v>
      </c>
      <c r="F208" s="167">
        <v>17</v>
      </c>
      <c r="G208" s="167">
        <v>0</v>
      </c>
      <c r="H208" s="167" t="s">
        <v>325</v>
      </c>
    </row>
    <row r="209" spans="1:20">
      <c r="A209" s="167">
        <v>3.94</v>
      </c>
      <c r="B209" s="167">
        <v>1.7622</v>
      </c>
      <c r="C209" s="167">
        <v>12.7</v>
      </c>
      <c r="D209" s="167">
        <v>61.5</v>
      </c>
      <c r="E209" s="167">
        <v>2.57</v>
      </c>
      <c r="F209" s="167">
        <v>20</v>
      </c>
      <c r="G209" s="167">
        <v>0</v>
      </c>
      <c r="H209" s="167" t="s">
        <v>326</v>
      </c>
    </row>
    <row r="210" spans="1:20">
      <c r="A210" s="167">
        <v>3.96</v>
      </c>
      <c r="B210" s="167">
        <v>2.2665999999999999</v>
      </c>
      <c r="C210" s="167">
        <v>19.399999999999999</v>
      </c>
      <c r="D210" s="167">
        <v>46</v>
      </c>
      <c r="E210" s="167">
        <v>2.5099999999999998</v>
      </c>
      <c r="F210" s="167">
        <v>9</v>
      </c>
      <c r="G210" s="167">
        <v>0</v>
      </c>
      <c r="H210" s="167" t="s">
        <v>327</v>
      </c>
    </row>
    <row r="211" spans="1:20">
      <c r="A211" s="167">
        <v>3.98</v>
      </c>
      <c r="B211" s="167">
        <v>2.5122</v>
      </c>
      <c r="C211" s="167">
        <v>26.7</v>
      </c>
      <c r="D211" s="167">
        <v>5.9</v>
      </c>
      <c r="E211" s="167">
        <v>2.62</v>
      </c>
      <c r="F211" s="167">
        <v>9</v>
      </c>
      <c r="G211" s="167">
        <v>0</v>
      </c>
      <c r="H211" s="167" t="s">
        <v>328</v>
      </c>
    </row>
    <row r="212" spans="1:20">
      <c r="A212" s="167">
        <v>4</v>
      </c>
      <c r="B212" s="167">
        <v>2.5952000000000002</v>
      </c>
      <c r="C212" s="167">
        <v>32.1</v>
      </c>
      <c r="D212" s="167">
        <v>-20.7</v>
      </c>
      <c r="E212" s="167">
        <v>2.63</v>
      </c>
      <c r="F212" s="167">
        <v>11</v>
      </c>
      <c r="G212" s="167">
        <v>0</v>
      </c>
      <c r="H212" s="167" t="s">
        <v>329</v>
      </c>
    </row>
    <row r="213" spans="1:20">
      <c r="A213" s="167">
        <v>4.0199999999999996</v>
      </c>
      <c r="B213" s="167">
        <v>2.6431</v>
      </c>
      <c r="C213" s="167">
        <v>30.6</v>
      </c>
      <c r="D213" s="167">
        <v>-24</v>
      </c>
      <c r="E213" s="167">
        <v>2.58</v>
      </c>
      <c r="F213" s="167">
        <v>12</v>
      </c>
      <c r="G213" s="167">
        <v>0</v>
      </c>
      <c r="H213" s="167" t="s">
        <v>330</v>
      </c>
    </row>
    <row r="214" spans="1:20">
      <c r="A214" s="167">
        <v>4.04</v>
      </c>
      <c r="B214" s="167">
        <v>2.8313000000000001</v>
      </c>
      <c r="C214" s="167">
        <v>26.7</v>
      </c>
      <c r="D214" s="167">
        <v>-28.4</v>
      </c>
      <c r="E214" s="167">
        <v>2.5499999999999998</v>
      </c>
      <c r="F214" s="167">
        <v>12</v>
      </c>
      <c r="G214" s="167">
        <v>0</v>
      </c>
      <c r="H214" s="167" t="s">
        <v>331</v>
      </c>
    </row>
    <row r="215" spans="1:20">
      <c r="A215" s="167">
        <v>4.0599999999999996</v>
      </c>
      <c r="B215" s="167">
        <v>2.9550000000000001</v>
      </c>
      <c r="C215" s="167">
        <v>26.7</v>
      </c>
      <c r="D215" s="167">
        <v>-28.4</v>
      </c>
      <c r="E215" s="167">
        <v>2.56</v>
      </c>
      <c r="F215" s="167">
        <v>12</v>
      </c>
      <c r="G215" s="167">
        <v>0</v>
      </c>
      <c r="H215" s="167" t="s">
        <v>332</v>
      </c>
    </row>
    <row r="216" spans="1:20">
      <c r="A216" s="162"/>
      <c r="B216" s="162"/>
      <c r="C216" s="162"/>
      <c r="D216" s="162"/>
      <c r="E216" s="162"/>
      <c r="F216" s="162"/>
      <c r="G216" s="162"/>
      <c r="H216" s="162"/>
      <c r="I216" s="168" t="s">
        <v>70</v>
      </c>
      <c r="J216" s="168">
        <v>-5.3800000000000001E-2</v>
      </c>
      <c r="K216" s="168" t="s">
        <v>71</v>
      </c>
      <c r="L216" s="168">
        <v>-0.1</v>
      </c>
      <c r="M216" s="168" t="s">
        <v>72</v>
      </c>
      <c r="N216" s="168">
        <v>1.6</v>
      </c>
      <c r="O216" s="168" t="s">
        <v>73</v>
      </c>
      <c r="P216" s="168">
        <v>15</v>
      </c>
      <c r="Q216" s="168" t="s">
        <v>74</v>
      </c>
      <c r="R216" s="168">
        <v>91</v>
      </c>
      <c r="S216" s="168" t="s">
        <v>75</v>
      </c>
      <c r="T216" s="168" t="s">
        <v>76</v>
      </c>
    </row>
    <row r="217" spans="1:20">
      <c r="A217" s="162"/>
      <c r="B217" s="162"/>
      <c r="C217" s="162"/>
      <c r="D217" s="162"/>
      <c r="E217" s="162"/>
      <c r="F217" s="162"/>
      <c r="G217" s="162"/>
      <c r="H217" s="162"/>
    </row>
    <row r="218" spans="1:20">
      <c r="A218" s="162"/>
      <c r="B218" s="162"/>
      <c r="C218" s="162"/>
      <c r="D218" s="162"/>
      <c r="E218" s="162"/>
      <c r="F218" s="162"/>
      <c r="G218" s="162"/>
      <c r="H218" s="162"/>
    </row>
    <row r="219" spans="1:20">
      <c r="A219" s="162"/>
      <c r="B219" s="162"/>
      <c r="C219" s="162"/>
      <c r="D219" s="162"/>
      <c r="E219" s="162"/>
      <c r="F219" s="162"/>
      <c r="G219" s="162"/>
      <c r="H219" s="162"/>
    </row>
    <row r="220" spans="1:20">
      <c r="A220" s="162"/>
      <c r="B220" s="162"/>
      <c r="C220" s="162"/>
      <c r="D220" s="162"/>
      <c r="E220" s="162"/>
      <c r="F220" s="162"/>
      <c r="G220" s="162"/>
      <c r="H220" s="162"/>
    </row>
    <row r="221" spans="1:20">
      <c r="A221" s="162"/>
      <c r="B221" s="162"/>
      <c r="C221" s="162"/>
      <c r="D221" s="162"/>
      <c r="E221" s="162"/>
      <c r="F221" s="162"/>
      <c r="G221" s="162"/>
      <c r="H221" s="162"/>
    </row>
    <row r="222" spans="1:20">
      <c r="A222" s="162"/>
      <c r="B222" s="162"/>
      <c r="C222" s="162"/>
      <c r="D222" s="162"/>
      <c r="E222" s="162"/>
      <c r="F222" s="162"/>
      <c r="G222" s="162"/>
      <c r="H222" s="162"/>
    </row>
    <row r="223" spans="1:20">
      <c r="A223" s="162"/>
      <c r="B223" s="162"/>
      <c r="C223" s="162"/>
      <c r="D223" s="162"/>
      <c r="E223" s="162"/>
      <c r="F223" s="162"/>
      <c r="G223" s="162"/>
      <c r="H223" s="162"/>
    </row>
    <row r="224" spans="1:20">
      <c r="A224" s="162"/>
      <c r="B224" s="162"/>
      <c r="C224" s="162"/>
      <c r="D224" s="162"/>
      <c r="E224" s="162"/>
      <c r="F224" s="162"/>
      <c r="G224" s="162"/>
      <c r="H224" s="162"/>
    </row>
    <row r="225" spans="1:8">
      <c r="A225" s="162"/>
      <c r="B225" s="162"/>
      <c r="C225" s="162"/>
      <c r="D225" s="162"/>
      <c r="E225" s="162"/>
      <c r="F225" s="162"/>
      <c r="G225" s="162"/>
      <c r="H225" s="162"/>
    </row>
    <row r="226" spans="1:8">
      <c r="A226" s="162"/>
      <c r="B226" s="162"/>
      <c r="C226" s="162"/>
      <c r="D226" s="162"/>
      <c r="E226" s="162"/>
      <c r="F226" s="162"/>
      <c r="G226" s="162"/>
      <c r="H226" s="162"/>
    </row>
    <row r="227" spans="1:8">
      <c r="A227" s="162"/>
      <c r="B227" s="162"/>
      <c r="C227" s="162"/>
      <c r="D227" s="162"/>
      <c r="E227" s="162"/>
      <c r="F227" s="162"/>
      <c r="G227" s="162"/>
      <c r="H227" s="162"/>
    </row>
    <row r="228" spans="1:8">
      <c r="A228" s="162"/>
      <c r="B228" s="162"/>
      <c r="C228" s="162"/>
      <c r="D228" s="162"/>
      <c r="E228" s="162"/>
      <c r="F228" s="162"/>
      <c r="G228" s="162"/>
      <c r="H228" s="162"/>
    </row>
    <row r="229" spans="1:8">
      <c r="A229" s="162"/>
      <c r="B229" s="162"/>
      <c r="C229" s="162"/>
      <c r="D229" s="162"/>
      <c r="E229" s="162"/>
      <c r="F229" s="162"/>
      <c r="G229" s="162"/>
      <c r="H229" s="162"/>
    </row>
    <row r="230" spans="1:8">
      <c r="A230" s="162"/>
      <c r="B230" s="162"/>
      <c r="C230" s="162"/>
      <c r="D230" s="162"/>
      <c r="E230" s="162"/>
      <c r="F230" s="162"/>
      <c r="G230" s="162"/>
      <c r="H230" s="162"/>
    </row>
    <row r="231" spans="1:8">
      <c r="A231" s="162"/>
      <c r="B231" s="162"/>
      <c r="C231" s="162"/>
      <c r="D231" s="162"/>
      <c r="E231" s="162"/>
      <c r="F231" s="162"/>
      <c r="G231" s="162"/>
      <c r="H231" s="162"/>
    </row>
    <row r="232" spans="1:8">
      <c r="A232" s="162"/>
      <c r="B232" s="162"/>
      <c r="C232" s="162"/>
      <c r="D232" s="162"/>
      <c r="E232" s="162"/>
      <c r="F232" s="162"/>
      <c r="G232" s="162"/>
      <c r="H232" s="162"/>
    </row>
    <row r="233" spans="1:8">
      <c r="A233" s="162"/>
      <c r="B233" s="162"/>
      <c r="C233" s="162"/>
      <c r="D233" s="162"/>
      <c r="E233" s="162"/>
      <c r="F233" s="162"/>
      <c r="G233" s="162"/>
      <c r="H233" s="162"/>
    </row>
    <row r="234" spans="1:8">
      <c r="A234" s="162"/>
      <c r="B234" s="162"/>
      <c r="C234" s="162"/>
      <c r="D234" s="162"/>
      <c r="E234" s="162"/>
      <c r="F234" s="162"/>
      <c r="G234" s="162"/>
      <c r="H234" s="162"/>
    </row>
    <row r="235" spans="1:8">
      <c r="A235" s="162"/>
      <c r="B235" s="162"/>
      <c r="C235" s="162"/>
      <c r="D235" s="162"/>
      <c r="E235" s="162"/>
      <c r="F235" s="162"/>
      <c r="G235" s="162"/>
      <c r="H235" s="162"/>
    </row>
    <row r="236" spans="1:8">
      <c r="A236" s="162"/>
      <c r="B236" s="162"/>
      <c r="C236" s="162"/>
      <c r="D236" s="162"/>
      <c r="E236" s="162"/>
      <c r="F236" s="162"/>
      <c r="G236" s="162"/>
      <c r="H236" s="162"/>
    </row>
    <row r="237" spans="1:8">
      <c r="A237" s="162"/>
      <c r="B237" s="162"/>
      <c r="C237" s="162"/>
      <c r="D237" s="162"/>
      <c r="E237" s="162"/>
      <c r="F237" s="162"/>
      <c r="G237" s="162"/>
      <c r="H237" s="162"/>
    </row>
    <row r="238" spans="1:8">
      <c r="A238" s="162"/>
      <c r="B238" s="162"/>
      <c r="C238" s="162"/>
      <c r="D238" s="162"/>
      <c r="E238" s="162"/>
      <c r="F238" s="162"/>
      <c r="G238" s="162"/>
      <c r="H238" s="162"/>
    </row>
    <row r="239" spans="1:8">
      <c r="A239" s="162"/>
      <c r="B239" s="162"/>
      <c r="C239" s="162"/>
      <c r="D239" s="162"/>
      <c r="E239" s="162"/>
      <c r="F239" s="162"/>
      <c r="G239" s="162"/>
      <c r="H239" s="162"/>
    </row>
    <row r="240" spans="1:8">
      <c r="A240" s="162"/>
      <c r="B240" s="162"/>
      <c r="C240" s="162"/>
      <c r="D240" s="162"/>
      <c r="E240" s="162"/>
      <c r="F240" s="162"/>
      <c r="G240" s="162"/>
      <c r="H240" s="162"/>
    </row>
    <row r="241" spans="1:8">
      <c r="A241" s="162"/>
      <c r="B241" s="162"/>
      <c r="C241" s="162"/>
      <c r="D241" s="162"/>
      <c r="E241" s="162"/>
      <c r="F241" s="162"/>
      <c r="G241" s="162"/>
      <c r="H241" s="162"/>
    </row>
    <row r="242" spans="1:8">
      <c r="A242" s="162"/>
      <c r="B242" s="162"/>
      <c r="C242" s="162"/>
      <c r="D242" s="162"/>
      <c r="E242" s="162"/>
      <c r="F242" s="162"/>
      <c r="G242" s="162"/>
      <c r="H242" s="162"/>
    </row>
    <row r="243" spans="1:8">
      <c r="A243" s="162"/>
      <c r="B243" s="162"/>
      <c r="C243" s="162"/>
      <c r="D243" s="162"/>
      <c r="E243" s="162"/>
      <c r="F243" s="162"/>
      <c r="G243" s="162"/>
      <c r="H243" s="162"/>
    </row>
    <row r="244" spans="1:8">
      <c r="A244" s="162"/>
      <c r="B244" s="162"/>
      <c r="C244" s="162"/>
      <c r="D244" s="162"/>
      <c r="E244" s="162"/>
      <c r="F244" s="162"/>
      <c r="G244" s="162"/>
      <c r="H244" s="162"/>
    </row>
    <row r="245" spans="1:8">
      <c r="A245" s="162"/>
      <c r="B245" s="162"/>
      <c r="C245" s="162"/>
      <c r="D245" s="162"/>
      <c r="E245" s="162"/>
      <c r="F245" s="162"/>
      <c r="G245" s="162"/>
      <c r="H245" s="162"/>
    </row>
    <row r="246" spans="1:8">
      <c r="A246" s="162"/>
      <c r="B246" s="162"/>
      <c r="C246" s="162"/>
      <c r="D246" s="162"/>
      <c r="E246" s="162"/>
      <c r="F246" s="162"/>
      <c r="G246" s="162"/>
      <c r="H246" s="162"/>
    </row>
    <row r="247" spans="1:8">
      <c r="A247" s="162"/>
      <c r="B247" s="162"/>
      <c r="C247" s="162"/>
      <c r="D247" s="162"/>
      <c r="E247" s="162"/>
      <c r="F247" s="162"/>
      <c r="G247" s="162"/>
      <c r="H247" s="162"/>
    </row>
    <row r="248" spans="1:8">
      <c r="A248" s="162"/>
      <c r="B248" s="162"/>
      <c r="C248" s="162"/>
      <c r="D248" s="162"/>
      <c r="E248" s="162"/>
      <c r="F248" s="162"/>
      <c r="G248" s="162"/>
      <c r="H248" s="162"/>
    </row>
    <row r="249" spans="1:8">
      <c r="A249" s="162"/>
      <c r="B249" s="162"/>
      <c r="C249" s="162"/>
      <c r="D249" s="162"/>
      <c r="E249" s="162"/>
      <c r="F249" s="162"/>
      <c r="G249" s="162"/>
      <c r="H249" s="162"/>
    </row>
    <row r="250" spans="1:8">
      <c r="A250" s="162"/>
      <c r="B250" s="162"/>
      <c r="C250" s="162"/>
      <c r="D250" s="162"/>
      <c r="E250" s="162"/>
      <c r="F250" s="162"/>
      <c r="G250" s="162"/>
      <c r="H250" s="162"/>
    </row>
    <row r="251" spans="1:8">
      <c r="A251" s="162"/>
      <c r="B251" s="162"/>
      <c r="C251" s="162"/>
      <c r="D251" s="162"/>
      <c r="E251" s="162"/>
      <c r="F251" s="162"/>
      <c r="G251" s="162"/>
      <c r="H251" s="162"/>
    </row>
    <row r="252" spans="1:8">
      <c r="A252" s="162"/>
      <c r="B252" s="162"/>
      <c r="C252" s="162"/>
      <c r="D252" s="162"/>
      <c r="E252" s="162"/>
      <c r="F252" s="162"/>
      <c r="G252" s="162"/>
      <c r="H252" s="162"/>
    </row>
    <row r="253" spans="1:8">
      <c r="A253" s="162"/>
      <c r="B253" s="162"/>
      <c r="C253" s="162"/>
      <c r="D253" s="162"/>
      <c r="E253" s="162"/>
      <c r="F253" s="162"/>
      <c r="G253" s="162"/>
      <c r="H253" s="162"/>
    </row>
    <row r="254" spans="1:8">
      <c r="A254" s="162"/>
      <c r="B254" s="162"/>
      <c r="C254" s="162"/>
      <c r="D254" s="162"/>
      <c r="E254" s="162"/>
      <c r="F254" s="162"/>
      <c r="G254" s="162"/>
      <c r="H254" s="162"/>
    </row>
    <row r="255" spans="1:8">
      <c r="A255" s="162"/>
      <c r="B255" s="162"/>
      <c r="C255" s="162"/>
      <c r="D255" s="162"/>
      <c r="E255" s="162"/>
      <c r="F255" s="162"/>
      <c r="G255" s="162"/>
      <c r="H255" s="162"/>
    </row>
    <row r="256" spans="1:8">
      <c r="A256" s="162"/>
      <c r="B256" s="162"/>
      <c r="C256" s="162"/>
      <c r="D256" s="162"/>
      <c r="E256" s="162"/>
      <c r="F256" s="162"/>
      <c r="G256" s="162"/>
      <c r="H256" s="162"/>
    </row>
    <row r="257" spans="1:8">
      <c r="A257" s="162"/>
      <c r="B257" s="162"/>
      <c r="C257" s="162"/>
      <c r="D257" s="162"/>
      <c r="E257" s="162"/>
      <c r="F257" s="162"/>
      <c r="G257" s="162"/>
      <c r="H257" s="162"/>
    </row>
    <row r="258" spans="1:8">
      <c r="A258" s="162"/>
      <c r="B258" s="162"/>
      <c r="C258" s="162"/>
      <c r="D258" s="162"/>
      <c r="E258" s="162"/>
      <c r="F258" s="162"/>
      <c r="G258" s="162"/>
      <c r="H258" s="162"/>
    </row>
    <row r="259" spans="1:8">
      <c r="A259" s="162"/>
      <c r="B259" s="162"/>
      <c r="C259" s="162"/>
      <c r="D259" s="162"/>
      <c r="E259" s="162"/>
      <c r="F259" s="162"/>
      <c r="G259" s="162"/>
      <c r="H259" s="162"/>
    </row>
    <row r="260" spans="1:8">
      <c r="A260" s="162"/>
      <c r="B260" s="162"/>
      <c r="C260" s="162"/>
      <c r="D260" s="162"/>
      <c r="E260" s="162"/>
      <c r="F260" s="162"/>
      <c r="G260" s="162"/>
      <c r="H260" s="162"/>
    </row>
    <row r="261" spans="1:8">
      <c r="A261" s="162"/>
      <c r="B261" s="162"/>
      <c r="C261" s="162"/>
      <c r="D261" s="162"/>
      <c r="E261" s="162"/>
      <c r="F261" s="162"/>
      <c r="G261" s="162"/>
      <c r="H261" s="162"/>
    </row>
    <row r="262" spans="1:8">
      <c r="A262" s="162"/>
      <c r="B262" s="162"/>
      <c r="C262" s="162"/>
      <c r="D262" s="162"/>
      <c r="E262" s="162"/>
      <c r="F262" s="162"/>
      <c r="G262" s="162"/>
      <c r="H262" s="162"/>
    </row>
    <row r="263" spans="1:8">
      <c r="A263" s="162"/>
      <c r="B263" s="162"/>
      <c r="C263" s="162"/>
      <c r="D263" s="162"/>
      <c r="E263" s="162"/>
      <c r="F263" s="162"/>
      <c r="G263" s="162"/>
      <c r="H263" s="162"/>
    </row>
    <row r="264" spans="1:8">
      <c r="A264" s="162"/>
      <c r="B264" s="162"/>
      <c r="C264" s="162"/>
      <c r="D264" s="162"/>
      <c r="E264" s="162"/>
      <c r="F264" s="162"/>
      <c r="G264" s="162"/>
      <c r="H264" s="162"/>
    </row>
    <row r="265" spans="1:8">
      <c r="A265" s="162"/>
      <c r="B265" s="162"/>
      <c r="C265" s="162"/>
      <c r="D265" s="162"/>
      <c r="E265" s="162"/>
      <c r="F265" s="162"/>
      <c r="G265" s="162"/>
      <c r="H265" s="162"/>
    </row>
    <row r="266" spans="1:8">
      <c r="A266" s="162"/>
      <c r="B266" s="162"/>
      <c r="C266" s="162"/>
      <c r="D266" s="162"/>
      <c r="E266" s="162"/>
      <c r="F266" s="162"/>
      <c r="G266" s="162"/>
      <c r="H266" s="162"/>
    </row>
    <row r="267" spans="1:8">
      <c r="A267" s="162"/>
      <c r="B267" s="162"/>
      <c r="C267" s="162"/>
      <c r="D267" s="162"/>
      <c r="E267" s="162"/>
      <c r="F267" s="162"/>
      <c r="G267" s="162"/>
      <c r="H267" s="162"/>
    </row>
    <row r="268" spans="1:8">
      <c r="A268" s="162"/>
      <c r="B268" s="162"/>
      <c r="C268" s="162"/>
      <c r="D268" s="162"/>
      <c r="E268" s="162"/>
      <c r="F268" s="162"/>
      <c r="G268" s="162"/>
      <c r="H268" s="162"/>
    </row>
    <row r="269" spans="1:8">
      <c r="A269" s="162"/>
      <c r="B269" s="162"/>
      <c r="C269" s="162"/>
      <c r="D269" s="162"/>
      <c r="E269" s="162"/>
      <c r="F269" s="162"/>
      <c r="G269" s="162"/>
      <c r="H269" s="162"/>
    </row>
    <row r="270" spans="1:8">
      <c r="A270" s="162"/>
      <c r="B270" s="162"/>
      <c r="C270" s="162"/>
      <c r="D270" s="162"/>
      <c r="E270" s="162"/>
      <c r="F270" s="162"/>
      <c r="G270" s="162"/>
      <c r="H270" s="162"/>
    </row>
    <row r="271" spans="1:8">
      <c r="A271" s="162"/>
      <c r="B271" s="162"/>
      <c r="C271" s="162"/>
      <c r="D271" s="162"/>
      <c r="E271" s="162"/>
      <c r="F271" s="162"/>
      <c r="G271" s="162"/>
      <c r="H271" s="162"/>
    </row>
    <row r="272" spans="1:8">
      <c r="A272" s="162"/>
      <c r="B272" s="162"/>
      <c r="C272" s="162"/>
      <c r="D272" s="162"/>
      <c r="E272" s="162"/>
      <c r="F272" s="162"/>
      <c r="G272" s="162"/>
      <c r="H272" s="162"/>
    </row>
    <row r="273" spans="1:8">
      <c r="A273" s="162"/>
      <c r="B273" s="162"/>
      <c r="C273" s="162"/>
      <c r="D273" s="162"/>
      <c r="E273" s="162"/>
      <c r="F273" s="162"/>
      <c r="G273" s="162"/>
      <c r="H273" s="162"/>
    </row>
    <row r="274" spans="1:8">
      <c r="A274" s="162"/>
      <c r="B274" s="162"/>
      <c r="C274" s="162"/>
      <c r="D274" s="162"/>
      <c r="E274" s="162"/>
      <c r="F274" s="162"/>
      <c r="G274" s="162"/>
      <c r="H274" s="162"/>
    </row>
    <row r="275" spans="1:8">
      <c r="A275" s="162"/>
      <c r="B275" s="162"/>
      <c r="C275" s="162"/>
      <c r="D275" s="162"/>
      <c r="E275" s="162"/>
      <c r="F275" s="162"/>
      <c r="G275" s="162"/>
      <c r="H275" s="162"/>
    </row>
    <row r="276" spans="1:8">
      <c r="A276" s="162"/>
      <c r="B276" s="162"/>
      <c r="C276" s="162"/>
      <c r="D276" s="162"/>
      <c r="E276" s="162"/>
      <c r="F276" s="162"/>
      <c r="G276" s="162"/>
      <c r="H276" s="162"/>
    </row>
    <row r="277" spans="1:8">
      <c r="A277" s="162"/>
      <c r="B277" s="162"/>
      <c r="C277" s="162"/>
      <c r="D277" s="162"/>
      <c r="E277" s="162"/>
      <c r="F277" s="162"/>
      <c r="G277" s="162"/>
      <c r="H277" s="162"/>
    </row>
    <row r="278" spans="1:8">
      <c r="A278" s="162"/>
      <c r="B278" s="162"/>
      <c r="C278" s="162"/>
      <c r="D278" s="162"/>
      <c r="E278" s="162"/>
      <c r="F278" s="162"/>
      <c r="G278" s="162"/>
      <c r="H278" s="162"/>
    </row>
    <row r="279" spans="1:8">
      <c r="A279" s="162"/>
      <c r="B279" s="162"/>
      <c r="C279" s="162"/>
      <c r="D279" s="162"/>
      <c r="E279" s="162"/>
      <c r="F279" s="162"/>
      <c r="G279" s="162"/>
      <c r="H279" s="162"/>
    </row>
    <row r="280" spans="1:8">
      <c r="A280" s="162"/>
      <c r="B280" s="162"/>
      <c r="C280" s="162"/>
      <c r="D280" s="162"/>
      <c r="E280" s="162"/>
      <c r="F280" s="162"/>
      <c r="G280" s="162"/>
      <c r="H280" s="162"/>
    </row>
    <row r="281" spans="1:8">
      <c r="A281" s="162"/>
      <c r="B281" s="162"/>
      <c r="C281" s="162"/>
      <c r="D281" s="162"/>
      <c r="E281" s="162"/>
      <c r="F281" s="162"/>
      <c r="G281" s="162"/>
      <c r="H281" s="162"/>
    </row>
    <row r="282" spans="1:8">
      <c r="A282" s="162"/>
      <c r="B282" s="162"/>
      <c r="C282" s="162"/>
      <c r="D282" s="162"/>
      <c r="E282" s="162"/>
      <c r="F282" s="162"/>
      <c r="G282" s="162"/>
      <c r="H282" s="162"/>
    </row>
    <row r="283" spans="1:8">
      <c r="A283" s="162"/>
      <c r="B283" s="162"/>
      <c r="C283" s="162"/>
      <c r="D283" s="162"/>
      <c r="E283" s="162"/>
      <c r="F283" s="162"/>
      <c r="G283" s="162"/>
      <c r="H283" s="162"/>
    </row>
    <row r="284" spans="1:8">
      <c r="A284" s="162"/>
      <c r="B284" s="162"/>
      <c r="C284" s="162"/>
      <c r="D284" s="162"/>
      <c r="E284" s="162"/>
      <c r="F284" s="162"/>
      <c r="G284" s="162"/>
      <c r="H284" s="162"/>
    </row>
    <row r="285" spans="1:8">
      <c r="A285" s="162"/>
      <c r="B285" s="162"/>
      <c r="C285" s="162"/>
      <c r="D285" s="162"/>
      <c r="E285" s="162"/>
      <c r="F285" s="162"/>
      <c r="G285" s="162"/>
      <c r="H285" s="162"/>
    </row>
    <row r="286" spans="1:8">
      <c r="A286" s="162"/>
      <c r="B286" s="162"/>
      <c r="C286" s="162"/>
      <c r="D286" s="162"/>
      <c r="E286" s="162"/>
      <c r="F286" s="162"/>
      <c r="G286" s="162"/>
      <c r="H286" s="162"/>
    </row>
    <row r="287" spans="1:8">
      <c r="A287" s="162"/>
      <c r="B287" s="162"/>
      <c r="C287" s="162"/>
      <c r="D287" s="162"/>
      <c r="E287" s="162"/>
      <c r="F287" s="162"/>
      <c r="G287" s="162"/>
      <c r="H287" s="162"/>
    </row>
    <row r="288" spans="1:8">
      <c r="A288" s="162"/>
      <c r="B288" s="162"/>
      <c r="C288" s="162"/>
      <c r="D288" s="162"/>
      <c r="E288" s="162"/>
      <c r="F288" s="162"/>
      <c r="G288" s="162"/>
      <c r="H288" s="162"/>
    </row>
    <row r="289" spans="1:8">
      <c r="A289" s="162"/>
      <c r="B289" s="162"/>
      <c r="C289" s="162"/>
      <c r="D289" s="162"/>
      <c r="E289" s="162"/>
      <c r="F289" s="162"/>
      <c r="G289" s="162"/>
      <c r="H289" s="162"/>
    </row>
    <row r="290" spans="1:8">
      <c r="A290" s="162"/>
      <c r="B290" s="162"/>
      <c r="C290" s="162"/>
      <c r="D290" s="162"/>
      <c r="E290" s="162"/>
      <c r="F290" s="162"/>
      <c r="G290" s="162"/>
      <c r="H290" s="162"/>
    </row>
    <row r="291" spans="1:8">
      <c r="A291" s="162"/>
      <c r="B291" s="162"/>
      <c r="C291" s="162"/>
      <c r="D291" s="162"/>
      <c r="E291" s="162"/>
      <c r="F291" s="162"/>
      <c r="G291" s="162"/>
      <c r="H291" s="162"/>
    </row>
    <row r="292" spans="1:8">
      <c r="A292" s="162"/>
      <c r="B292" s="162"/>
      <c r="C292" s="162"/>
      <c r="D292" s="162"/>
      <c r="E292" s="162"/>
      <c r="F292" s="162"/>
      <c r="G292" s="162"/>
      <c r="H292" s="162"/>
    </row>
    <row r="293" spans="1:8">
      <c r="A293" s="162"/>
      <c r="B293" s="162"/>
      <c r="C293" s="162"/>
      <c r="D293" s="162"/>
      <c r="E293" s="162"/>
      <c r="F293" s="162"/>
      <c r="G293" s="162"/>
      <c r="H293" s="162"/>
    </row>
    <row r="294" spans="1:8">
      <c r="A294" s="162"/>
      <c r="B294" s="162"/>
      <c r="C294" s="162"/>
      <c r="D294" s="162"/>
      <c r="E294" s="162"/>
      <c r="F294" s="162"/>
      <c r="G294" s="162"/>
      <c r="H294" s="162"/>
    </row>
    <row r="295" spans="1:8">
      <c r="A295" s="162"/>
      <c r="B295" s="162"/>
      <c r="C295" s="162"/>
      <c r="D295" s="162"/>
      <c r="E295" s="162"/>
      <c r="F295" s="162"/>
      <c r="G295" s="162"/>
      <c r="H295" s="162"/>
    </row>
    <row r="296" spans="1:8">
      <c r="A296" s="162"/>
      <c r="B296" s="162"/>
      <c r="C296" s="162"/>
      <c r="D296" s="162"/>
      <c r="E296" s="162"/>
      <c r="F296" s="162"/>
      <c r="G296" s="162"/>
      <c r="H296" s="162"/>
    </row>
    <row r="297" spans="1:8">
      <c r="A297" s="162"/>
      <c r="B297" s="162"/>
      <c r="C297" s="162"/>
      <c r="D297" s="162"/>
      <c r="E297" s="162"/>
      <c r="F297" s="162"/>
      <c r="G297" s="162"/>
      <c r="H297" s="162"/>
    </row>
    <row r="298" spans="1:8">
      <c r="A298" s="162"/>
      <c r="B298" s="162"/>
      <c r="C298" s="162"/>
      <c r="D298" s="162"/>
      <c r="E298" s="162"/>
      <c r="F298" s="162"/>
      <c r="G298" s="162"/>
      <c r="H298" s="162"/>
    </row>
    <row r="299" spans="1:8">
      <c r="A299" s="162"/>
      <c r="B299" s="162"/>
      <c r="C299" s="162"/>
      <c r="D299" s="162"/>
      <c r="E299" s="162"/>
      <c r="F299" s="162"/>
      <c r="G299" s="162"/>
      <c r="H299" s="162"/>
    </row>
    <row r="300" spans="1:8">
      <c r="A300" s="162"/>
      <c r="B300" s="162"/>
      <c r="C300" s="162"/>
      <c r="D300" s="162"/>
      <c r="E300" s="162"/>
      <c r="F300" s="162"/>
      <c r="G300" s="162"/>
      <c r="H300" s="162"/>
    </row>
    <row r="301" spans="1:8">
      <c r="A301" s="162"/>
      <c r="B301" s="162"/>
      <c r="C301" s="162"/>
      <c r="D301" s="162"/>
      <c r="E301" s="162"/>
      <c r="F301" s="162"/>
      <c r="G301" s="162"/>
      <c r="H301" s="162"/>
    </row>
    <row r="302" spans="1:8">
      <c r="A302" s="162"/>
      <c r="B302" s="162"/>
      <c r="C302" s="162"/>
      <c r="D302" s="162"/>
      <c r="E302" s="162"/>
      <c r="F302" s="162"/>
      <c r="G302" s="162"/>
      <c r="H302" s="162"/>
    </row>
    <row r="303" spans="1:8">
      <c r="A303" s="162"/>
      <c r="B303" s="162"/>
      <c r="C303" s="162"/>
      <c r="D303" s="162"/>
      <c r="E303" s="162"/>
      <c r="F303" s="162"/>
      <c r="G303" s="162"/>
      <c r="H303" s="162"/>
    </row>
    <row r="304" spans="1:8">
      <c r="A304" s="162"/>
      <c r="B304" s="162"/>
      <c r="C304" s="162"/>
      <c r="D304" s="162"/>
      <c r="E304" s="162"/>
      <c r="F304" s="162"/>
      <c r="G304" s="162"/>
      <c r="H304" s="162"/>
    </row>
    <row r="305" spans="1:8">
      <c r="A305" s="162"/>
      <c r="B305" s="162"/>
      <c r="C305" s="162"/>
      <c r="D305" s="162"/>
      <c r="E305" s="162"/>
      <c r="F305" s="162"/>
      <c r="G305" s="162"/>
      <c r="H305" s="162"/>
    </row>
    <row r="306" spans="1:8">
      <c r="A306" s="162"/>
      <c r="B306" s="162"/>
      <c r="C306" s="162"/>
      <c r="D306" s="162"/>
      <c r="E306" s="162"/>
      <c r="F306" s="162"/>
      <c r="G306" s="162"/>
      <c r="H306" s="162"/>
    </row>
    <row r="307" spans="1:8">
      <c r="A307" s="162"/>
      <c r="B307" s="162"/>
      <c r="C307" s="162"/>
      <c r="D307" s="162"/>
      <c r="E307" s="162"/>
      <c r="F307" s="162"/>
      <c r="G307" s="162"/>
      <c r="H307" s="162"/>
    </row>
    <row r="308" spans="1:8">
      <c r="A308" s="162"/>
      <c r="B308" s="162"/>
      <c r="C308" s="162"/>
      <c r="D308" s="162"/>
      <c r="E308" s="162"/>
      <c r="F308" s="162"/>
      <c r="G308" s="162"/>
      <c r="H308" s="162"/>
    </row>
    <row r="309" spans="1:8">
      <c r="A309" s="162"/>
      <c r="B309" s="162"/>
      <c r="C309" s="162"/>
      <c r="D309" s="162"/>
      <c r="E309" s="162"/>
      <c r="F309" s="162"/>
      <c r="G309" s="162"/>
      <c r="H309" s="162"/>
    </row>
    <row r="310" spans="1:8">
      <c r="A310" s="162"/>
      <c r="B310" s="162"/>
      <c r="C310" s="162"/>
      <c r="D310" s="162"/>
      <c r="E310" s="162"/>
      <c r="F310" s="162"/>
      <c r="G310" s="162"/>
      <c r="H310" s="162"/>
    </row>
    <row r="311" spans="1:8">
      <c r="A311" s="162"/>
      <c r="B311" s="162"/>
      <c r="C311" s="162"/>
      <c r="D311" s="162"/>
      <c r="E311" s="162"/>
      <c r="F311" s="162"/>
      <c r="G311" s="162"/>
      <c r="H311" s="162"/>
    </row>
    <row r="312" spans="1:8">
      <c r="A312" s="162"/>
      <c r="B312" s="162"/>
      <c r="C312" s="162"/>
      <c r="D312" s="162"/>
      <c r="E312" s="162"/>
      <c r="F312" s="162"/>
      <c r="G312" s="162"/>
      <c r="H312" s="162"/>
    </row>
    <row r="313" spans="1:8">
      <c r="A313" s="162"/>
      <c r="B313" s="162"/>
      <c r="C313" s="162"/>
      <c r="D313" s="162"/>
      <c r="E313" s="162"/>
      <c r="F313" s="162"/>
      <c r="G313" s="162"/>
      <c r="H313" s="162"/>
    </row>
    <row r="314" spans="1:8">
      <c r="A314" s="162"/>
      <c r="B314" s="162"/>
      <c r="C314" s="162"/>
      <c r="D314" s="162"/>
      <c r="E314" s="162"/>
      <c r="F314" s="162"/>
      <c r="G314" s="162"/>
      <c r="H314" s="162"/>
    </row>
    <row r="315" spans="1:8">
      <c r="A315" s="162"/>
      <c r="B315" s="162"/>
      <c r="C315" s="162"/>
      <c r="D315" s="162"/>
      <c r="E315" s="162"/>
      <c r="F315" s="162"/>
      <c r="G315" s="162"/>
      <c r="H315" s="162"/>
    </row>
    <row r="316" spans="1:8">
      <c r="A316" s="162"/>
      <c r="B316" s="162"/>
      <c r="C316" s="162"/>
      <c r="D316" s="162"/>
      <c r="E316" s="162"/>
      <c r="F316" s="162"/>
      <c r="G316" s="162"/>
      <c r="H316" s="162"/>
    </row>
    <row r="317" spans="1:8">
      <c r="A317" s="162"/>
      <c r="B317" s="162"/>
      <c r="C317" s="162"/>
      <c r="D317" s="162"/>
      <c r="E317" s="162"/>
      <c r="F317" s="162"/>
      <c r="G317" s="162"/>
      <c r="H317" s="162"/>
    </row>
    <row r="318" spans="1:8">
      <c r="A318" s="162"/>
      <c r="B318" s="162"/>
      <c r="C318" s="162"/>
      <c r="D318" s="162"/>
      <c r="E318" s="162"/>
      <c r="F318" s="162"/>
      <c r="G318" s="162"/>
      <c r="H318" s="162"/>
    </row>
    <row r="319" spans="1:8">
      <c r="A319" s="162"/>
      <c r="B319" s="162"/>
      <c r="C319" s="162"/>
      <c r="D319" s="162"/>
      <c r="E319" s="162"/>
      <c r="F319" s="162"/>
      <c r="G319" s="162"/>
      <c r="H319" s="162"/>
    </row>
    <row r="320" spans="1:8">
      <c r="A320" s="162"/>
      <c r="B320" s="162"/>
      <c r="C320" s="162"/>
      <c r="D320" s="162"/>
      <c r="E320" s="162"/>
      <c r="F320" s="162"/>
      <c r="G320" s="162"/>
      <c r="H320" s="162"/>
    </row>
    <row r="321" spans="1:8">
      <c r="A321" s="162"/>
      <c r="B321" s="162"/>
      <c r="C321" s="162"/>
      <c r="D321" s="162"/>
      <c r="E321" s="162"/>
      <c r="F321" s="162"/>
      <c r="G321" s="162"/>
      <c r="H321" s="162"/>
    </row>
    <row r="322" spans="1:8">
      <c r="A322" s="162"/>
      <c r="B322" s="162"/>
      <c r="C322" s="162"/>
      <c r="D322" s="162"/>
      <c r="E322" s="162"/>
      <c r="F322" s="162"/>
      <c r="G322" s="162"/>
      <c r="H322" s="162"/>
    </row>
    <row r="323" spans="1:8">
      <c r="A323" s="162"/>
      <c r="B323" s="162"/>
      <c r="C323" s="162"/>
      <c r="D323" s="162"/>
      <c r="E323" s="162"/>
      <c r="F323" s="162"/>
      <c r="G323" s="162"/>
      <c r="H323" s="162"/>
    </row>
    <row r="324" spans="1:8">
      <c r="A324" s="162"/>
      <c r="B324" s="162"/>
      <c r="C324" s="162"/>
      <c r="D324" s="162"/>
      <c r="E324" s="162"/>
      <c r="F324" s="162"/>
      <c r="G324" s="162"/>
      <c r="H324" s="162"/>
    </row>
    <row r="325" spans="1:8">
      <c r="A325" s="162"/>
      <c r="B325" s="162"/>
      <c r="C325" s="162"/>
      <c r="D325" s="162"/>
      <c r="E325" s="162"/>
      <c r="F325" s="162"/>
      <c r="G325" s="162"/>
      <c r="H325" s="162"/>
    </row>
    <row r="326" spans="1:8">
      <c r="A326" s="162"/>
      <c r="B326" s="162"/>
      <c r="C326" s="162"/>
      <c r="D326" s="162"/>
      <c r="E326" s="162"/>
      <c r="F326" s="162"/>
      <c r="G326" s="162"/>
      <c r="H326" s="162"/>
    </row>
    <row r="327" spans="1:8">
      <c r="A327" s="162"/>
      <c r="B327" s="162"/>
      <c r="C327" s="162"/>
      <c r="D327" s="162"/>
      <c r="E327" s="162"/>
      <c r="F327" s="162"/>
      <c r="G327" s="162"/>
      <c r="H327" s="162"/>
    </row>
    <row r="328" spans="1:8">
      <c r="A328" s="162"/>
      <c r="B328" s="162"/>
      <c r="C328" s="162"/>
      <c r="D328" s="162"/>
      <c r="E328" s="162"/>
      <c r="F328" s="162"/>
      <c r="G328" s="162"/>
      <c r="H328" s="162"/>
    </row>
    <row r="329" spans="1:8">
      <c r="A329" s="162"/>
      <c r="B329" s="162"/>
      <c r="C329" s="162"/>
      <c r="D329" s="162"/>
      <c r="E329" s="162"/>
      <c r="F329" s="162"/>
      <c r="G329" s="162"/>
      <c r="H329" s="162"/>
    </row>
    <row r="330" spans="1:8">
      <c r="A330" s="162"/>
      <c r="B330" s="162"/>
      <c r="C330" s="162"/>
      <c r="D330" s="162"/>
      <c r="E330" s="162"/>
      <c r="F330" s="162"/>
      <c r="G330" s="162"/>
      <c r="H330" s="162"/>
    </row>
    <row r="331" spans="1:8">
      <c r="A331" s="162"/>
      <c r="B331" s="162"/>
      <c r="C331" s="162"/>
      <c r="D331" s="162"/>
      <c r="E331" s="162"/>
      <c r="F331" s="162"/>
      <c r="G331" s="162"/>
      <c r="H331" s="162"/>
    </row>
    <row r="332" spans="1:8">
      <c r="A332" s="162"/>
      <c r="B332" s="162"/>
      <c r="C332" s="162"/>
      <c r="D332" s="162"/>
      <c r="E332" s="162"/>
      <c r="F332" s="162"/>
      <c r="G332" s="162"/>
      <c r="H332" s="162"/>
    </row>
    <row r="333" spans="1:8">
      <c r="A333" s="162"/>
      <c r="B333" s="162"/>
      <c r="C333" s="162"/>
      <c r="D333" s="162"/>
      <c r="E333" s="162"/>
      <c r="F333" s="162"/>
      <c r="G333" s="162"/>
      <c r="H333" s="162"/>
    </row>
    <row r="334" spans="1:8">
      <c r="A334" s="162"/>
      <c r="B334" s="162"/>
      <c r="C334" s="162"/>
      <c r="D334" s="162"/>
      <c r="E334" s="162"/>
      <c r="F334" s="162"/>
      <c r="G334" s="162"/>
      <c r="H334" s="162"/>
    </row>
    <row r="335" spans="1:8">
      <c r="A335" s="162"/>
      <c r="B335" s="162"/>
      <c r="C335" s="162"/>
      <c r="D335" s="162"/>
      <c r="E335" s="162"/>
      <c r="F335" s="162"/>
      <c r="G335" s="162"/>
      <c r="H335" s="162"/>
    </row>
    <row r="336" spans="1:8">
      <c r="A336" s="162"/>
      <c r="B336" s="162"/>
      <c r="C336" s="162"/>
      <c r="D336" s="162"/>
      <c r="E336" s="162"/>
      <c r="F336" s="162"/>
      <c r="G336" s="162"/>
      <c r="H336" s="162"/>
    </row>
    <row r="337" spans="1:8">
      <c r="A337" s="162"/>
      <c r="B337" s="162"/>
      <c r="C337" s="162"/>
      <c r="D337" s="162"/>
      <c r="E337" s="162"/>
      <c r="F337" s="162"/>
      <c r="G337" s="162"/>
      <c r="H337" s="162"/>
    </row>
    <row r="338" spans="1:8">
      <c r="A338" s="162"/>
      <c r="B338" s="162"/>
      <c r="C338" s="162"/>
      <c r="D338" s="162"/>
      <c r="E338" s="162"/>
      <c r="F338" s="162"/>
      <c r="G338" s="162"/>
      <c r="H338" s="162"/>
    </row>
    <row r="339" spans="1:8">
      <c r="A339" s="162"/>
      <c r="B339" s="162"/>
      <c r="C339" s="162"/>
      <c r="D339" s="162"/>
      <c r="E339" s="162"/>
      <c r="F339" s="162"/>
      <c r="G339" s="162"/>
      <c r="H339" s="162"/>
    </row>
    <row r="340" spans="1:8">
      <c r="A340" s="162"/>
      <c r="B340" s="162"/>
      <c r="C340" s="162"/>
      <c r="D340" s="162"/>
      <c r="E340" s="162"/>
      <c r="F340" s="162"/>
      <c r="G340" s="162"/>
      <c r="H340" s="162"/>
    </row>
    <row r="341" spans="1:8">
      <c r="A341" s="162"/>
      <c r="B341" s="162"/>
      <c r="C341" s="162"/>
      <c r="D341" s="162"/>
      <c r="E341" s="162"/>
      <c r="F341" s="162"/>
      <c r="G341" s="162"/>
      <c r="H341" s="162"/>
    </row>
    <row r="342" spans="1:8">
      <c r="A342" s="162"/>
      <c r="B342" s="162"/>
      <c r="C342" s="162"/>
      <c r="D342" s="162"/>
      <c r="E342" s="162"/>
      <c r="F342" s="162"/>
      <c r="G342" s="162"/>
      <c r="H342" s="162"/>
    </row>
    <row r="343" spans="1:8">
      <c r="A343" s="162"/>
      <c r="B343" s="162"/>
      <c r="C343" s="162"/>
      <c r="D343" s="162"/>
      <c r="E343" s="162"/>
      <c r="F343" s="162"/>
      <c r="G343" s="162"/>
      <c r="H343" s="162"/>
    </row>
    <row r="344" spans="1:8">
      <c r="A344" s="162"/>
      <c r="B344" s="162"/>
      <c r="C344" s="162"/>
      <c r="D344" s="162"/>
      <c r="E344" s="162"/>
      <c r="F344" s="162"/>
      <c r="G344" s="162"/>
      <c r="H344" s="162"/>
    </row>
    <row r="345" spans="1:8">
      <c r="A345" s="162"/>
      <c r="B345" s="162"/>
      <c r="C345" s="162"/>
      <c r="D345" s="162"/>
      <c r="E345" s="162"/>
      <c r="F345" s="162"/>
      <c r="G345" s="162"/>
      <c r="H345" s="162"/>
    </row>
    <row r="346" spans="1:8">
      <c r="A346" s="162"/>
      <c r="B346" s="162"/>
      <c r="C346" s="162"/>
      <c r="D346" s="162"/>
      <c r="E346" s="162"/>
      <c r="F346" s="162"/>
      <c r="G346" s="162"/>
      <c r="H346" s="162"/>
    </row>
    <row r="347" spans="1:8">
      <c r="A347" s="162"/>
      <c r="B347" s="162"/>
      <c r="C347" s="162"/>
      <c r="D347" s="162"/>
      <c r="E347" s="162"/>
      <c r="F347" s="162"/>
      <c r="G347" s="162"/>
      <c r="H347" s="162"/>
    </row>
    <row r="348" spans="1:8">
      <c r="A348" s="162"/>
      <c r="B348" s="162"/>
      <c r="C348" s="162"/>
      <c r="D348" s="162"/>
      <c r="E348" s="162"/>
      <c r="F348" s="162"/>
      <c r="G348" s="162"/>
      <c r="H348" s="162"/>
    </row>
    <row r="349" spans="1:8">
      <c r="A349" s="162"/>
      <c r="B349" s="162"/>
      <c r="C349" s="162"/>
      <c r="D349" s="162"/>
      <c r="E349" s="162"/>
      <c r="F349" s="162"/>
      <c r="G349" s="162"/>
      <c r="H349" s="162"/>
    </row>
    <row r="350" spans="1:8">
      <c r="A350" s="162"/>
      <c r="B350" s="162"/>
      <c r="C350" s="162"/>
      <c r="D350" s="162"/>
      <c r="E350" s="162"/>
      <c r="F350" s="162"/>
      <c r="G350" s="162"/>
      <c r="H350" s="162"/>
    </row>
    <row r="351" spans="1:8">
      <c r="A351" s="162"/>
      <c r="B351" s="162"/>
      <c r="C351" s="162"/>
      <c r="D351" s="162"/>
      <c r="E351" s="162"/>
      <c r="F351" s="162"/>
      <c r="G351" s="162"/>
      <c r="H351" s="162"/>
    </row>
    <row r="352" spans="1:8">
      <c r="A352" s="162"/>
      <c r="B352" s="162"/>
      <c r="C352" s="162"/>
      <c r="D352" s="162"/>
      <c r="E352" s="162"/>
      <c r="F352" s="162"/>
      <c r="G352" s="162"/>
      <c r="H352" s="162"/>
    </row>
    <row r="353" spans="1:8">
      <c r="A353" s="162"/>
      <c r="B353" s="162"/>
      <c r="C353" s="162"/>
      <c r="D353" s="162"/>
      <c r="E353" s="162"/>
      <c r="F353" s="162"/>
      <c r="G353" s="162"/>
      <c r="H353" s="162"/>
    </row>
    <row r="354" spans="1:8">
      <c r="A354" s="162"/>
      <c r="B354" s="162"/>
      <c r="C354" s="162"/>
      <c r="D354" s="162"/>
      <c r="E354" s="162"/>
      <c r="F354" s="162"/>
      <c r="G354" s="162"/>
      <c r="H354" s="162"/>
    </row>
    <row r="355" spans="1:8">
      <c r="A355" s="162"/>
      <c r="B355" s="162"/>
      <c r="C355" s="162"/>
      <c r="D355" s="162"/>
      <c r="E355" s="162"/>
      <c r="F355" s="162"/>
      <c r="G355" s="162"/>
      <c r="H355" s="162"/>
    </row>
    <row r="356" spans="1:8">
      <c r="A356" s="162"/>
      <c r="B356" s="162"/>
      <c r="C356" s="162"/>
      <c r="D356" s="162"/>
      <c r="E356" s="162"/>
      <c r="F356" s="162"/>
      <c r="G356" s="162"/>
      <c r="H356" s="162"/>
    </row>
    <row r="357" spans="1:8">
      <c r="A357" s="162"/>
      <c r="B357" s="162"/>
      <c r="C357" s="162"/>
      <c r="D357" s="162"/>
      <c r="E357" s="162"/>
      <c r="F357" s="162"/>
      <c r="G357" s="162"/>
      <c r="H357" s="162"/>
    </row>
    <row r="358" spans="1:8">
      <c r="A358" s="162"/>
      <c r="B358" s="162"/>
      <c r="C358" s="162"/>
      <c r="D358" s="162"/>
      <c r="E358" s="162"/>
      <c r="F358" s="162"/>
      <c r="G358" s="162"/>
      <c r="H358" s="162"/>
    </row>
    <row r="359" spans="1:8">
      <c r="A359" s="162"/>
      <c r="B359" s="162"/>
      <c r="C359" s="162"/>
      <c r="D359" s="162"/>
      <c r="E359" s="162"/>
      <c r="F359" s="162"/>
      <c r="G359" s="162"/>
      <c r="H359" s="162"/>
    </row>
    <row r="360" spans="1:8">
      <c r="A360" s="162"/>
      <c r="B360" s="162"/>
      <c r="C360" s="162"/>
      <c r="D360" s="162"/>
      <c r="E360" s="162"/>
      <c r="F360" s="162"/>
      <c r="G360" s="162"/>
      <c r="H360" s="162"/>
    </row>
    <row r="361" spans="1:8">
      <c r="A361" s="162"/>
      <c r="B361" s="162"/>
      <c r="C361" s="162"/>
      <c r="D361" s="162"/>
      <c r="E361" s="162"/>
      <c r="F361" s="162"/>
      <c r="G361" s="162"/>
      <c r="H361" s="162"/>
    </row>
    <row r="362" spans="1:8">
      <c r="A362" s="162"/>
      <c r="B362" s="162"/>
      <c r="C362" s="162"/>
      <c r="D362" s="162"/>
      <c r="E362" s="162"/>
      <c r="F362" s="162"/>
      <c r="G362" s="162"/>
      <c r="H362" s="162"/>
    </row>
    <row r="363" spans="1:8">
      <c r="A363" s="162"/>
      <c r="B363" s="162"/>
      <c r="C363" s="162"/>
      <c r="D363" s="162"/>
      <c r="E363" s="162"/>
      <c r="F363" s="162"/>
      <c r="G363" s="162"/>
      <c r="H363" s="162"/>
    </row>
    <row r="364" spans="1:8">
      <c r="A364" s="162"/>
      <c r="B364" s="162"/>
      <c r="C364" s="162"/>
      <c r="D364" s="162"/>
      <c r="E364" s="162"/>
      <c r="F364" s="162"/>
      <c r="G364" s="162"/>
      <c r="H364" s="162"/>
    </row>
    <row r="365" spans="1:8">
      <c r="A365" s="162"/>
      <c r="B365" s="162"/>
      <c r="C365" s="162"/>
      <c r="D365" s="162"/>
      <c r="E365" s="162"/>
      <c r="F365" s="162"/>
      <c r="G365" s="162"/>
      <c r="H365" s="162"/>
    </row>
    <row r="366" spans="1:8">
      <c r="A366" s="162"/>
      <c r="B366" s="162"/>
      <c r="C366" s="162"/>
      <c r="D366" s="162"/>
      <c r="E366" s="162"/>
      <c r="F366" s="162"/>
      <c r="G366" s="162"/>
      <c r="H366" s="162"/>
    </row>
    <row r="367" spans="1:8">
      <c r="A367" s="162"/>
      <c r="B367" s="162"/>
      <c r="C367" s="162"/>
      <c r="D367" s="162"/>
      <c r="E367" s="162"/>
      <c r="F367" s="162"/>
      <c r="G367" s="162"/>
      <c r="H367" s="162"/>
    </row>
    <row r="368" spans="1:8">
      <c r="A368" s="162"/>
      <c r="B368" s="162"/>
      <c r="C368" s="162"/>
      <c r="D368" s="162"/>
      <c r="E368" s="162"/>
      <c r="F368" s="162"/>
      <c r="G368" s="162"/>
      <c r="H368" s="162"/>
    </row>
    <row r="369" spans="1:8">
      <c r="A369" s="162"/>
      <c r="B369" s="162"/>
      <c r="C369" s="162"/>
      <c r="D369" s="162"/>
      <c r="E369" s="162"/>
      <c r="F369" s="162"/>
      <c r="G369" s="162"/>
      <c r="H369" s="162"/>
    </row>
    <row r="370" spans="1:8">
      <c r="A370" s="162"/>
      <c r="B370" s="162"/>
      <c r="C370" s="162"/>
      <c r="D370" s="162"/>
      <c r="E370" s="162"/>
      <c r="F370" s="162"/>
      <c r="G370" s="162"/>
      <c r="H370" s="162"/>
    </row>
    <row r="371" spans="1:8">
      <c r="A371" s="162"/>
      <c r="B371" s="162"/>
      <c r="C371" s="162"/>
      <c r="D371" s="162"/>
      <c r="E371" s="162"/>
      <c r="F371" s="162"/>
      <c r="G371" s="162"/>
      <c r="H371" s="162"/>
    </row>
    <row r="372" spans="1:8">
      <c r="A372" s="162"/>
      <c r="B372" s="162"/>
      <c r="C372" s="162"/>
      <c r="D372" s="162"/>
      <c r="E372" s="162"/>
      <c r="F372" s="162"/>
      <c r="G372" s="162"/>
      <c r="H372" s="162"/>
    </row>
    <row r="373" spans="1:8">
      <c r="A373" s="162"/>
      <c r="B373" s="162"/>
      <c r="C373" s="162"/>
      <c r="D373" s="162"/>
      <c r="E373" s="162"/>
      <c r="F373" s="162"/>
      <c r="G373" s="162"/>
      <c r="H373" s="162"/>
    </row>
    <row r="374" spans="1:8">
      <c r="A374" s="162"/>
      <c r="B374" s="162"/>
      <c r="C374" s="162"/>
      <c r="D374" s="162"/>
      <c r="E374" s="162"/>
      <c r="F374" s="162"/>
      <c r="G374" s="162"/>
      <c r="H374" s="162"/>
    </row>
    <row r="375" spans="1:8">
      <c r="A375" s="162"/>
      <c r="B375" s="162"/>
      <c r="C375" s="162"/>
      <c r="D375" s="162"/>
      <c r="E375" s="162"/>
      <c r="F375" s="162"/>
      <c r="G375" s="162"/>
      <c r="H375" s="162"/>
    </row>
    <row r="376" spans="1:8">
      <c r="A376" s="162"/>
      <c r="B376" s="162"/>
      <c r="C376" s="162"/>
      <c r="D376" s="162"/>
      <c r="E376" s="162"/>
      <c r="F376" s="162"/>
      <c r="G376" s="162"/>
      <c r="H376" s="162"/>
    </row>
    <row r="377" spans="1:8">
      <c r="A377" s="162"/>
      <c r="B377" s="162"/>
      <c r="C377" s="162"/>
      <c r="D377" s="162"/>
      <c r="E377" s="162"/>
      <c r="F377" s="162"/>
      <c r="G377" s="162"/>
      <c r="H377" s="162"/>
    </row>
    <row r="378" spans="1:8">
      <c r="A378" s="162"/>
      <c r="B378" s="162"/>
      <c r="C378" s="162"/>
      <c r="D378" s="162"/>
      <c r="E378" s="162"/>
      <c r="F378" s="162"/>
      <c r="G378" s="162"/>
      <c r="H378" s="162"/>
    </row>
    <row r="379" spans="1:8">
      <c r="A379" s="162"/>
      <c r="B379" s="162"/>
      <c r="C379" s="162"/>
      <c r="D379" s="162"/>
      <c r="E379" s="162"/>
      <c r="F379" s="162"/>
      <c r="G379" s="162"/>
      <c r="H379" s="162"/>
    </row>
    <row r="380" spans="1:8">
      <c r="A380" s="162"/>
      <c r="B380" s="162"/>
      <c r="C380" s="162"/>
      <c r="D380" s="162"/>
      <c r="E380" s="162"/>
      <c r="F380" s="162"/>
      <c r="G380" s="162"/>
      <c r="H380" s="162"/>
    </row>
    <row r="381" spans="1:8">
      <c r="A381" s="162"/>
      <c r="B381" s="162"/>
      <c r="C381" s="162"/>
      <c r="D381" s="162"/>
      <c r="E381" s="162"/>
      <c r="F381" s="162"/>
      <c r="G381" s="162"/>
      <c r="H381" s="162"/>
    </row>
    <row r="382" spans="1:8">
      <c r="A382" s="162"/>
      <c r="B382" s="162"/>
      <c r="C382" s="162"/>
      <c r="D382" s="162"/>
      <c r="E382" s="162"/>
      <c r="F382" s="162"/>
      <c r="G382" s="162"/>
      <c r="H382" s="162"/>
    </row>
    <row r="383" spans="1:8">
      <c r="A383" s="162"/>
      <c r="B383" s="162"/>
      <c r="C383" s="162"/>
      <c r="D383" s="162"/>
      <c r="E383" s="162"/>
      <c r="F383" s="162"/>
      <c r="G383" s="162"/>
      <c r="H383" s="162"/>
    </row>
    <row r="384" spans="1:8">
      <c r="A384" s="162"/>
      <c r="B384" s="162"/>
      <c r="C384" s="162"/>
      <c r="D384" s="162"/>
      <c r="E384" s="162"/>
      <c r="F384" s="162"/>
      <c r="G384" s="162"/>
      <c r="H384" s="162"/>
    </row>
    <row r="385" spans="1:8">
      <c r="A385" s="162"/>
      <c r="B385" s="162"/>
      <c r="C385" s="162"/>
      <c r="D385" s="162"/>
      <c r="E385" s="162"/>
      <c r="F385" s="162"/>
      <c r="G385" s="162"/>
      <c r="H385" s="162"/>
    </row>
    <row r="386" spans="1:8">
      <c r="A386" s="162"/>
      <c r="B386" s="162"/>
      <c r="C386" s="162"/>
      <c r="D386" s="162"/>
      <c r="E386" s="162"/>
      <c r="F386" s="162"/>
      <c r="G386" s="162"/>
      <c r="H386" s="162"/>
    </row>
    <row r="387" spans="1:8">
      <c r="A387" s="162"/>
      <c r="B387" s="162"/>
      <c r="C387" s="162"/>
      <c r="D387" s="162"/>
      <c r="E387" s="162"/>
      <c r="F387" s="162"/>
      <c r="G387" s="162"/>
      <c r="H387" s="162"/>
    </row>
    <row r="388" spans="1:8">
      <c r="A388" s="162"/>
      <c r="B388" s="162"/>
      <c r="C388" s="162"/>
      <c r="D388" s="162"/>
      <c r="E388" s="162"/>
      <c r="F388" s="162"/>
      <c r="G388" s="162"/>
      <c r="H388" s="162"/>
    </row>
    <row r="389" spans="1:8">
      <c r="A389" s="162"/>
      <c r="B389" s="162"/>
      <c r="C389" s="162"/>
      <c r="D389" s="162"/>
      <c r="E389" s="162"/>
      <c r="F389" s="162"/>
      <c r="G389" s="162"/>
      <c r="H389" s="162"/>
    </row>
    <row r="390" spans="1:8">
      <c r="A390" s="162"/>
      <c r="B390" s="162"/>
      <c r="C390" s="162"/>
      <c r="D390" s="162"/>
      <c r="E390" s="162"/>
      <c r="F390" s="162"/>
      <c r="G390" s="162"/>
      <c r="H390" s="162"/>
    </row>
    <row r="391" spans="1:8">
      <c r="A391" s="162"/>
      <c r="B391" s="162"/>
      <c r="C391" s="162"/>
      <c r="D391" s="162"/>
      <c r="E391" s="162"/>
      <c r="F391" s="162"/>
      <c r="G391" s="162"/>
      <c r="H391" s="162"/>
    </row>
    <row r="392" spans="1:8">
      <c r="A392" s="162"/>
      <c r="B392" s="162"/>
      <c r="C392" s="162"/>
      <c r="D392" s="162"/>
      <c r="E392" s="162"/>
      <c r="F392" s="162"/>
      <c r="G392" s="162"/>
      <c r="H392" s="162"/>
    </row>
    <row r="393" spans="1:8">
      <c r="A393" s="162"/>
      <c r="B393" s="162"/>
      <c r="C393" s="162"/>
      <c r="D393" s="162"/>
      <c r="E393" s="162"/>
      <c r="F393" s="162"/>
      <c r="G393" s="162"/>
      <c r="H393" s="162"/>
    </row>
    <row r="394" spans="1:8">
      <c r="A394" s="162"/>
      <c r="B394" s="162"/>
      <c r="C394" s="162"/>
      <c r="D394" s="162"/>
      <c r="E394" s="162"/>
      <c r="F394" s="162"/>
      <c r="G394" s="162"/>
      <c r="H394" s="162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P23" sqref="P23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111</v>
      </c>
      <c r="C4" s="69" t="s">
        <v>60</v>
      </c>
      <c r="D4" s="74" t="s">
        <v>112</v>
      </c>
      <c r="E4" s="69" t="s">
        <v>112</v>
      </c>
      <c r="F4" s="74" t="s">
        <v>66</v>
      </c>
      <c r="G4" s="71" t="s">
        <v>66</v>
      </c>
      <c r="H4" s="77" t="s">
        <v>67</v>
      </c>
      <c r="I4" s="77" t="s">
        <v>68</v>
      </c>
      <c r="J4" s="77" t="s">
        <v>69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'RawData_CPT6 '!A12</f>
        <v>0</v>
      </c>
      <c r="B6" s="55">
        <f>'RawData_CPT6 '!B12</f>
        <v>-3.8199999999999998E-2</v>
      </c>
      <c r="C6" s="60">
        <f>B6*10</f>
        <v>-0.38200000000000001</v>
      </c>
      <c r="D6" s="55">
        <f>'RawData_CPT6 '!C12</f>
        <v>-0.1</v>
      </c>
      <c r="E6" s="60">
        <f>D6/100</f>
        <v>-1E-3</v>
      </c>
      <c r="F6" s="55">
        <f>'RawData_CPT6 '!D12</f>
        <v>0</v>
      </c>
      <c r="G6" s="60">
        <f>F6/9.81065</f>
        <v>0</v>
      </c>
      <c r="H6" s="55">
        <f>'RawData_CPT6 '!E12</f>
        <v>0.76</v>
      </c>
      <c r="I6" s="55">
        <f>'RawData_CPT6 '!F12</f>
        <v>59</v>
      </c>
      <c r="J6" s="55">
        <f>'RawData_CPT6 '!G12</f>
        <v>0</v>
      </c>
      <c r="K6" s="55" t="str">
        <f>'RawData_CPT6 '!H12</f>
        <v>%17941546</v>
      </c>
      <c r="L6" s="55"/>
      <c r="M6" s="55"/>
      <c r="N6" s="55"/>
      <c r="O6" s="55"/>
      <c r="P6" s="55"/>
      <c r="Q6" s="55"/>
    </row>
    <row r="7" spans="1:17">
      <c r="A7" s="163">
        <f>'RawData_CPT6 '!A13</f>
        <v>0.02</v>
      </c>
      <c r="B7" s="163">
        <f>'RawData_CPT6 '!B13</f>
        <v>-3.8199999999999998E-2</v>
      </c>
      <c r="C7" s="60">
        <f t="shared" ref="C7:C70" si="0">B7*10</f>
        <v>-0.38200000000000001</v>
      </c>
      <c r="D7" s="163">
        <f>'RawData_CPT6 '!C13</f>
        <v>-0.1</v>
      </c>
      <c r="E7" s="60">
        <f t="shared" ref="E7:E70" si="1">D7/100</f>
        <v>-1E-3</v>
      </c>
      <c r="F7" s="163">
        <f>'RawData_CPT6 '!D13</f>
        <v>0</v>
      </c>
      <c r="G7" s="60">
        <f t="shared" ref="G7:G70" si="2">F7/9.81065</f>
        <v>0</v>
      </c>
      <c r="H7" s="163">
        <f>'RawData_CPT6 '!E13</f>
        <v>0.76</v>
      </c>
      <c r="I7" s="163">
        <f>'RawData_CPT6 '!F13</f>
        <v>59</v>
      </c>
      <c r="J7" s="163">
        <f>'RawData_CPT6 '!G13</f>
        <v>0</v>
      </c>
      <c r="K7" s="163" t="str">
        <f>'RawData_CPT6 '!H13</f>
        <v>%17941546</v>
      </c>
      <c r="L7" s="55"/>
      <c r="M7" s="55"/>
      <c r="N7" s="55"/>
      <c r="O7" s="55"/>
      <c r="P7" s="55"/>
      <c r="Q7" s="55"/>
    </row>
    <row r="8" spans="1:17">
      <c r="A8" s="163">
        <f>'RawData_CPT6 '!A14</f>
        <v>0.04</v>
      </c>
      <c r="B8" s="163">
        <f>'RawData_CPT6 '!B14</f>
        <v>-3.5999999999999999E-3</v>
      </c>
      <c r="C8" s="60">
        <f t="shared" si="0"/>
        <v>-3.5999999999999997E-2</v>
      </c>
      <c r="D8" s="163">
        <f>'RawData_CPT6 '!C14</f>
        <v>-0.1</v>
      </c>
      <c r="E8" s="60">
        <f t="shared" si="1"/>
        <v>-1E-3</v>
      </c>
      <c r="F8" s="163">
        <f>'RawData_CPT6 '!D14</f>
        <v>0</v>
      </c>
      <c r="G8" s="60">
        <f t="shared" si="2"/>
        <v>0</v>
      </c>
      <c r="H8" s="163">
        <f>'RawData_CPT6 '!E14</f>
        <v>1.1499999999999999</v>
      </c>
      <c r="I8" s="163">
        <f>'RawData_CPT6 '!F14</f>
        <v>41</v>
      </c>
      <c r="J8" s="163">
        <f>'RawData_CPT6 '!G14</f>
        <v>0</v>
      </c>
      <c r="K8" s="163" t="str">
        <f>'RawData_CPT6 '!H14</f>
        <v>%17942421</v>
      </c>
      <c r="L8" s="55"/>
      <c r="M8" s="55"/>
      <c r="N8" s="55"/>
      <c r="O8" s="55"/>
      <c r="P8" s="55"/>
      <c r="Q8" s="55"/>
    </row>
    <row r="9" spans="1:17">
      <c r="A9" s="163">
        <f>'RawData_CPT6 '!A15</f>
        <v>0.06</v>
      </c>
      <c r="B9" s="163">
        <f>'RawData_CPT6 '!B15</f>
        <v>-3.5999999999999999E-3</v>
      </c>
      <c r="C9" s="60">
        <f t="shared" si="0"/>
        <v>-3.5999999999999997E-2</v>
      </c>
      <c r="D9" s="163">
        <f>'RawData_CPT6 '!C15</f>
        <v>-0.1</v>
      </c>
      <c r="E9" s="60">
        <f t="shared" si="1"/>
        <v>-1E-3</v>
      </c>
      <c r="F9" s="163">
        <f>'RawData_CPT6 '!D15</f>
        <v>0</v>
      </c>
      <c r="G9" s="60">
        <f t="shared" si="2"/>
        <v>0</v>
      </c>
      <c r="H9" s="163">
        <f>'RawData_CPT6 '!E15</f>
        <v>1.1499999999999999</v>
      </c>
      <c r="I9" s="163">
        <f>'RawData_CPT6 '!F15</f>
        <v>51</v>
      </c>
      <c r="J9" s="163">
        <f>'RawData_CPT6 '!G15</f>
        <v>0</v>
      </c>
      <c r="K9" s="163" t="str">
        <f>'RawData_CPT6 '!H15</f>
        <v>%17942421</v>
      </c>
    </row>
    <row r="10" spans="1:17">
      <c r="A10" s="163">
        <f>'RawData_CPT6 '!A16</f>
        <v>0.08</v>
      </c>
      <c r="B10" s="163">
        <f>'RawData_CPT6 '!B16</f>
        <v>-4.7999999999999996E-3</v>
      </c>
      <c r="C10" s="60">
        <f t="shared" si="0"/>
        <v>-4.7999999999999994E-2</v>
      </c>
      <c r="D10" s="163">
        <f>'RawData_CPT6 '!C16</f>
        <v>-0.1</v>
      </c>
      <c r="E10" s="60">
        <f t="shared" si="1"/>
        <v>-1E-3</v>
      </c>
      <c r="F10" s="163">
        <f>'RawData_CPT6 '!D16</f>
        <v>0</v>
      </c>
      <c r="G10" s="60">
        <f t="shared" si="2"/>
        <v>0</v>
      </c>
      <c r="H10" s="163">
        <f>'RawData_CPT6 '!E16</f>
        <v>1.43</v>
      </c>
      <c r="I10" s="163">
        <f>'RawData_CPT6 '!F16</f>
        <v>51</v>
      </c>
      <c r="J10" s="163">
        <f>'RawData_CPT6 '!G16</f>
        <v>0</v>
      </c>
      <c r="K10" s="163" t="str">
        <f>'RawData_CPT6 '!H16</f>
        <v>%17942593</v>
      </c>
    </row>
    <row r="11" spans="1:17">
      <c r="A11" s="163">
        <f>'RawData_CPT6 '!A17</f>
        <v>0.1</v>
      </c>
      <c r="B11" s="163">
        <f>'RawData_CPT6 '!B17</f>
        <v>-4.7999999999999996E-3</v>
      </c>
      <c r="C11" s="60">
        <f t="shared" si="0"/>
        <v>-4.7999999999999994E-2</v>
      </c>
      <c r="D11" s="163">
        <f>'RawData_CPT6 '!C17</f>
        <v>-0.1</v>
      </c>
      <c r="E11" s="60">
        <f t="shared" si="1"/>
        <v>-1E-3</v>
      </c>
      <c r="F11" s="163">
        <f>'RawData_CPT6 '!D17</f>
        <v>0</v>
      </c>
      <c r="G11" s="60">
        <f t="shared" si="2"/>
        <v>0</v>
      </c>
      <c r="H11" s="163">
        <f>'RawData_CPT6 '!E17</f>
        <v>1.43</v>
      </c>
      <c r="I11" s="163">
        <f>'RawData_CPT6 '!F17</f>
        <v>49</v>
      </c>
      <c r="J11" s="163">
        <f>'RawData_CPT6 '!G17</f>
        <v>0</v>
      </c>
      <c r="K11" s="163" t="str">
        <f>'RawData_CPT6 '!H17</f>
        <v>%17943015</v>
      </c>
    </row>
    <row r="12" spans="1:17">
      <c r="A12" s="163">
        <f>'RawData_CPT6 '!A18</f>
        <v>0.12</v>
      </c>
      <c r="B12" s="163">
        <f>'RawData_CPT6 '!B18</f>
        <v>-3.5999999999999999E-3</v>
      </c>
      <c r="C12" s="60">
        <f t="shared" si="0"/>
        <v>-3.5999999999999997E-2</v>
      </c>
      <c r="D12" s="163">
        <f>'RawData_CPT6 '!C18</f>
        <v>-0.1</v>
      </c>
      <c r="E12" s="60">
        <f t="shared" si="1"/>
        <v>-1E-3</v>
      </c>
      <c r="F12" s="163">
        <f>'RawData_CPT6 '!D18</f>
        <v>0</v>
      </c>
      <c r="G12" s="60">
        <f t="shared" si="2"/>
        <v>0</v>
      </c>
      <c r="H12" s="163">
        <f>'RawData_CPT6 '!E18</f>
        <v>0.98</v>
      </c>
      <c r="I12" s="163">
        <f>'RawData_CPT6 '!F18</f>
        <v>48</v>
      </c>
      <c r="J12" s="163">
        <f>'RawData_CPT6 '!G18</f>
        <v>0</v>
      </c>
      <c r="K12" s="163" t="str">
        <f>'RawData_CPT6 '!H18</f>
        <v>%17943406</v>
      </c>
    </row>
    <row r="13" spans="1:17">
      <c r="A13" s="163">
        <f>'RawData_CPT6 '!A19</f>
        <v>0.14000000000000001</v>
      </c>
      <c r="B13" s="163">
        <f>'RawData_CPT6 '!B19</f>
        <v>-3.5999999999999999E-3</v>
      </c>
      <c r="C13" s="60">
        <f t="shared" si="0"/>
        <v>-3.5999999999999997E-2</v>
      </c>
      <c r="D13" s="163">
        <f>'RawData_CPT6 '!C19</f>
        <v>-0.1</v>
      </c>
      <c r="E13" s="60">
        <f t="shared" si="1"/>
        <v>-1E-3</v>
      </c>
      <c r="F13" s="163">
        <f>'RawData_CPT6 '!D19</f>
        <v>0.1</v>
      </c>
      <c r="G13" s="60">
        <f t="shared" si="2"/>
        <v>1.0193004540983522E-2</v>
      </c>
      <c r="H13" s="163">
        <f>'RawData_CPT6 '!E19</f>
        <v>0.98</v>
      </c>
      <c r="I13" s="163">
        <f>'RawData_CPT6 '!F19</f>
        <v>52</v>
      </c>
      <c r="J13" s="163">
        <f>'RawData_CPT6 '!G19</f>
        <v>0</v>
      </c>
      <c r="K13" s="163" t="str">
        <f>'RawData_CPT6 '!H19</f>
        <v>%17943781</v>
      </c>
    </row>
    <row r="14" spans="1:17">
      <c r="A14" s="163">
        <f>'RawData_CPT6 '!A20</f>
        <v>0.16</v>
      </c>
      <c r="B14" s="163">
        <f>'RawData_CPT6 '!B20</f>
        <v>-3.0000000000000001E-3</v>
      </c>
      <c r="C14" s="60">
        <f t="shared" si="0"/>
        <v>-0.03</v>
      </c>
      <c r="D14" s="163">
        <f>'RawData_CPT6 '!C20</f>
        <v>-0.1</v>
      </c>
      <c r="E14" s="60">
        <f t="shared" si="1"/>
        <v>-1E-3</v>
      </c>
      <c r="F14" s="163">
        <f>'RawData_CPT6 '!D20</f>
        <v>0.1</v>
      </c>
      <c r="G14" s="60">
        <f t="shared" si="2"/>
        <v>1.0193004540983522E-2</v>
      </c>
      <c r="H14" s="163">
        <f>'RawData_CPT6 '!E20</f>
        <v>1.4</v>
      </c>
      <c r="I14" s="163">
        <f>'RawData_CPT6 '!F20</f>
        <v>52</v>
      </c>
      <c r="J14" s="163">
        <f>'RawData_CPT6 '!G20</f>
        <v>0</v>
      </c>
      <c r="K14" s="163" t="str">
        <f>'RawData_CPT6 '!H20</f>
        <v>%17944500</v>
      </c>
    </row>
    <row r="15" spans="1:17">
      <c r="A15" s="163">
        <f>'RawData_CPT6 '!A21</f>
        <v>0.18</v>
      </c>
      <c r="B15" s="163">
        <f>'RawData_CPT6 '!B21</f>
        <v>-3.0000000000000001E-3</v>
      </c>
      <c r="C15" s="60">
        <f t="shared" si="0"/>
        <v>-0.03</v>
      </c>
      <c r="D15" s="163">
        <f>'RawData_CPT6 '!C21</f>
        <v>-0.1</v>
      </c>
      <c r="E15" s="60">
        <f t="shared" si="1"/>
        <v>-1E-3</v>
      </c>
      <c r="F15" s="163">
        <f>'RawData_CPT6 '!D21</f>
        <v>0</v>
      </c>
      <c r="G15" s="60">
        <f t="shared" si="2"/>
        <v>0</v>
      </c>
      <c r="H15" s="163">
        <f>'RawData_CPT6 '!E21</f>
        <v>1.4</v>
      </c>
      <c r="I15" s="163">
        <f>'RawData_CPT6 '!F21</f>
        <v>50</v>
      </c>
      <c r="J15" s="163">
        <f>'RawData_CPT6 '!G21</f>
        <v>0</v>
      </c>
      <c r="K15" s="163" t="str">
        <f>'RawData_CPT6 '!H21</f>
        <v>%17944593</v>
      </c>
    </row>
    <row r="16" spans="1:17">
      <c r="A16" s="163">
        <f>'RawData_CPT6 '!A22</f>
        <v>0.2</v>
      </c>
      <c r="B16" s="163">
        <f>'RawData_CPT6 '!B22</f>
        <v>-2.3999999999999998E-3</v>
      </c>
      <c r="C16" s="60">
        <f t="shared" si="0"/>
        <v>-2.3999999999999997E-2</v>
      </c>
      <c r="D16" s="163">
        <f>'RawData_CPT6 '!C22</f>
        <v>-0.1</v>
      </c>
      <c r="E16" s="60">
        <f t="shared" si="1"/>
        <v>-1E-3</v>
      </c>
      <c r="F16" s="163">
        <f>'RawData_CPT6 '!D22</f>
        <v>0</v>
      </c>
      <c r="G16" s="60">
        <f t="shared" si="2"/>
        <v>0</v>
      </c>
      <c r="H16" s="163">
        <f>'RawData_CPT6 '!E22</f>
        <v>1.43</v>
      </c>
      <c r="I16" s="163">
        <f>'RawData_CPT6 '!F22</f>
        <v>48</v>
      </c>
      <c r="J16" s="163">
        <f>'RawData_CPT6 '!G22</f>
        <v>0</v>
      </c>
      <c r="K16" s="163" t="str">
        <f>'RawData_CPT6 '!H22</f>
        <v>%17944921</v>
      </c>
    </row>
    <row r="17" spans="1:11">
      <c r="A17" s="163">
        <f>'RawData_CPT6 '!A23</f>
        <v>0.22</v>
      </c>
      <c r="B17" s="163">
        <f>'RawData_CPT6 '!B23</f>
        <v>-1.8E-3</v>
      </c>
      <c r="C17" s="60">
        <f t="shared" si="0"/>
        <v>-1.7999999999999999E-2</v>
      </c>
      <c r="D17" s="163">
        <f>'RawData_CPT6 '!C23</f>
        <v>-0.1</v>
      </c>
      <c r="E17" s="60">
        <f t="shared" si="1"/>
        <v>-1E-3</v>
      </c>
      <c r="F17" s="163">
        <f>'RawData_CPT6 '!D23</f>
        <v>0.5</v>
      </c>
      <c r="G17" s="60">
        <f t="shared" si="2"/>
        <v>5.0965022704917609E-2</v>
      </c>
      <c r="H17" s="163">
        <f>'RawData_CPT6 '!E23</f>
        <v>1.23</v>
      </c>
      <c r="I17" s="163">
        <f>'RawData_CPT6 '!F23</f>
        <v>12</v>
      </c>
      <c r="J17" s="163">
        <f>'RawData_CPT6 '!G23</f>
        <v>0</v>
      </c>
      <c r="K17" s="163" t="str">
        <f>'RawData_CPT6 '!H23</f>
        <v>%17946234</v>
      </c>
    </row>
    <row r="18" spans="1:11">
      <c r="A18" s="163">
        <f>'RawData_CPT6 '!A24</f>
        <v>0.24</v>
      </c>
      <c r="B18" s="163">
        <f>'RawData_CPT6 '!B24</f>
        <v>-1.8E-3</v>
      </c>
      <c r="C18" s="60">
        <f t="shared" si="0"/>
        <v>-1.7999999999999999E-2</v>
      </c>
      <c r="D18" s="163">
        <f>'RawData_CPT6 '!C24</f>
        <v>-0.1</v>
      </c>
      <c r="E18" s="60">
        <f t="shared" si="1"/>
        <v>-1E-3</v>
      </c>
      <c r="F18" s="163">
        <f>'RawData_CPT6 '!D24</f>
        <v>0.8</v>
      </c>
      <c r="G18" s="60">
        <f t="shared" si="2"/>
        <v>8.1544036327868177E-2</v>
      </c>
      <c r="H18" s="163">
        <f>'RawData_CPT6 '!E24</f>
        <v>1.36</v>
      </c>
      <c r="I18" s="163">
        <f>'RawData_CPT6 '!F24</f>
        <v>24</v>
      </c>
      <c r="J18" s="163">
        <f>'RawData_CPT6 '!G24</f>
        <v>0</v>
      </c>
      <c r="K18" s="163" t="str">
        <f>'RawData_CPT6 '!H24</f>
        <v>%17946953</v>
      </c>
    </row>
    <row r="19" spans="1:11">
      <c r="A19" s="163">
        <f>'RawData_CPT6 '!A25</f>
        <v>0.26</v>
      </c>
      <c r="B19" s="163">
        <f>'RawData_CPT6 '!B25</f>
        <v>5.9999999999999995E-4</v>
      </c>
      <c r="C19" s="60">
        <f t="shared" si="0"/>
        <v>5.9999999999999993E-3</v>
      </c>
      <c r="D19" s="163">
        <f>'RawData_CPT6 '!C25</f>
        <v>-0.1</v>
      </c>
      <c r="E19" s="60">
        <f t="shared" si="1"/>
        <v>-1E-3</v>
      </c>
      <c r="F19" s="163">
        <f>'RawData_CPT6 '!D25</f>
        <v>0.9</v>
      </c>
      <c r="G19" s="60">
        <f t="shared" si="2"/>
        <v>9.1737040868851705E-2</v>
      </c>
      <c r="H19" s="163">
        <f>'RawData_CPT6 '!E25</f>
        <v>1.29</v>
      </c>
      <c r="I19" s="163">
        <f>'RawData_CPT6 '!F25</f>
        <v>23</v>
      </c>
      <c r="J19" s="163">
        <f>'RawData_CPT6 '!G25</f>
        <v>0</v>
      </c>
      <c r="K19" s="163" t="str">
        <f>'RawData_CPT6 '!H25</f>
        <v>%17947765</v>
      </c>
    </row>
    <row r="20" spans="1:11">
      <c r="A20" s="163">
        <f>'RawData_CPT6 '!A26</f>
        <v>0.28000000000000003</v>
      </c>
      <c r="B20" s="163">
        <f>'RawData_CPT6 '!B26</f>
        <v>5.9999999999999995E-4</v>
      </c>
      <c r="C20" s="60">
        <f t="shared" si="0"/>
        <v>5.9999999999999993E-3</v>
      </c>
      <c r="D20" s="163">
        <f>'RawData_CPT6 '!C26</f>
        <v>0</v>
      </c>
      <c r="E20" s="60">
        <f t="shared" si="1"/>
        <v>0</v>
      </c>
      <c r="F20" s="163">
        <f>'RawData_CPT6 '!D26</f>
        <v>1</v>
      </c>
      <c r="G20" s="60">
        <f t="shared" si="2"/>
        <v>0.10193004540983522</v>
      </c>
      <c r="H20" s="163">
        <f>'RawData_CPT6 '!E26</f>
        <v>1.34</v>
      </c>
      <c r="I20" s="163">
        <f>'RawData_CPT6 '!F26</f>
        <v>23</v>
      </c>
      <c r="J20" s="163">
        <f>'RawData_CPT6 '!G26</f>
        <v>0</v>
      </c>
      <c r="K20" s="163" t="str">
        <f>'RawData_CPT6 '!H26</f>
        <v>%17948468</v>
      </c>
    </row>
    <row r="21" spans="1:11">
      <c r="A21" s="163">
        <f>'RawData_CPT6 '!A27</f>
        <v>0.3</v>
      </c>
      <c r="B21" s="163">
        <f>'RawData_CPT6 '!B27</f>
        <v>1.1999999999999999E-3</v>
      </c>
      <c r="C21" s="60">
        <f t="shared" si="0"/>
        <v>1.1999999999999999E-2</v>
      </c>
      <c r="D21" s="163">
        <f>'RawData_CPT6 '!C27</f>
        <v>0</v>
      </c>
      <c r="E21" s="60">
        <f t="shared" si="1"/>
        <v>0</v>
      </c>
      <c r="F21" s="163">
        <f>'RawData_CPT6 '!D27</f>
        <v>1.3</v>
      </c>
      <c r="G21" s="60">
        <f t="shared" si="2"/>
        <v>0.13250905903278579</v>
      </c>
      <c r="H21" s="163">
        <f>'RawData_CPT6 '!E27</f>
        <v>1.31</v>
      </c>
      <c r="I21" s="163">
        <f>'RawData_CPT6 '!F27</f>
        <v>23</v>
      </c>
      <c r="J21" s="163">
        <f>'RawData_CPT6 '!G27</f>
        <v>0</v>
      </c>
      <c r="K21" s="163" t="str">
        <f>'RawData_CPT6 '!H27</f>
        <v>%17949218</v>
      </c>
    </row>
    <row r="22" spans="1:11">
      <c r="A22" s="163">
        <f>'RawData_CPT6 '!A28</f>
        <v>0.32</v>
      </c>
      <c r="B22" s="163">
        <f>'RawData_CPT6 '!B28</f>
        <v>5.9999999999999995E-4</v>
      </c>
      <c r="C22" s="60">
        <f t="shared" si="0"/>
        <v>5.9999999999999993E-3</v>
      </c>
      <c r="D22" s="163">
        <f>'RawData_CPT6 '!C28</f>
        <v>0</v>
      </c>
      <c r="E22" s="60">
        <f t="shared" si="1"/>
        <v>0</v>
      </c>
      <c r="F22" s="163">
        <f>'RawData_CPT6 '!D28</f>
        <v>1.6</v>
      </c>
      <c r="G22" s="60">
        <f t="shared" si="2"/>
        <v>0.16308807265573635</v>
      </c>
      <c r="H22" s="163">
        <f>'RawData_CPT6 '!E28</f>
        <v>1.17</v>
      </c>
      <c r="I22" s="163">
        <f>'RawData_CPT6 '!F28</f>
        <v>23</v>
      </c>
      <c r="J22" s="163">
        <f>'RawData_CPT6 '!G28</f>
        <v>0</v>
      </c>
      <c r="K22" s="163" t="str">
        <f>'RawData_CPT6 '!H28</f>
        <v>%17950406</v>
      </c>
    </row>
    <row r="23" spans="1:11">
      <c r="A23" s="163">
        <f>'RawData_CPT6 '!A29</f>
        <v>0.34</v>
      </c>
      <c r="B23" s="163">
        <f>'RawData_CPT6 '!B29</f>
        <v>1.1999999999999999E-3</v>
      </c>
      <c r="C23" s="60">
        <f t="shared" si="0"/>
        <v>1.1999999999999999E-2</v>
      </c>
      <c r="D23" s="163">
        <f>'RawData_CPT6 '!C29</f>
        <v>0</v>
      </c>
      <c r="E23" s="60">
        <f t="shared" si="1"/>
        <v>0</v>
      </c>
      <c r="F23" s="163">
        <f>'RawData_CPT6 '!D29</f>
        <v>1.7</v>
      </c>
      <c r="G23" s="60">
        <f t="shared" si="2"/>
        <v>0.17328107719671987</v>
      </c>
      <c r="H23" s="163">
        <f>'RawData_CPT6 '!E29</f>
        <v>1.2</v>
      </c>
      <c r="I23" s="163">
        <f>'RawData_CPT6 '!F29</f>
        <v>22</v>
      </c>
      <c r="J23" s="163">
        <f>'RawData_CPT6 '!G29</f>
        <v>0</v>
      </c>
      <c r="K23" s="163" t="str">
        <f>'RawData_CPT6 '!H29</f>
        <v>%17951218</v>
      </c>
    </row>
    <row r="24" spans="1:11">
      <c r="A24" s="163">
        <f>'RawData_CPT6 '!A30</f>
        <v>0.36</v>
      </c>
      <c r="B24" s="163">
        <f>'RawData_CPT6 '!B30</f>
        <v>1.8E-3</v>
      </c>
      <c r="C24" s="60">
        <f t="shared" si="0"/>
        <v>1.7999999999999999E-2</v>
      </c>
      <c r="D24" s="163">
        <f>'RawData_CPT6 '!C30</f>
        <v>0</v>
      </c>
      <c r="E24" s="60">
        <f t="shared" si="1"/>
        <v>0</v>
      </c>
      <c r="F24" s="163">
        <f>'RawData_CPT6 '!D30</f>
        <v>1.9</v>
      </c>
      <c r="G24" s="60">
        <f t="shared" si="2"/>
        <v>0.19366708627868692</v>
      </c>
      <c r="H24" s="163">
        <f>'RawData_CPT6 '!E30</f>
        <v>1.39</v>
      </c>
      <c r="I24" s="163">
        <f>'RawData_CPT6 '!F30</f>
        <v>22</v>
      </c>
      <c r="J24" s="163">
        <f>'RawData_CPT6 '!G30</f>
        <v>0</v>
      </c>
      <c r="K24" s="163" t="str">
        <f>'RawData_CPT6 '!H30</f>
        <v>%17952281</v>
      </c>
    </row>
    <row r="25" spans="1:11">
      <c r="A25" s="163">
        <f>'RawData_CPT6 '!A31</f>
        <v>0.38</v>
      </c>
      <c r="B25" s="163">
        <f>'RawData_CPT6 '!B31</f>
        <v>2.3999999999999998E-3</v>
      </c>
      <c r="C25" s="60">
        <f t="shared" si="0"/>
        <v>2.3999999999999997E-2</v>
      </c>
      <c r="D25" s="163">
        <f>'RawData_CPT6 '!C31</f>
        <v>0</v>
      </c>
      <c r="E25" s="60">
        <f t="shared" si="1"/>
        <v>0</v>
      </c>
      <c r="F25" s="163">
        <f>'RawData_CPT6 '!D31</f>
        <v>2.1</v>
      </c>
      <c r="G25" s="60">
        <f t="shared" si="2"/>
        <v>0.21405309536065398</v>
      </c>
      <c r="H25" s="163">
        <f>'RawData_CPT6 '!E31</f>
        <v>2.82</v>
      </c>
      <c r="I25" s="163">
        <f>'RawData_CPT6 '!F31</f>
        <v>24</v>
      </c>
      <c r="J25" s="163">
        <f>'RawData_CPT6 '!G31</f>
        <v>0</v>
      </c>
      <c r="K25" s="163" t="str">
        <f>'RawData_CPT6 '!H31</f>
        <v>%17952796</v>
      </c>
    </row>
    <row r="26" spans="1:11">
      <c r="A26" s="163">
        <f>'RawData_CPT6 '!A32</f>
        <v>0.4</v>
      </c>
      <c r="B26" s="163">
        <f>'RawData_CPT6 '!B32</f>
        <v>3.0000000000000001E-3</v>
      </c>
      <c r="C26" s="60">
        <f t="shared" si="0"/>
        <v>0.03</v>
      </c>
      <c r="D26" s="163">
        <f>'RawData_CPT6 '!C32</f>
        <v>0</v>
      </c>
      <c r="E26" s="60">
        <f t="shared" si="1"/>
        <v>0</v>
      </c>
      <c r="F26" s="163">
        <f>'RawData_CPT6 '!D32</f>
        <v>2.2999999999999998</v>
      </c>
      <c r="G26" s="60">
        <f t="shared" si="2"/>
        <v>0.234439104442621</v>
      </c>
      <c r="H26" s="163">
        <f>'RawData_CPT6 '!E32</f>
        <v>4.32</v>
      </c>
      <c r="I26" s="163">
        <f>'RawData_CPT6 '!F32</f>
        <v>25</v>
      </c>
      <c r="J26" s="163">
        <f>'RawData_CPT6 '!G32</f>
        <v>0</v>
      </c>
      <c r="K26" s="163" t="str">
        <f>'RawData_CPT6 '!H32</f>
        <v>%17953640</v>
      </c>
    </row>
    <row r="27" spans="1:11">
      <c r="A27" s="163">
        <f>'RawData_CPT6 '!A33</f>
        <v>0.42</v>
      </c>
      <c r="B27" s="163">
        <f>'RawData_CPT6 '!B33</f>
        <v>2.3999999999999998E-3</v>
      </c>
      <c r="C27" s="60">
        <f t="shared" si="0"/>
        <v>2.3999999999999997E-2</v>
      </c>
      <c r="D27" s="163">
        <f>'RawData_CPT6 '!C33</f>
        <v>0</v>
      </c>
      <c r="E27" s="60">
        <f t="shared" si="1"/>
        <v>0</v>
      </c>
      <c r="F27" s="163">
        <f>'RawData_CPT6 '!D33</f>
        <v>2.2999999999999998</v>
      </c>
      <c r="G27" s="60">
        <f t="shared" si="2"/>
        <v>0.234439104442621</v>
      </c>
      <c r="H27" s="163">
        <f>'RawData_CPT6 '!E33</f>
        <v>2.06</v>
      </c>
      <c r="I27" s="163">
        <f>'RawData_CPT6 '!F33</f>
        <v>25</v>
      </c>
      <c r="J27" s="163">
        <f>'RawData_CPT6 '!G33</f>
        <v>0</v>
      </c>
      <c r="K27" s="163" t="str">
        <f>'RawData_CPT6 '!H33</f>
        <v>%17954343</v>
      </c>
    </row>
    <row r="28" spans="1:11">
      <c r="A28" s="163">
        <f>'RawData_CPT6 '!A34</f>
        <v>0.44</v>
      </c>
      <c r="B28" s="163">
        <f>'RawData_CPT6 '!B34</f>
        <v>2.3999999999999998E-3</v>
      </c>
      <c r="C28" s="60">
        <f t="shared" si="0"/>
        <v>2.3999999999999997E-2</v>
      </c>
      <c r="D28" s="163">
        <f>'RawData_CPT6 '!C34</f>
        <v>0</v>
      </c>
      <c r="E28" s="60">
        <f t="shared" si="1"/>
        <v>0</v>
      </c>
      <c r="F28" s="163">
        <f>'RawData_CPT6 '!D34</f>
        <v>2.6</v>
      </c>
      <c r="G28" s="60">
        <f t="shared" si="2"/>
        <v>0.26501811806557157</v>
      </c>
      <c r="H28" s="163">
        <f>'RawData_CPT6 '!E34</f>
        <v>1.23</v>
      </c>
      <c r="I28" s="163">
        <f>'RawData_CPT6 '!F34</f>
        <v>25</v>
      </c>
      <c r="J28" s="163">
        <f>'RawData_CPT6 '!G34</f>
        <v>0</v>
      </c>
      <c r="K28" s="163" t="str">
        <f>'RawData_CPT6 '!H34</f>
        <v>%17955140</v>
      </c>
    </row>
    <row r="29" spans="1:11">
      <c r="A29" s="163">
        <f>'RawData_CPT6 '!A35</f>
        <v>0.46</v>
      </c>
      <c r="B29" s="163">
        <f>'RawData_CPT6 '!B35</f>
        <v>4.1999999999999997E-3</v>
      </c>
      <c r="C29" s="60">
        <f t="shared" si="0"/>
        <v>4.1999999999999996E-2</v>
      </c>
      <c r="D29" s="163">
        <f>'RawData_CPT6 '!C35</f>
        <v>0</v>
      </c>
      <c r="E29" s="60">
        <f t="shared" si="1"/>
        <v>0</v>
      </c>
      <c r="F29" s="163">
        <f>'RawData_CPT6 '!D35</f>
        <v>2.7</v>
      </c>
      <c r="G29" s="60">
        <f t="shared" si="2"/>
        <v>0.27521112260655511</v>
      </c>
      <c r="H29" s="163">
        <f>'RawData_CPT6 '!E35</f>
        <v>1.01</v>
      </c>
      <c r="I29" s="163">
        <f>'RawData_CPT6 '!F35</f>
        <v>26</v>
      </c>
      <c r="J29" s="163">
        <f>'RawData_CPT6 '!G35</f>
        <v>0</v>
      </c>
      <c r="K29" s="163" t="str">
        <f>'RawData_CPT6 '!H35</f>
        <v>%17956359</v>
      </c>
    </row>
    <row r="30" spans="1:11">
      <c r="A30" s="163">
        <f>'RawData_CPT6 '!A36</f>
        <v>0.48</v>
      </c>
      <c r="B30" s="163">
        <f>'RawData_CPT6 '!B36</f>
        <v>3.5999999999999999E-3</v>
      </c>
      <c r="C30" s="60">
        <f t="shared" si="0"/>
        <v>3.5999999999999997E-2</v>
      </c>
      <c r="D30" s="163">
        <f>'RawData_CPT6 '!C36</f>
        <v>0</v>
      </c>
      <c r="E30" s="60">
        <f t="shared" si="1"/>
        <v>0</v>
      </c>
      <c r="F30" s="163">
        <f>'RawData_CPT6 '!D36</f>
        <v>2.7</v>
      </c>
      <c r="G30" s="60">
        <f t="shared" si="2"/>
        <v>0.27521112260655511</v>
      </c>
      <c r="H30" s="163">
        <f>'RawData_CPT6 '!E36</f>
        <v>1.42</v>
      </c>
      <c r="I30" s="163">
        <f>'RawData_CPT6 '!F36</f>
        <v>26</v>
      </c>
      <c r="J30" s="163">
        <f>'RawData_CPT6 '!G36</f>
        <v>0</v>
      </c>
      <c r="K30" s="163" t="str">
        <f>'RawData_CPT6 '!H36</f>
        <v xml:space="preserve">%17956968 </v>
      </c>
    </row>
    <row r="31" spans="1:11">
      <c r="A31" s="163">
        <f>'RawData_CPT6 '!A37</f>
        <v>0.5</v>
      </c>
      <c r="B31" s="163">
        <f>'RawData_CPT6 '!B37</f>
        <v>4.7999999999999996E-3</v>
      </c>
      <c r="C31" s="60">
        <f t="shared" si="0"/>
        <v>4.7999999999999994E-2</v>
      </c>
      <c r="D31" s="163">
        <f>'RawData_CPT6 '!C37</f>
        <v>0</v>
      </c>
      <c r="E31" s="60">
        <f t="shared" si="1"/>
        <v>0</v>
      </c>
      <c r="F31" s="163">
        <f>'RawData_CPT6 '!D37</f>
        <v>3</v>
      </c>
      <c r="G31" s="60">
        <f t="shared" si="2"/>
        <v>0.30579013622950568</v>
      </c>
      <c r="H31" s="163">
        <f>'RawData_CPT6 '!E37</f>
        <v>2.56</v>
      </c>
      <c r="I31" s="163">
        <f>'RawData_CPT6 '!F37</f>
        <v>26</v>
      </c>
      <c r="J31" s="163">
        <f>'RawData_CPT6 '!G37</f>
        <v>0</v>
      </c>
      <c r="K31" s="163" t="str">
        <f>'RawData_CPT6 '!H37</f>
        <v>%17957625</v>
      </c>
    </row>
    <row r="32" spans="1:11">
      <c r="A32" s="163">
        <f>'RawData_CPT6 '!A38</f>
        <v>0.52</v>
      </c>
      <c r="B32" s="163">
        <f>'RawData_CPT6 '!B38</f>
        <v>4.7999999999999996E-3</v>
      </c>
      <c r="C32" s="60">
        <f t="shared" si="0"/>
        <v>4.7999999999999994E-2</v>
      </c>
      <c r="D32" s="163">
        <f>'RawData_CPT6 '!C38</f>
        <v>0</v>
      </c>
      <c r="E32" s="60">
        <f t="shared" si="1"/>
        <v>0</v>
      </c>
      <c r="F32" s="163">
        <f>'RawData_CPT6 '!D38</f>
        <v>3.3</v>
      </c>
      <c r="G32" s="60">
        <f t="shared" si="2"/>
        <v>0.3363691498524562</v>
      </c>
      <c r="H32" s="163">
        <f>'RawData_CPT6 '!E38</f>
        <v>2.89</v>
      </c>
      <c r="I32" s="163">
        <f>'RawData_CPT6 '!F38</f>
        <v>26</v>
      </c>
      <c r="J32" s="163">
        <f>'RawData_CPT6 '!G38</f>
        <v>0</v>
      </c>
      <c r="K32" s="163" t="str">
        <f>'RawData_CPT6 '!H38</f>
        <v>%17958281</v>
      </c>
    </row>
    <row r="33" spans="1:11">
      <c r="A33" s="163">
        <f>'RawData_CPT6 '!A39</f>
        <v>0.54</v>
      </c>
      <c r="B33" s="163">
        <f>'RawData_CPT6 '!B39</f>
        <v>4.1999999999999997E-3</v>
      </c>
      <c r="C33" s="60">
        <f t="shared" si="0"/>
        <v>4.1999999999999996E-2</v>
      </c>
      <c r="D33" s="163">
        <f>'RawData_CPT6 '!C39</f>
        <v>0</v>
      </c>
      <c r="E33" s="60">
        <f t="shared" si="1"/>
        <v>0</v>
      </c>
      <c r="F33" s="163">
        <f>'RawData_CPT6 '!D39</f>
        <v>3.5</v>
      </c>
      <c r="G33" s="60">
        <f t="shared" si="2"/>
        <v>0.35675515893442328</v>
      </c>
      <c r="H33" s="163">
        <f>'RawData_CPT6 '!E39</f>
        <v>2.25</v>
      </c>
      <c r="I33" s="163">
        <f>'RawData_CPT6 '!F39</f>
        <v>27</v>
      </c>
      <c r="J33" s="163">
        <f>'RawData_CPT6 '!G39</f>
        <v>0</v>
      </c>
      <c r="K33" s="163" t="str">
        <f>'RawData_CPT6 '!H39</f>
        <v xml:space="preserve">%17959250 </v>
      </c>
    </row>
    <row r="34" spans="1:11">
      <c r="A34" s="163">
        <f>'RawData_CPT6 '!A40</f>
        <v>0.56000000000000005</v>
      </c>
      <c r="B34" s="163">
        <f>'RawData_CPT6 '!B40</f>
        <v>4.1999999999999997E-3</v>
      </c>
      <c r="C34" s="60">
        <f t="shared" si="0"/>
        <v>4.1999999999999996E-2</v>
      </c>
      <c r="D34" s="163">
        <f>'RawData_CPT6 '!C40</f>
        <v>0</v>
      </c>
      <c r="E34" s="60">
        <f t="shared" si="1"/>
        <v>0</v>
      </c>
      <c r="F34" s="163">
        <f>'RawData_CPT6 '!D40</f>
        <v>3.7</v>
      </c>
      <c r="G34" s="60">
        <f t="shared" si="2"/>
        <v>0.37714116801639036</v>
      </c>
      <c r="H34" s="163">
        <f>'RawData_CPT6 '!E40</f>
        <v>2.78</v>
      </c>
      <c r="I34" s="163">
        <f>'RawData_CPT6 '!F40</f>
        <v>27</v>
      </c>
      <c r="J34" s="163">
        <f>'RawData_CPT6 '!G40</f>
        <v>0</v>
      </c>
      <c r="K34" s="163" t="str">
        <f>'RawData_CPT6 '!H40</f>
        <v>%17959812</v>
      </c>
    </row>
    <row r="35" spans="1:11">
      <c r="A35" s="163">
        <f>'RawData_CPT6 '!A41</f>
        <v>0.57999999999999996</v>
      </c>
      <c r="B35" s="163">
        <f>'RawData_CPT6 '!B41</f>
        <v>4.1999999999999997E-3</v>
      </c>
      <c r="C35" s="60">
        <f t="shared" si="0"/>
        <v>4.1999999999999996E-2</v>
      </c>
      <c r="D35" s="163">
        <f>'RawData_CPT6 '!C41</f>
        <v>0</v>
      </c>
      <c r="E35" s="60">
        <f t="shared" si="1"/>
        <v>0</v>
      </c>
      <c r="F35" s="163">
        <f>'RawData_CPT6 '!D41</f>
        <v>3.8</v>
      </c>
      <c r="G35" s="60">
        <f t="shared" si="2"/>
        <v>0.38733417255737385</v>
      </c>
      <c r="H35" s="163">
        <f>'RawData_CPT6 '!E41</f>
        <v>2.78</v>
      </c>
      <c r="I35" s="163">
        <f>'RawData_CPT6 '!F41</f>
        <v>27</v>
      </c>
      <c r="J35" s="163">
        <f>'RawData_CPT6 '!G41</f>
        <v>0</v>
      </c>
      <c r="K35" s="163" t="str">
        <f>'RawData_CPT6 '!H41</f>
        <v xml:space="preserve">%17960531 </v>
      </c>
    </row>
    <row r="36" spans="1:11">
      <c r="A36" s="163">
        <f>'RawData_CPT6 '!A42</f>
        <v>0.6</v>
      </c>
      <c r="B36" s="163">
        <f>'RawData_CPT6 '!B42</f>
        <v>5.4000000000000003E-3</v>
      </c>
      <c r="C36" s="60">
        <f t="shared" si="0"/>
        <v>5.4000000000000006E-2</v>
      </c>
      <c r="D36" s="163">
        <f>'RawData_CPT6 '!C42</f>
        <v>0</v>
      </c>
      <c r="E36" s="60">
        <f t="shared" si="1"/>
        <v>0</v>
      </c>
      <c r="F36" s="163">
        <f>'RawData_CPT6 '!D42</f>
        <v>4.0999999999999996</v>
      </c>
      <c r="G36" s="60">
        <f t="shared" si="2"/>
        <v>0.41791318618032436</v>
      </c>
      <c r="H36" s="163">
        <f>'RawData_CPT6 '!E42</f>
        <v>1.97</v>
      </c>
      <c r="I36" s="163">
        <f>'RawData_CPT6 '!F42</f>
        <v>27</v>
      </c>
      <c r="J36" s="163">
        <f>'RawData_CPT6 '!G42</f>
        <v>0</v>
      </c>
      <c r="K36" s="163" t="str">
        <f>'RawData_CPT6 '!H42</f>
        <v>%17961671</v>
      </c>
    </row>
    <row r="37" spans="1:11">
      <c r="A37" s="163">
        <f>'RawData_CPT6 '!A43</f>
        <v>0.62</v>
      </c>
      <c r="B37" s="163">
        <f>'RawData_CPT6 '!B43</f>
        <v>5.4000000000000003E-3</v>
      </c>
      <c r="C37" s="60">
        <f t="shared" si="0"/>
        <v>5.4000000000000006E-2</v>
      </c>
      <c r="D37" s="163">
        <f>'RawData_CPT6 '!C43</f>
        <v>0</v>
      </c>
      <c r="E37" s="60">
        <f t="shared" si="1"/>
        <v>0</v>
      </c>
      <c r="F37" s="163">
        <f>'RawData_CPT6 '!D43</f>
        <v>4.3</v>
      </c>
      <c r="G37" s="60">
        <f t="shared" si="2"/>
        <v>0.43829919526229144</v>
      </c>
      <c r="H37" s="163">
        <f>'RawData_CPT6 '!E43</f>
        <v>1.46</v>
      </c>
      <c r="I37" s="163">
        <f>'RawData_CPT6 '!F43</f>
        <v>29</v>
      </c>
      <c r="J37" s="163">
        <f>'RawData_CPT6 '!G43</f>
        <v>0</v>
      </c>
      <c r="K37" s="163" t="str">
        <f>'RawData_CPT6 '!H43</f>
        <v>%17962156</v>
      </c>
    </row>
    <row r="38" spans="1:11">
      <c r="A38" s="163">
        <f>'RawData_CPT6 '!A44</f>
        <v>0.64</v>
      </c>
      <c r="B38" s="163">
        <f>'RawData_CPT6 '!B44</f>
        <v>5.4000000000000003E-3</v>
      </c>
      <c r="C38" s="60">
        <f t="shared" si="0"/>
        <v>5.4000000000000006E-2</v>
      </c>
      <c r="D38" s="163">
        <f>'RawData_CPT6 '!C44</f>
        <v>0</v>
      </c>
      <c r="E38" s="60">
        <f t="shared" si="1"/>
        <v>0</v>
      </c>
      <c r="F38" s="163">
        <f>'RawData_CPT6 '!D44</f>
        <v>4.5</v>
      </c>
      <c r="G38" s="60">
        <f t="shared" si="2"/>
        <v>0.45868520434425852</v>
      </c>
      <c r="H38" s="163">
        <f>'RawData_CPT6 '!E44</f>
        <v>1.46</v>
      </c>
      <c r="I38" s="163">
        <f>'RawData_CPT6 '!F44</f>
        <v>29</v>
      </c>
      <c r="J38" s="163">
        <f>'RawData_CPT6 '!G44</f>
        <v>0</v>
      </c>
      <c r="K38" s="163" t="str">
        <f>'RawData_CPT6 '!H44</f>
        <v xml:space="preserve">%17962531 </v>
      </c>
    </row>
    <row r="39" spans="1:11">
      <c r="A39" s="163">
        <f>'RawData_CPT6 '!A45</f>
        <v>0.66</v>
      </c>
      <c r="B39" s="163">
        <f>'RawData_CPT6 '!B45</f>
        <v>9.5999999999999992E-3</v>
      </c>
      <c r="C39" s="60">
        <f t="shared" si="0"/>
        <v>9.5999999999999988E-2</v>
      </c>
      <c r="D39" s="163">
        <f>'RawData_CPT6 '!C45</f>
        <v>0</v>
      </c>
      <c r="E39" s="60">
        <f t="shared" si="1"/>
        <v>0</v>
      </c>
      <c r="F39" s="163">
        <f>'RawData_CPT6 '!D45</f>
        <v>4.7</v>
      </c>
      <c r="G39" s="60">
        <f t="shared" si="2"/>
        <v>0.47907121342622555</v>
      </c>
      <c r="H39" s="163">
        <f>'RawData_CPT6 '!E45</f>
        <v>1.73</v>
      </c>
      <c r="I39" s="163">
        <f>'RawData_CPT6 '!F45</f>
        <v>29</v>
      </c>
      <c r="J39" s="163">
        <f>'RawData_CPT6 '!G45</f>
        <v>0</v>
      </c>
      <c r="K39" s="163" t="str">
        <f>'RawData_CPT6 '!H45</f>
        <v>%17963281</v>
      </c>
    </row>
    <row r="40" spans="1:11">
      <c r="A40" s="163">
        <f>'RawData_CPT6 '!A46</f>
        <v>0.68</v>
      </c>
      <c r="B40" s="163">
        <f>'RawData_CPT6 '!B46</f>
        <v>1.49E-2</v>
      </c>
      <c r="C40" s="60">
        <f t="shared" si="0"/>
        <v>0.14899999999999999</v>
      </c>
      <c r="D40" s="163">
        <f>'RawData_CPT6 '!C46</f>
        <v>0</v>
      </c>
      <c r="E40" s="60">
        <f t="shared" si="1"/>
        <v>0</v>
      </c>
      <c r="F40" s="163">
        <f>'RawData_CPT6 '!D46</f>
        <v>4.7</v>
      </c>
      <c r="G40" s="60">
        <f t="shared" si="2"/>
        <v>0.47907121342622555</v>
      </c>
      <c r="H40" s="163">
        <f>'RawData_CPT6 '!E46</f>
        <v>1.28</v>
      </c>
      <c r="I40" s="163">
        <f>'RawData_CPT6 '!F46</f>
        <v>28</v>
      </c>
      <c r="J40" s="163">
        <f>'RawData_CPT6 '!G46</f>
        <v>0</v>
      </c>
      <c r="K40" s="163" t="str">
        <f>'RawData_CPT6 '!H46</f>
        <v>%17964093</v>
      </c>
    </row>
    <row r="41" spans="1:11">
      <c r="A41" s="163">
        <f>'RawData_CPT6 '!A47</f>
        <v>0.7</v>
      </c>
      <c r="B41" s="163">
        <f>'RawData_CPT6 '!B47</f>
        <v>4.7999999999999996E-3</v>
      </c>
      <c r="C41" s="60">
        <f t="shared" si="0"/>
        <v>4.7999999999999994E-2</v>
      </c>
      <c r="D41" s="163">
        <f>'RawData_CPT6 '!C47</f>
        <v>0</v>
      </c>
      <c r="E41" s="60">
        <f t="shared" si="1"/>
        <v>0</v>
      </c>
      <c r="F41" s="163">
        <f>'RawData_CPT6 '!D47</f>
        <v>4.7</v>
      </c>
      <c r="G41" s="60">
        <f t="shared" si="2"/>
        <v>0.47907121342622555</v>
      </c>
      <c r="H41" s="163">
        <f>'RawData_CPT6 '!E47</f>
        <v>2.56</v>
      </c>
      <c r="I41" s="163">
        <f>'RawData_CPT6 '!F47</f>
        <v>33</v>
      </c>
      <c r="J41" s="163">
        <f>'RawData_CPT6 '!G47</f>
        <v>0</v>
      </c>
      <c r="K41" s="163" t="str">
        <f>'RawData_CPT6 '!H47</f>
        <v xml:space="preserve">%17964484 </v>
      </c>
    </row>
    <row r="42" spans="1:11">
      <c r="A42" s="163">
        <f>'RawData_CPT6 '!A48</f>
        <v>0.72</v>
      </c>
      <c r="B42" s="163">
        <f>'RawData_CPT6 '!B48</f>
        <v>2.87E-2</v>
      </c>
      <c r="C42" s="60">
        <f t="shared" si="0"/>
        <v>0.28699999999999998</v>
      </c>
      <c r="D42" s="163">
        <f>'RawData_CPT6 '!C48</f>
        <v>0</v>
      </c>
      <c r="E42" s="60">
        <f t="shared" si="1"/>
        <v>0</v>
      </c>
      <c r="F42" s="163">
        <f>'RawData_CPT6 '!D48</f>
        <v>4.5</v>
      </c>
      <c r="G42" s="60">
        <f t="shared" si="2"/>
        <v>0.45868520434425852</v>
      </c>
      <c r="H42" s="163">
        <f>'RawData_CPT6 '!E48</f>
        <v>2.19</v>
      </c>
      <c r="I42" s="163">
        <f>'RawData_CPT6 '!F48</f>
        <v>40</v>
      </c>
      <c r="J42" s="163">
        <f>'RawData_CPT6 '!G48</f>
        <v>0</v>
      </c>
      <c r="K42" s="163" t="str">
        <f>'RawData_CPT6 '!H48</f>
        <v>%17965906</v>
      </c>
    </row>
    <row r="43" spans="1:11">
      <c r="A43" s="163">
        <f>'RawData_CPT6 '!A49</f>
        <v>0.74</v>
      </c>
      <c r="B43" s="163">
        <f>'RawData_CPT6 '!B49</f>
        <v>2.87E-2</v>
      </c>
      <c r="C43" s="60">
        <f t="shared" si="0"/>
        <v>0.28699999999999998</v>
      </c>
      <c r="D43" s="163">
        <f>'RawData_CPT6 '!C49</f>
        <v>0</v>
      </c>
      <c r="E43" s="60">
        <f t="shared" si="1"/>
        <v>0</v>
      </c>
      <c r="F43" s="163">
        <f>'RawData_CPT6 '!D49</f>
        <v>5.7</v>
      </c>
      <c r="G43" s="60">
        <f t="shared" si="2"/>
        <v>0.5810012588360608</v>
      </c>
      <c r="H43" s="163">
        <f>'RawData_CPT6 '!E49</f>
        <v>2.19</v>
      </c>
      <c r="I43" s="163">
        <f>'RawData_CPT6 '!F49</f>
        <v>40</v>
      </c>
      <c r="J43" s="163">
        <f>'RawData_CPT6 '!G49</f>
        <v>0</v>
      </c>
      <c r="K43" s="163" t="str">
        <f>'RawData_CPT6 '!H49</f>
        <v>%17965906</v>
      </c>
    </row>
    <row r="44" spans="1:11">
      <c r="A44" s="163">
        <f>'RawData_CPT6 '!A50</f>
        <v>0.76</v>
      </c>
      <c r="B44" s="163">
        <f>'RawData_CPT6 '!B50</f>
        <v>3.7600000000000001E-2</v>
      </c>
      <c r="C44" s="60">
        <f t="shared" si="0"/>
        <v>0.376</v>
      </c>
      <c r="D44" s="163">
        <f>'RawData_CPT6 '!C50</f>
        <v>0</v>
      </c>
      <c r="E44" s="60">
        <f t="shared" si="1"/>
        <v>0</v>
      </c>
      <c r="F44" s="163">
        <f>'RawData_CPT6 '!D50</f>
        <v>5.7</v>
      </c>
      <c r="G44" s="60">
        <f t="shared" si="2"/>
        <v>0.5810012588360608</v>
      </c>
      <c r="H44" s="163">
        <f>'RawData_CPT6 '!E50</f>
        <v>2.19</v>
      </c>
      <c r="I44" s="163">
        <f>'RawData_CPT6 '!F50</f>
        <v>40</v>
      </c>
      <c r="J44" s="163">
        <f>'RawData_CPT6 '!G50</f>
        <v>0</v>
      </c>
      <c r="K44" s="163" t="str">
        <f>'RawData_CPT6 '!H50</f>
        <v>%17966609</v>
      </c>
    </row>
    <row r="45" spans="1:11">
      <c r="A45" s="163">
        <f>'RawData_CPT6 '!A51</f>
        <v>0.78</v>
      </c>
      <c r="B45" s="163">
        <f>'RawData_CPT6 '!B51</f>
        <v>4.8399999999999999E-2</v>
      </c>
      <c r="C45" s="60">
        <f t="shared" si="0"/>
        <v>0.48399999999999999</v>
      </c>
      <c r="D45" s="163">
        <f>'RawData_CPT6 '!C51</f>
        <v>0</v>
      </c>
      <c r="E45" s="60">
        <f t="shared" si="1"/>
        <v>0</v>
      </c>
      <c r="F45" s="163">
        <f>'RawData_CPT6 '!D51</f>
        <v>4</v>
      </c>
      <c r="G45" s="60">
        <f t="shared" si="2"/>
        <v>0.40772018163934087</v>
      </c>
      <c r="H45" s="163">
        <f>'RawData_CPT6 '!E51</f>
        <v>2.25</v>
      </c>
      <c r="I45" s="163">
        <f>'RawData_CPT6 '!F51</f>
        <v>40</v>
      </c>
      <c r="J45" s="163">
        <f>'RawData_CPT6 '!G51</f>
        <v>0</v>
      </c>
      <c r="K45" s="163" t="str">
        <f>'RawData_CPT6 '!H51</f>
        <v>%17967046</v>
      </c>
    </row>
    <row r="46" spans="1:11">
      <c r="A46" s="163">
        <f>'RawData_CPT6 '!A52</f>
        <v>0.8</v>
      </c>
      <c r="B46" s="163">
        <f>'RawData_CPT6 '!B52</f>
        <v>4.8399999999999999E-2</v>
      </c>
      <c r="C46" s="60">
        <f t="shared" si="0"/>
        <v>0.48399999999999999</v>
      </c>
      <c r="D46" s="163">
        <f>'RawData_CPT6 '!C52</f>
        <v>0</v>
      </c>
      <c r="E46" s="60">
        <f t="shared" si="1"/>
        <v>0</v>
      </c>
      <c r="F46" s="163">
        <f>'RawData_CPT6 '!D52</f>
        <v>7.5</v>
      </c>
      <c r="G46" s="60">
        <f t="shared" si="2"/>
        <v>0.76447534057376421</v>
      </c>
      <c r="H46" s="163">
        <f>'RawData_CPT6 '!E52</f>
        <v>2.25</v>
      </c>
      <c r="I46" s="163">
        <f>'RawData_CPT6 '!F52</f>
        <v>39</v>
      </c>
      <c r="J46" s="163">
        <f>'RawData_CPT6 '!G52</f>
        <v>0</v>
      </c>
      <c r="K46" s="163" t="str">
        <f>'RawData_CPT6 '!H52</f>
        <v>%17967312</v>
      </c>
    </row>
    <row r="47" spans="1:11">
      <c r="A47" s="163">
        <f>'RawData_CPT6 '!A53</f>
        <v>0.82</v>
      </c>
      <c r="B47" s="163">
        <f>'RawData_CPT6 '!B53</f>
        <v>5.1999999999999998E-2</v>
      </c>
      <c r="C47" s="60">
        <f t="shared" si="0"/>
        <v>0.52</v>
      </c>
      <c r="D47" s="163">
        <f>'RawData_CPT6 '!C53</f>
        <v>0</v>
      </c>
      <c r="E47" s="60">
        <f t="shared" si="1"/>
        <v>0</v>
      </c>
      <c r="F47" s="163">
        <f>'RawData_CPT6 '!D53</f>
        <v>7.5</v>
      </c>
      <c r="G47" s="60">
        <f t="shared" si="2"/>
        <v>0.76447534057376421</v>
      </c>
      <c r="H47" s="163">
        <f>'RawData_CPT6 '!E53</f>
        <v>2.3199999999999998</v>
      </c>
      <c r="I47" s="163">
        <f>'RawData_CPT6 '!F53</f>
        <v>38</v>
      </c>
      <c r="J47" s="163">
        <f>'RawData_CPT6 '!G53</f>
        <v>0</v>
      </c>
      <c r="K47" s="163" t="str">
        <f>'RawData_CPT6 '!H53</f>
        <v xml:space="preserve">%17967890 </v>
      </c>
    </row>
    <row r="48" spans="1:11">
      <c r="A48" s="163">
        <f>'RawData_CPT6 '!A54</f>
        <v>0.84</v>
      </c>
      <c r="B48" s="163">
        <f>'RawData_CPT6 '!B54</f>
        <v>5.9200000000000003E-2</v>
      </c>
      <c r="C48" s="60">
        <f t="shared" si="0"/>
        <v>0.59200000000000008</v>
      </c>
      <c r="D48" s="163">
        <f>'RawData_CPT6 '!C54</f>
        <v>0.1</v>
      </c>
      <c r="E48" s="60">
        <f t="shared" si="1"/>
        <v>1E-3</v>
      </c>
      <c r="F48" s="163">
        <f>'RawData_CPT6 '!D54</f>
        <v>9.4</v>
      </c>
      <c r="G48" s="60">
        <f t="shared" si="2"/>
        <v>0.9581424268524511</v>
      </c>
      <c r="H48" s="163">
        <f>'RawData_CPT6 '!E54</f>
        <v>2.5299999999999998</v>
      </c>
      <c r="I48" s="163">
        <f>'RawData_CPT6 '!F54</f>
        <v>39</v>
      </c>
      <c r="J48" s="163">
        <f>'RawData_CPT6 '!G54</f>
        <v>0</v>
      </c>
      <c r="K48" s="163" t="str">
        <f>'RawData_CPT6 '!H54</f>
        <v>%17968546</v>
      </c>
    </row>
    <row r="49" spans="1:11">
      <c r="A49" s="163">
        <f>'RawData_CPT6 '!A55</f>
        <v>0.86</v>
      </c>
      <c r="B49" s="163">
        <f>'RawData_CPT6 '!B55</f>
        <v>5.9200000000000003E-2</v>
      </c>
      <c r="C49" s="60">
        <f t="shared" si="0"/>
        <v>0.59200000000000008</v>
      </c>
      <c r="D49" s="163">
        <f>'RawData_CPT6 '!C55</f>
        <v>0.1</v>
      </c>
      <c r="E49" s="60">
        <f t="shared" si="1"/>
        <v>1E-3</v>
      </c>
      <c r="F49" s="163">
        <f>'RawData_CPT6 '!D55</f>
        <v>12.8</v>
      </c>
      <c r="G49" s="60">
        <f t="shared" si="2"/>
        <v>1.3047045812458908</v>
      </c>
      <c r="H49" s="163">
        <f>'RawData_CPT6 '!E55</f>
        <v>2.5299999999999998</v>
      </c>
      <c r="I49" s="163">
        <f>'RawData_CPT6 '!F55</f>
        <v>38</v>
      </c>
      <c r="J49" s="163">
        <f>'RawData_CPT6 '!G55</f>
        <v>0</v>
      </c>
      <c r="K49" s="163" t="str">
        <f>'RawData_CPT6 '!H55</f>
        <v>%17968796</v>
      </c>
    </row>
    <row r="50" spans="1:11">
      <c r="A50" s="163">
        <f>'RawData_CPT6 '!A56</f>
        <v>0.88</v>
      </c>
      <c r="B50" s="163">
        <f>'RawData_CPT6 '!B56</f>
        <v>6.5699999999999995E-2</v>
      </c>
      <c r="C50" s="60">
        <f t="shared" si="0"/>
        <v>0.65699999999999992</v>
      </c>
      <c r="D50" s="163">
        <f>'RawData_CPT6 '!C56</f>
        <v>0.1</v>
      </c>
      <c r="E50" s="60">
        <f t="shared" si="1"/>
        <v>1E-3</v>
      </c>
      <c r="F50" s="163">
        <f>'RawData_CPT6 '!D56</f>
        <v>12.8</v>
      </c>
      <c r="G50" s="60">
        <f t="shared" si="2"/>
        <v>1.3047045812458908</v>
      </c>
      <c r="H50" s="163">
        <f>'RawData_CPT6 '!E56</f>
        <v>2.66</v>
      </c>
      <c r="I50" s="163">
        <f>'RawData_CPT6 '!F56</f>
        <v>36</v>
      </c>
      <c r="J50" s="163">
        <f>'RawData_CPT6 '!G56</f>
        <v>0</v>
      </c>
      <c r="K50" s="163" t="str">
        <f>'RawData_CPT6 '!H56</f>
        <v>%17969875</v>
      </c>
    </row>
    <row r="51" spans="1:11">
      <c r="A51" s="163">
        <f>'RawData_CPT6 '!A57</f>
        <v>0.9</v>
      </c>
      <c r="B51" s="163">
        <f>'RawData_CPT6 '!B57</f>
        <v>5.8599999999999999E-2</v>
      </c>
      <c r="C51" s="60">
        <f t="shared" si="0"/>
        <v>0.58599999999999997</v>
      </c>
      <c r="D51" s="163">
        <f>'RawData_CPT6 '!C57</f>
        <v>0</v>
      </c>
      <c r="E51" s="60">
        <f t="shared" si="1"/>
        <v>0</v>
      </c>
      <c r="F51" s="163">
        <f>'RawData_CPT6 '!D57</f>
        <v>20.5</v>
      </c>
      <c r="G51" s="60">
        <f t="shared" si="2"/>
        <v>2.0895659309016219</v>
      </c>
      <c r="H51" s="163">
        <f>'RawData_CPT6 '!E57</f>
        <v>2.63</v>
      </c>
      <c r="I51" s="163">
        <f>'RawData_CPT6 '!F57</f>
        <v>31</v>
      </c>
      <c r="J51" s="163">
        <f>'RawData_CPT6 '!G57</f>
        <v>0</v>
      </c>
      <c r="K51" s="163" t="str">
        <f>'RawData_CPT6 '!H57</f>
        <v>%17969875</v>
      </c>
    </row>
    <row r="52" spans="1:11">
      <c r="A52" s="163">
        <f>'RawData_CPT6 '!A58</f>
        <v>0.92</v>
      </c>
      <c r="B52" s="163">
        <f>'RawData_CPT6 '!B58</f>
        <v>9.8599999999999993E-2</v>
      </c>
      <c r="C52" s="60">
        <f t="shared" si="0"/>
        <v>0.98599999999999999</v>
      </c>
      <c r="D52" s="163">
        <f>'RawData_CPT6 '!C58</f>
        <v>0.1</v>
      </c>
      <c r="E52" s="60">
        <f t="shared" si="1"/>
        <v>1E-3</v>
      </c>
      <c r="F52" s="163">
        <f>'RawData_CPT6 '!D58</f>
        <v>25.6</v>
      </c>
      <c r="G52" s="60">
        <f t="shared" si="2"/>
        <v>2.6094091624917817</v>
      </c>
      <c r="H52" s="163">
        <f>'RawData_CPT6 '!E58</f>
        <v>2.69</v>
      </c>
      <c r="I52" s="163">
        <f>'RawData_CPT6 '!F58</f>
        <v>24</v>
      </c>
      <c r="J52" s="163">
        <f>'RawData_CPT6 '!G58</f>
        <v>0</v>
      </c>
      <c r="K52" s="163" t="str">
        <f>'RawData_CPT6 '!H58</f>
        <v>%17972250</v>
      </c>
    </row>
    <row r="53" spans="1:11">
      <c r="A53" s="163">
        <f>'RawData_CPT6 '!A59</f>
        <v>0.94</v>
      </c>
      <c r="B53" s="163">
        <f>'RawData_CPT6 '!B59</f>
        <v>0.1416</v>
      </c>
      <c r="C53" s="60">
        <f t="shared" si="0"/>
        <v>1.4159999999999999</v>
      </c>
      <c r="D53" s="163">
        <f>'RawData_CPT6 '!C59</f>
        <v>0</v>
      </c>
      <c r="E53" s="60">
        <f t="shared" si="1"/>
        <v>0</v>
      </c>
      <c r="F53" s="163">
        <f>'RawData_CPT6 '!D59</f>
        <v>27.4</v>
      </c>
      <c r="G53" s="60">
        <f t="shared" si="2"/>
        <v>2.7928832442294849</v>
      </c>
      <c r="H53" s="163">
        <f>'RawData_CPT6 '!E59</f>
        <v>2.71</v>
      </c>
      <c r="I53" s="163">
        <f>'RawData_CPT6 '!F59</f>
        <v>25</v>
      </c>
      <c r="J53" s="163">
        <f>'RawData_CPT6 '!G59</f>
        <v>0</v>
      </c>
      <c r="K53" s="163" t="str">
        <f>'RawData_CPT6 '!H59</f>
        <v>%17973109</v>
      </c>
    </row>
    <row r="54" spans="1:11">
      <c r="A54" s="163">
        <f>'RawData_CPT6 '!A60</f>
        <v>0.96</v>
      </c>
      <c r="B54" s="163">
        <f>'RawData_CPT6 '!B60</f>
        <v>0.18410000000000001</v>
      </c>
      <c r="C54" s="60">
        <f t="shared" si="0"/>
        <v>1.8410000000000002</v>
      </c>
      <c r="D54" s="163">
        <f>'RawData_CPT6 '!C60</f>
        <v>0.1</v>
      </c>
      <c r="E54" s="60">
        <f t="shared" si="1"/>
        <v>1E-3</v>
      </c>
      <c r="F54" s="163">
        <f>'RawData_CPT6 '!D60</f>
        <v>23.3</v>
      </c>
      <c r="G54" s="60">
        <f t="shared" si="2"/>
        <v>2.3749700580491608</v>
      </c>
      <c r="H54" s="163">
        <f>'RawData_CPT6 '!E60</f>
        <v>2.69</v>
      </c>
      <c r="I54" s="163">
        <f>'RawData_CPT6 '!F60</f>
        <v>25</v>
      </c>
      <c r="J54" s="163">
        <f>'RawData_CPT6 '!G60</f>
        <v>0</v>
      </c>
      <c r="K54" s="163" t="str">
        <f>'RawData_CPT6 '!H60</f>
        <v>%17973812</v>
      </c>
    </row>
    <row r="55" spans="1:11">
      <c r="A55" s="163">
        <f>'RawData_CPT6 '!A61</f>
        <v>0.98</v>
      </c>
      <c r="B55" s="163">
        <f>'RawData_CPT6 '!B61</f>
        <v>0.18229999999999999</v>
      </c>
      <c r="C55" s="60">
        <f t="shared" si="0"/>
        <v>1.823</v>
      </c>
      <c r="D55" s="163">
        <f>'RawData_CPT6 '!C61</f>
        <v>0</v>
      </c>
      <c r="E55" s="60">
        <f t="shared" si="1"/>
        <v>0</v>
      </c>
      <c r="F55" s="163">
        <f>'RawData_CPT6 '!D61</f>
        <v>21.9</v>
      </c>
      <c r="G55" s="60">
        <f t="shared" si="2"/>
        <v>2.2322679944753911</v>
      </c>
      <c r="H55" s="163">
        <f>'RawData_CPT6 '!E61</f>
        <v>2.69</v>
      </c>
      <c r="I55" s="163">
        <f>'RawData_CPT6 '!F61</f>
        <v>24</v>
      </c>
      <c r="J55" s="163">
        <f>'RawData_CPT6 '!G61</f>
        <v>0</v>
      </c>
      <c r="K55" s="163" t="str">
        <f>'RawData_CPT6 '!H61</f>
        <v>%17974671</v>
      </c>
    </row>
    <row r="56" spans="1:11">
      <c r="A56" s="163">
        <f>'RawData_CPT6 '!A62</f>
        <v>1</v>
      </c>
      <c r="B56" s="163">
        <f>'RawData_CPT6 '!B62</f>
        <v>0.20380000000000001</v>
      </c>
      <c r="C56" s="60">
        <f t="shared" si="0"/>
        <v>2.0380000000000003</v>
      </c>
      <c r="D56" s="163">
        <f>'RawData_CPT6 '!C62</f>
        <v>-0.1</v>
      </c>
      <c r="E56" s="60">
        <f t="shared" si="1"/>
        <v>-1E-3</v>
      </c>
      <c r="F56" s="163">
        <f>'RawData_CPT6 '!D62</f>
        <v>-5.0999999999999996</v>
      </c>
      <c r="G56" s="60">
        <f t="shared" si="2"/>
        <v>-0.51984323159015955</v>
      </c>
      <c r="H56" s="163">
        <f>'RawData_CPT6 '!E62</f>
        <v>2.2599999999999998</v>
      </c>
      <c r="I56" s="163">
        <f>'RawData_CPT6 '!F62</f>
        <v>46</v>
      </c>
      <c r="J56" s="163">
        <f>'RawData_CPT6 '!G62</f>
        <v>0</v>
      </c>
      <c r="K56" s="163" t="str">
        <f>'RawData_CPT6 '!H62</f>
        <v>%18018031</v>
      </c>
    </row>
    <row r="57" spans="1:11">
      <c r="A57" s="163">
        <f>'RawData_CPT6 '!A63</f>
        <v>1.02</v>
      </c>
      <c r="B57" s="163">
        <f>'RawData_CPT6 '!B63</f>
        <v>0.20380000000000001</v>
      </c>
      <c r="C57" s="60">
        <f t="shared" si="0"/>
        <v>2.0380000000000003</v>
      </c>
      <c r="D57" s="163">
        <f>'RawData_CPT6 '!C63</f>
        <v>-0.1</v>
      </c>
      <c r="E57" s="60">
        <f t="shared" si="1"/>
        <v>-1E-3</v>
      </c>
      <c r="F57" s="163">
        <f>'RawData_CPT6 '!D63</f>
        <v>-5.0999999999999996</v>
      </c>
      <c r="G57" s="60">
        <f t="shared" si="2"/>
        <v>-0.51984323159015955</v>
      </c>
      <c r="H57" s="163">
        <f>'RawData_CPT6 '!E63</f>
        <v>2.2599999999999998</v>
      </c>
      <c r="I57" s="163">
        <f>'RawData_CPT6 '!F63</f>
        <v>46</v>
      </c>
      <c r="J57" s="163">
        <f>'RawData_CPT6 '!G63</f>
        <v>0</v>
      </c>
      <c r="K57" s="163" t="str">
        <f>'RawData_CPT6 '!H63</f>
        <v>%18018031</v>
      </c>
    </row>
    <row r="58" spans="1:11">
      <c r="A58" s="163">
        <f>'RawData_CPT6 '!A64</f>
        <v>1.04</v>
      </c>
      <c r="B58" s="163">
        <f>'RawData_CPT6 '!B64</f>
        <v>0.20380000000000001</v>
      </c>
      <c r="C58" s="60">
        <f t="shared" si="0"/>
        <v>2.0380000000000003</v>
      </c>
      <c r="D58" s="163">
        <f>'RawData_CPT6 '!C64</f>
        <v>-0.1</v>
      </c>
      <c r="E58" s="60">
        <f t="shared" si="1"/>
        <v>-1E-3</v>
      </c>
      <c r="F58" s="163">
        <f>'RawData_CPT6 '!D64</f>
        <v>-5.0999999999999996</v>
      </c>
      <c r="G58" s="60">
        <f t="shared" si="2"/>
        <v>-0.51984323159015955</v>
      </c>
      <c r="H58" s="163">
        <f>'RawData_CPT6 '!E64</f>
        <v>2.2599999999999998</v>
      </c>
      <c r="I58" s="163">
        <f>'RawData_CPT6 '!F64</f>
        <v>46</v>
      </c>
      <c r="J58" s="163">
        <f>'RawData_CPT6 '!G64</f>
        <v>0</v>
      </c>
      <c r="K58" s="163" t="str">
        <f>'RawData_CPT6 '!H64</f>
        <v>%18018031</v>
      </c>
    </row>
    <row r="59" spans="1:11">
      <c r="A59" s="163">
        <f>'RawData_CPT6 '!A65</f>
        <v>1.06</v>
      </c>
      <c r="B59" s="163">
        <f>'RawData_CPT6 '!B65</f>
        <v>0.2611</v>
      </c>
      <c r="C59" s="60">
        <f t="shared" si="0"/>
        <v>2.6109999999999998</v>
      </c>
      <c r="D59" s="163">
        <f>'RawData_CPT6 '!C65</f>
        <v>-0.1</v>
      </c>
      <c r="E59" s="60">
        <f t="shared" si="1"/>
        <v>-1E-3</v>
      </c>
      <c r="F59" s="163">
        <f>'RawData_CPT6 '!D65</f>
        <v>-5.0999999999999996</v>
      </c>
      <c r="G59" s="60">
        <f t="shared" si="2"/>
        <v>-0.51984323159015955</v>
      </c>
      <c r="H59" s="163">
        <f>'RawData_CPT6 '!E65</f>
        <v>2.23</v>
      </c>
      <c r="I59" s="163">
        <f>'RawData_CPT6 '!F65</f>
        <v>25</v>
      </c>
      <c r="J59" s="163">
        <f>'RawData_CPT6 '!G65</f>
        <v>0</v>
      </c>
      <c r="K59" s="163" t="str">
        <f>'RawData_CPT6 '!H65</f>
        <v>%18019046</v>
      </c>
    </row>
    <row r="60" spans="1:11">
      <c r="A60" s="163">
        <f>'RawData_CPT6 '!A66</f>
        <v>1.08</v>
      </c>
      <c r="B60" s="163">
        <f>'RawData_CPT6 '!B66</f>
        <v>0.29339999999999999</v>
      </c>
      <c r="C60" s="60">
        <f t="shared" si="0"/>
        <v>2.9340000000000002</v>
      </c>
      <c r="D60" s="163">
        <f>'RawData_CPT6 '!C66</f>
        <v>0</v>
      </c>
      <c r="E60" s="60">
        <f t="shared" si="1"/>
        <v>0</v>
      </c>
      <c r="F60" s="163">
        <f>'RawData_CPT6 '!D66</f>
        <v>4.7</v>
      </c>
      <c r="G60" s="60">
        <f t="shared" si="2"/>
        <v>0.47907121342622555</v>
      </c>
      <c r="H60" s="163">
        <f>'RawData_CPT6 '!E66</f>
        <v>2.29</v>
      </c>
      <c r="I60" s="163">
        <f>'RawData_CPT6 '!F66</f>
        <v>22</v>
      </c>
      <c r="J60" s="163">
        <f>'RawData_CPT6 '!G66</f>
        <v>0</v>
      </c>
      <c r="K60" s="163" t="str">
        <f>'RawData_CPT6 '!H66</f>
        <v>%18019218</v>
      </c>
    </row>
    <row r="61" spans="1:11">
      <c r="A61" s="163">
        <f>'RawData_CPT6 '!A67</f>
        <v>1.1000000000000001</v>
      </c>
      <c r="B61" s="163">
        <f>'RawData_CPT6 '!B67</f>
        <v>0.29699999999999999</v>
      </c>
      <c r="C61" s="60">
        <f t="shared" si="0"/>
        <v>2.9699999999999998</v>
      </c>
      <c r="D61" s="163">
        <f>'RawData_CPT6 '!C67</f>
        <v>0</v>
      </c>
      <c r="E61" s="60">
        <f t="shared" si="1"/>
        <v>0</v>
      </c>
      <c r="F61" s="163">
        <f>'RawData_CPT6 '!D67</f>
        <v>10.3</v>
      </c>
      <c r="G61" s="60">
        <f t="shared" si="2"/>
        <v>1.0498794677213028</v>
      </c>
      <c r="H61" s="163">
        <f>'RawData_CPT6 '!E67</f>
        <v>2.31</v>
      </c>
      <c r="I61" s="163">
        <f>'RawData_CPT6 '!F67</f>
        <v>20</v>
      </c>
      <c r="J61" s="163">
        <f>'RawData_CPT6 '!G67</f>
        <v>0</v>
      </c>
      <c r="K61" s="163" t="str">
        <f>'RawData_CPT6 '!H67</f>
        <v>%18020703</v>
      </c>
    </row>
    <row r="62" spans="1:11">
      <c r="A62" s="163">
        <f>'RawData_CPT6 '!A68</f>
        <v>1.1200000000000001</v>
      </c>
      <c r="B62" s="163">
        <f>'RawData_CPT6 '!B68</f>
        <v>0.29759999999999998</v>
      </c>
      <c r="C62" s="60">
        <f t="shared" si="0"/>
        <v>2.976</v>
      </c>
      <c r="D62" s="163">
        <f>'RawData_CPT6 '!C68</f>
        <v>0</v>
      </c>
      <c r="E62" s="60">
        <f t="shared" si="1"/>
        <v>0</v>
      </c>
      <c r="F62" s="163">
        <f>'RawData_CPT6 '!D68</f>
        <v>1.6</v>
      </c>
      <c r="G62" s="60">
        <f t="shared" si="2"/>
        <v>0.16308807265573635</v>
      </c>
      <c r="H62" s="163">
        <f>'RawData_CPT6 '!E68</f>
        <v>2.31</v>
      </c>
      <c r="I62" s="163">
        <f>'RawData_CPT6 '!F68</f>
        <v>19</v>
      </c>
      <c r="J62" s="163">
        <f>'RawData_CPT6 '!G68</f>
        <v>0</v>
      </c>
      <c r="K62" s="163" t="str">
        <f>'RawData_CPT6 '!H68</f>
        <v>%18021203</v>
      </c>
    </row>
    <row r="63" spans="1:11">
      <c r="A63" s="163">
        <f>'RawData_CPT6 '!A69</f>
        <v>1.1399999999999999</v>
      </c>
      <c r="B63" s="163">
        <f>'RawData_CPT6 '!B69</f>
        <v>0.27129999999999999</v>
      </c>
      <c r="C63" s="60">
        <f t="shared" si="0"/>
        <v>2.7130000000000001</v>
      </c>
      <c r="D63" s="163">
        <f>'RawData_CPT6 '!C69</f>
        <v>0</v>
      </c>
      <c r="E63" s="60">
        <f t="shared" si="1"/>
        <v>0</v>
      </c>
      <c r="F63" s="163">
        <f>'RawData_CPT6 '!D69</f>
        <v>-0.9</v>
      </c>
      <c r="G63" s="60">
        <f t="shared" si="2"/>
        <v>-9.1737040868851705E-2</v>
      </c>
      <c r="H63" s="163">
        <f>'RawData_CPT6 '!E69</f>
        <v>2.39</v>
      </c>
      <c r="I63" s="163">
        <f>'RawData_CPT6 '!F69</f>
        <v>13</v>
      </c>
      <c r="J63" s="163">
        <f>'RawData_CPT6 '!G69</f>
        <v>0</v>
      </c>
      <c r="K63" s="163" t="str">
        <f>'RawData_CPT6 '!H69</f>
        <v>%18022890</v>
      </c>
    </row>
    <row r="64" spans="1:11">
      <c r="A64" s="163">
        <f>'RawData_CPT6 '!A70</f>
        <v>1.1599999999999999</v>
      </c>
      <c r="B64" s="163">
        <f>'RawData_CPT6 '!B70</f>
        <v>0.27310000000000001</v>
      </c>
      <c r="C64" s="60">
        <f t="shared" si="0"/>
        <v>2.7309999999999999</v>
      </c>
      <c r="D64" s="163">
        <f>'RawData_CPT6 '!C70</f>
        <v>0.1</v>
      </c>
      <c r="E64" s="60">
        <f t="shared" si="1"/>
        <v>1E-3</v>
      </c>
      <c r="F64" s="163">
        <f>'RawData_CPT6 '!D70</f>
        <v>-2.1</v>
      </c>
      <c r="G64" s="60">
        <f t="shared" si="2"/>
        <v>-0.21405309536065398</v>
      </c>
      <c r="H64" s="163">
        <f>'RawData_CPT6 '!E70</f>
        <v>2.39</v>
      </c>
      <c r="I64" s="163">
        <f>'RawData_CPT6 '!F70</f>
        <v>16</v>
      </c>
      <c r="J64" s="163">
        <f>'RawData_CPT6 '!G70</f>
        <v>0</v>
      </c>
      <c r="K64" s="163" t="str">
        <f>'RawData_CPT6 '!H70</f>
        <v>%18023953</v>
      </c>
    </row>
    <row r="65" spans="1:11">
      <c r="A65" s="163">
        <f>'RawData_CPT6 '!A71</f>
        <v>1.18</v>
      </c>
      <c r="B65" s="163">
        <f>'RawData_CPT6 '!B71</f>
        <v>0.25700000000000001</v>
      </c>
      <c r="C65" s="60">
        <f t="shared" si="0"/>
        <v>2.5700000000000003</v>
      </c>
      <c r="D65" s="163">
        <f>'RawData_CPT6 '!C71</f>
        <v>0.1</v>
      </c>
      <c r="E65" s="60">
        <f t="shared" si="1"/>
        <v>1E-3</v>
      </c>
      <c r="F65" s="163">
        <f>'RawData_CPT6 '!D71</f>
        <v>12.4</v>
      </c>
      <c r="G65" s="60">
        <f t="shared" si="2"/>
        <v>1.2639325630819569</v>
      </c>
      <c r="H65" s="163">
        <f>'RawData_CPT6 '!E71</f>
        <v>2.48</v>
      </c>
      <c r="I65" s="163">
        <f>'RawData_CPT6 '!F71</f>
        <v>20</v>
      </c>
      <c r="J65" s="163">
        <f>'RawData_CPT6 '!G71</f>
        <v>0</v>
      </c>
      <c r="K65" s="163" t="str">
        <f>'RawData_CPT6 '!H71</f>
        <v>%18025218</v>
      </c>
    </row>
    <row r="66" spans="1:11">
      <c r="A66" s="163">
        <f>'RawData_CPT6 '!A72</f>
        <v>1.2</v>
      </c>
      <c r="B66" s="163">
        <f>'RawData_CPT6 '!B72</f>
        <v>0.24560000000000001</v>
      </c>
      <c r="C66" s="60">
        <f t="shared" si="0"/>
        <v>2.456</v>
      </c>
      <c r="D66" s="163">
        <f>'RawData_CPT6 '!C72</f>
        <v>-0.1</v>
      </c>
      <c r="E66" s="60">
        <f t="shared" si="1"/>
        <v>-1E-3</v>
      </c>
      <c r="F66" s="163">
        <f>'RawData_CPT6 '!D72</f>
        <v>18.100000000000001</v>
      </c>
      <c r="G66" s="60">
        <f t="shared" si="2"/>
        <v>1.8449338219180176</v>
      </c>
      <c r="H66" s="163">
        <f>'RawData_CPT6 '!E72</f>
        <v>2.5499999999999998</v>
      </c>
      <c r="I66" s="163">
        <f>'RawData_CPT6 '!F72</f>
        <v>19</v>
      </c>
      <c r="J66" s="163">
        <f>'RawData_CPT6 '!G72</f>
        <v>0</v>
      </c>
      <c r="K66" s="163" t="str">
        <f>'RawData_CPT6 '!H72</f>
        <v>%18025843</v>
      </c>
    </row>
    <row r="67" spans="1:11">
      <c r="A67" s="163">
        <f>'RawData_CPT6 '!A73</f>
        <v>1.22</v>
      </c>
      <c r="B67" s="163">
        <f>'RawData_CPT6 '!B73</f>
        <v>0.23419999999999999</v>
      </c>
      <c r="C67" s="60">
        <f t="shared" si="0"/>
        <v>2.3420000000000001</v>
      </c>
      <c r="D67" s="163">
        <f>'RawData_CPT6 '!C73</f>
        <v>-0.1</v>
      </c>
      <c r="E67" s="60">
        <f t="shared" si="1"/>
        <v>-1E-3</v>
      </c>
      <c r="F67" s="163">
        <f>'RawData_CPT6 '!D73</f>
        <v>20.7</v>
      </c>
      <c r="G67" s="60">
        <f t="shared" si="2"/>
        <v>2.1099519399835889</v>
      </c>
      <c r="H67" s="163">
        <f>'RawData_CPT6 '!E73</f>
        <v>2.5499999999999998</v>
      </c>
      <c r="I67" s="163">
        <f>'RawData_CPT6 '!F73</f>
        <v>19</v>
      </c>
      <c r="J67" s="163">
        <f>'RawData_CPT6 '!G73</f>
        <v>0</v>
      </c>
      <c r="K67" s="163" t="str">
        <f>'RawData_CPT6 '!H73</f>
        <v>%18027031</v>
      </c>
    </row>
    <row r="68" spans="1:11">
      <c r="A68" s="163">
        <f>'RawData_CPT6 '!A74</f>
        <v>1.24</v>
      </c>
      <c r="B68" s="163">
        <f>'RawData_CPT6 '!B74</f>
        <v>0.23250000000000001</v>
      </c>
      <c r="C68" s="60">
        <f t="shared" si="0"/>
        <v>2.3250000000000002</v>
      </c>
      <c r="D68" s="163">
        <f>'RawData_CPT6 '!C74</f>
        <v>-0.1</v>
      </c>
      <c r="E68" s="60">
        <f t="shared" si="1"/>
        <v>-1E-3</v>
      </c>
      <c r="F68" s="163">
        <f>'RawData_CPT6 '!D74</f>
        <v>24.9</v>
      </c>
      <c r="G68" s="60">
        <f t="shared" si="2"/>
        <v>2.5380581307048971</v>
      </c>
      <c r="H68" s="163">
        <f>'RawData_CPT6 '!E74</f>
        <v>2.52</v>
      </c>
      <c r="I68" s="163">
        <f>'RawData_CPT6 '!F74</f>
        <v>20</v>
      </c>
      <c r="J68" s="163">
        <f>'RawData_CPT6 '!G74</f>
        <v>0</v>
      </c>
      <c r="K68" s="163" t="str">
        <f>'RawData_CPT6 '!H74</f>
        <v>%18028218</v>
      </c>
    </row>
    <row r="69" spans="1:11">
      <c r="A69" s="163">
        <f>'RawData_CPT6 '!A75</f>
        <v>1.26</v>
      </c>
      <c r="B69" s="163">
        <f>'RawData_CPT6 '!B75</f>
        <v>0.2301</v>
      </c>
      <c r="C69" s="60">
        <f t="shared" si="0"/>
        <v>2.3010000000000002</v>
      </c>
      <c r="D69" s="163">
        <f>'RawData_CPT6 '!C75</f>
        <v>-0.1</v>
      </c>
      <c r="E69" s="60">
        <f t="shared" si="1"/>
        <v>-1E-3</v>
      </c>
      <c r="F69" s="163">
        <f>'RawData_CPT6 '!D75</f>
        <v>26.3</v>
      </c>
      <c r="G69" s="60">
        <f t="shared" si="2"/>
        <v>2.6807601942786663</v>
      </c>
      <c r="H69" s="163">
        <f>'RawData_CPT6 '!E75</f>
        <v>2.5299999999999998</v>
      </c>
      <c r="I69" s="163">
        <f>'RawData_CPT6 '!F75</f>
        <v>20</v>
      </c>
      <c r="J69" s="163">
        <f>'RawData_CPT6 '!G75</f>
        <v>0</v>
      </c>
      <c r="K69" s="163" t="str">
        <f>'RawData_CPT6 '!H75</f>
        <v>%18028968</v>
      </c>
    </row>
    <row r="70" spans="1:11">
      <c r="A70" s="163">
        <f>'RawData_CPT6 '!A76</f>
        <v>1.28</v>
      </c>
      <c r="B70" s="163">
        <f>'RawData_CPT6 '!B76</f>
        <v>0.21929999999999999</v>
      </c>
      <c r="C70" s="60">
        <f t="shared" si="0"/>
        <v>2.1930000000000001</v>
      </c>
      <c r="D70" s="163">
        <f>'RawData_CPT6 '!C76</f>
        <v>-0.1</v>
      </c>
      <c r="E70" s="60">
        <f t="shared" si="1"/>
        <v>-1E-3</v>
      </c>
      <c r="F70" s="163">
        <f>'RawData_CPT6 '!D76</f>
        <v>26.9</v>
      </c>
      <c r="G70" s="60">
        <f t="shared" si="2"/>
        <v>2.7419182215245672</v>
      </c>
      <c r="H70" s="163">
        <f>'RawData_CPT6 '!E76</f>
        <v>2.5299999999999998</v>
      </c>
      <c r="I70" s="163">
        <f>'RawData_CPT6 '!F76</f>
        <v>18</v>
      </c>
      <c r="J70" s="163">
        <f>'RawData_CPT6 '!G76</f>
        <v>0</v>
      </c>
      <c r="K70" s="163" t="str">
        <f>'RawData_CPT6 '!H76</f>
        <v>%18030156</v>
      </c>
    </row>
    <row r="71" spans="1:11">
      <c r="A71" s="163">
        <f>'RawData_CPT6 '!A77</f>
        <v>1.3</v>
      </c>
      <c r="B71" s="163">
        <f>'RawData_CPT6 '!B77</f>
        <v>0.20910000000000001</v>
      </c>
      <c r="C71" s="60">
        <f t="shared" ref="C71:C134" si="3">B71*10</f>
        <v>2.0910000000000002</v>
      </c>
      <c r="D71" s="163">
        <f>'RawData_CPT6 '!C77</f>
        <v>-0.1</v>
      </c>
      <c r="E71" s="60">
        <f t="shared" ref="E71:E134" si="4">D71/100</f>
        <v>-1E-3</v>
      </c>
      <c r="F71" s="163">
        <f>'RawData_CPT6 '!D77</f>
        <v>26.2</v>
      </c>
      <c r="G71" s="60">
        <f t="shared" ref="G71:G134" si="5">F71/9.81065</f>
        <v>2.6705671897376826</v>
      </c>
      <c r="H71" s="163">
        <f>'RawData_CPT6 '!E77</f>
        <v>2.5299999999999998</v>
      </c>
      <c r="I71" s="163">
        <f>'RawData_CPT6 '!F77</f>
        <v>18</v>
      </c>
      <c r="J71" s="163">
        <f>'RawData_CPT6 '!G77</f>
        <v>0</v>
      </c>
      <c r="K71" s="163" t="str">
        <f>'RawData_CPT6 '!H77</f>
        <v>%18030906</v>
      </c>
    </row>
    <row r="72" spans="1:11">
      <c r="A72" s="163">
        <f>'RawData_CPT6 '!A78</f>
        <v>1.32</v>
      </c>
      <c r="B72" s="163">
        <f>'RawData_CPT6 '!B78</f>
        <v>0.19900000000000001</v>
      </c>
      <c r="C72" s="60">
        <f t="shared" si="3"/>
        <v>1.9900000000000002</v>
      </c>
      <c r="D72" s="163">
        <f>'RawData_CPT6 '!C78</f>
        <v>-0.1</v>
      </c>
      <c r="E72" s="60">
        <f t="shared" si="4"/>
        <v>-1E-3</v>
      </c>
      <c r="F72" s="163">
        <f>'RawData_CPT6 '!D78</f>
        <v>28.3</v>
      </c>
      <c r="G72" s="60">
        <f t="shared" si="5"/>
        <v>2.8846202850983369</v>
      </c>
      <c r="H72" s="163">
        <f>'RawData_CPT6 '!E78</f>
        <v>2.5499999999999998</v>
      </c>
      <c r="I72" s="163">
        <f>'RawData_CPT6 '!F78</f>
        <v>19</v>
      </c>
      <c r="J72" s="163">
        <f>'RawData_CPT6 '!G78</f>
        <v>0</v>
      </c>
      <c r="K72" s="163" t="str">
        <f>'RawData_CPT6 '!H78</f>
        <v>%18032031</v>
      </c>
    </row>
    <row r="73" spans="1:11">
      <c r="A73" s="163">
        <f>'RawData_CPT6 '!A79</f>
        <v>1.34</v>
      </c>
      <c r="B73" s="163">
        <f>'RawData_CPT6 '!B79</f>
        <v>0.18459999999999999</v>
      </c>
      <c r="C73" s="60">
        <f t="shared" si="3"/>
        <v>1.8459999999999999</v>
      </c>
      <c r="D73" s="163">
        <f>'RawData_CPT6 '!C79</f>
        <v>-0.1</v>
      </c>
      <c r="E73" s="60">
        <f t="shared" si="4"/>
        <v>-1E-3</v>
      </c>
      <c r="F73" s="163">
        <f>'RawData_CPT6 '!D79</f>
        <v>29.5</v>
      </c>
      <c r="G73" s="60">
        <f t="shared" si="5"/>
        <v>3.0069363395901392</v>
      </c>
      <c r="H73" s="163">
        <f>'RawData_CPT6 '!E79</f>
        <v>2.5099999999999998</v>
      </c>
      <c r="I73" s="163">
        <f>'RawData_CPT6 '!F79</f>
        <v>18</v>
      </c>
      <c r="J73" s="163">
        <f>'RawData_CPT6 '!G79</f>
        <v>0</v>
      </c>
      <c r="K73" s="163" t="str">
        <f>'RawData_CPT6 '!H79</f>
        <v>%18033218</v>
      </c>
    </row>
    <row r="74" spans="1:11">
      <c r="A74" s="163">
        <f>'RawData_CPT6 '!A80</f>
        <v>1.36</v>
      </c>
      <c r="B74" s="163">
        <f>'RawData_CPT6 '!B80</f>
        <v>0.17810000000000001</v>
      </c>
      <c r="C74" s="60">
        <f t="shared" si="3"/>
        <v>1.7810000000000001</v>
      </c>
      <c r="D74" s="163">
        <f>'RawData_CPT6 '!C80</f>
        <v>-0.1</v>
      </c>
      <c r="E74" s="60">
        <f t="shared" si="4"/>
        <v>-1E-3</v>
      </c>
      <c r="F74" s="163">
        <f>'RawData_CPT6 '!D80</f>
        <v>33.799999999999997</v>
      </c>
      <c r="G74" s="60">
        <f t="shared" si="5"/>
        <v>3.4452355348524302</v>
      </c>
      <c r="H74" s="163">
        <f>'RawData_CPT6 '!E80</f>
        <v>2.52</v>
      </c>
      <c r="I74" s="163">
        <f>'RawData_CPT6 '!F80</f>
        <v>18</v>
      </c>
      <c r="J74" s="163">
        <f>'RawData_CPT6 '!G80</f>
        <v>0</v>
      </c>
      <c r="K74" s="163" t="str">
        <f>'RawData_CPT6 '!H80</f>
        <v>%18034890</v>
      </c>
    </row>
    <row r="75" spans="1:11">
      <c r="A75" s="163">
        <f>'RawData_CPT6 '!A81</f>
        <v>1.38</v>
      </c>
      <c r="B75" s="163">
        <f>'RawData_CPT6 '!B81</f>
        <v>0.17449999999999999</v>
      </c>
      <c r="C75" s="60">
        <f t="shared" si="3"/>
        <v>1.7449999999999999</v>
      </c>
      <c r="D75" s="163">
        <f>'RawData_CPT6 '!C81</f>
        <v>0</v>
      </c>
      <c r="E75" s="60">
        <f t="shared" si="4"/>
        <v>0</v>
      </c>
      <c r="F75" s="163">
        <f>'RawData_CPT6 '!D81</f>
        <v>36.799999999999997</v>
      </c>
      <c r="G75" s="60">
        <f t="shared" si="5"/>
        <v>3.7510256710819361</v>
      </c>
      <c r="H75" s="163">
        <f>'RawData_CPT6 '!E81</f>
        <v>2.5</v>
      </c>
      <c r="I75" s="163">
        <f>'RawData_CPT6 '!F81</f>
        <v>18</v>
      </c>
      <c r="J75" s="163">
        <f>'RawData_CPT6 '!G81</f>
        <v>0</v>
      </c>
      <c r="K75" s="163" t="str">
        <f>'RawData_CPT6 '!H81</f>
        <v>%18035453</v>
      </c>
    </row>
    <row r="76" spans="1:11">
      <c r="A76" s="163">
        <f>'RawData_CPT6 '!A82</f>
        <v>1.4</v>
      </c>
      <c r="B76" s="163">
        <f>'RawData_CPT6 '!B82</f>
        <v>0.18110000000000001</v>
      </c>
      <c r="C76" s="60">
        <f t="shared" si="3"/>
        <v>1.8110000000000002</v>
      </c>
      <c r="D76" s="163">
        <f>'RawData_CPT6 '!C82</f>
        <v>0</v>
      </c>
      <c r="E76" s="60">
        <f t="shared" si="4"/>
        <v>0</v>
      </c>
      <c r="F76" s="163">
        <f>'RawData_CPT6 '!D82</f>
        <v>39.299999999999997</v>
      </c>
      <c r="G76" s="60">
        <f t="shared" si="5"/>
        <v>4.0058507846065243</v>
      </c>
      <c r="H76" s="163">
        <f>'RawData_CPT6 '!E82</f>
        <v>2.54</v>
      </c>
      <c r="I76" s="163">
        <f>'RawData_CPT6 '!F82</f>
        <v>19</v>
      </c>
      <c r="J76" s="163">
        <f>'RawData_CPT6 '!G82</f>
        <v>0</v>
      </c>
      <c r="K76" s="163" t="str">
        <f>'RawData_CPT6 '!H82</f>
        <v>%18037078</v>
      </c>
    </row>
    <row r="77" spans="1:11">
      <c r="A77" s="163">
        <f>'RawData_CPT6 '!A83</f>
        <v>1.42</v>
      </c>
      <c r="B77" s="163">
        <f>'RawData_CPT6 '!B83</f>
        <v>0.18229999999999999</v>
      </c>
      <c r="C77" s="60">
        <f t="shared" si="3"/>
        <v>1.823</v>
      </c>
      <c r="D77" s="163">
        <f>'RawData_CPT6 '!C83</f>
        <v>0</v>
      </c>
      <c r="E77" s="60">
        <f t="shared" si="4"/>
        <v>0</v>
      </c>
      <c r="F77" s="163">
        <f>'RawData_CPT6 '!D83</f>
        <v>44.6</v>
      </c>
      <c r="G77" s="60">
        <f t="shared" si="5"/>
        <v>4.5460800252786511</v>
      </c>
      <c r="H77" s="163">
        <f>'RawData_CPT6 '!E83</f>
        <v>2.48</v>
      </c>
      <c r="I77" s="163">
        <f>'RawData_CPT6 '!F83</f>
        <v>19</v>
      </c>
      <c r="J77" s="163">
        <f>'RawData_CPT6 '!G83</f>
        <v>0</v>
      </c>
      <c r="K77" s="163" t="str">
        <f>'RawData_CPT6 '!H83</f>
        <v>%18037593</v>
      </c>
    </row>
    <row r="78" spans="1:11">
      <c r="A78" s="163">
        <f>'RawData_CPT6 '!A84</f>
        <v>1.44</v>
      </c>
      <c r="B78" s="163">
        <f>'RawData_CPT6 '!B84</f>
        <v>0.18459999999999999</v>
      </c>
      <c r="C78" s="60">
        <f t="shared" si="3"/>
        <v>1.8459999999999999</v>
      </c>
      <c r="D78" s="163">
        <f>'RawData_CPT6 '!C84</f>
        <v>0</v>
      </c>
      <c r="E78" s="60">
        <f t="shared" si="4"/>
        <v>0</v>
      </c>
      <c r="F78" s="163">
        <f>'RawData_CPT6 '!D84</f>
        <v>46.1</v>
      </c>
      <c r="G78" s="60">
        <f t="shared" si="5"/>
        <v>4.698975093393404</v>
      </c>
      <c r="H78" s="163">
        <f>'RawData_CPT6 '!E84</f>
        <v>2.5</v>
      </c>
      <c r="I78" s="163">
        <f>'RawData_CPT6 '!F84</f>
        <v>18</v>
      </c>
      <c r="J78" s="163">
        <f>'RawData_CPT6 '!G84</f>
        <v>0</v>
      </c>
      <c r="K78" s="163" t="str">
        <f>'RawData_CPT6 '!H84</f>
        <v>%18038281</v>
      </c>
    </row>
    <row r="79" spans="1:11">
      <c r="A79" s="163">
        <f>'RawData_CPT6 '!A85</f>
        <v>1.46</v>
      </c>
      <c r="B79" s="163">
        <f>'RawData_CPT6 '!B85</f>
        <v>0.18759999999999999</v>
      </c>
      <c r="C79" s="60">
        <f t="shared" si="3"/>
        <v>1.8759999999999999</v>
      </c>
      <c r="D79" s="163">
        <f>'RawData_CPT6 '!C85</f>
        <v>0</v>
      </c>
      <c r="E79" s="60">
        <f t="shared" si="4"/>
        <v>0</v>
      </c>
      <c r="F79" s="163">
        <f>'RawData_CPT6 '!D85</f>
        <v>46.3</v>
      </c>
      <c r="G79" s="60">
        <f t="shared" si="5"/>
        <v>4.7193611024753706</v>
      </c>
      <c r="H79" s="163">
        <f>'RawData_CPT6 '!E85</f>
        <v>2.54</v>
      </c>
      <c r="I79" s="163">
        <f>'RawData_CPT6 '!F85</f>
        <v>18</v>
      </c>
      <c r="J79" s="163">
        <f>'RawData_CPT6 '!G85</f>
        <v>0</v>
      </c>
      <c r="K79" s="163" t="str">
        <f>'RawData_CPT6 '!H85</f>
        <v>%18039468</v>
      </c>
    </row>
    <row r="80" spans="1:11">
      <c r="A80" s="163">
        <f>'RawData_CPT6 '!A86</f>
        <v>1.48</v>
      </c>
      <c r="B80" s="163">
        <f>'RawData_CPT6 '!B86</f>
        <v>0.1852</v>
      </c>
      <c r="C80" s="60">
        <f t="shared" si="3"/>
        <v>1.8520000000000001</v>
      </c>
      <c r="D80" s="163">
        <f>'RawData_CPT6 '!C86</f>
        <v>0</v>
      </c>
      <c r="E80" s="60">
        <f t="shared" si="4"/>
        <v>0</v>
      </c>
      <c r="F80" s="163">
        <f>'RawData_CPT6 '!D86</f>
        <v>48</v>
      </c>
      <c r="G80" s="60">
        <f t="shared" si="5"/>
        <v>4.8926421796720909</v>
      </c>
      <c r="H80" s="163">
        <f>'RawData_CPT6 '!E86</f>
        <v>2.5499999999999998</v>
      </c>
      <c r="I80" s="163">
        <f>'RawData_CPT6 '!F86</f>
        <v>19</v>
      </c>
      <c r="J80" s="163">
        <f>'RawData_CPT6 '!G86</f>
        <v>0</v>
      </c>
      <c r="K80" s="163" t="str">
        <f>'RawData_CPT6 '!H86</f>
        <v>%18040656</v>
      </c>
    </row>
    <row r="81" spans="1:11">
      <c r="A81" s="163">
        <f>'RawData_CPT6 '!A87</f>
        <v>1.5</v>
      </c>
      <c r="B81" s="163">
        <f>'RawData_CPT6 '!B87</f>
        <v>0.18410000000000001</v>
      </c>
      <c r="C81" s="60">
        <f t="shared" si="3"/>
        <v>1.8410000000000002</v>
      </c>
      <c r="D81" s="163">
        <f>'RawData_CPT6 '!C87</f>
        <v>0</v>
      </c>
      <c r="E81" s="60">
        <f t="shared" si="4"/>
        <v>0</v>
      </c>
      <c r="F81" s="163">
        <f>'RawData_CPT6 '!D87</f>
        <v>48.5</v>
      </c>
      <c r="G81" s="60">
        <f t="shared" si="5"/>
        <v>4.9436072023770086</v>
      </c>
      <c r="H81" s="163">
        <f>'RawData_CPT6 '!E87</f>
        <v>2.5299999999999998</v>
      </c>
      <c r="I81" s="163">
        <f>'RawData_CPT6 '!F87</f>
        <v>19</v>
      </c>
      <c r="J81" s="163">
        <f>'RawData_CPT6 '!G87</f>
        <v>0</v>
      </c>
      <c r="K81" s="163" t="str">
        <f>'RawData_CPT6 '!H87</f>
        <v>%18041406</v>
      </c>
    </row>
    <row r="82" spans="1:11">
      <c r="A82" s="163">
        <f>'RawData_CPT6 '!A88</f>
        <v>1.52</v>
      </c>
      <c r="B82" s="163">
        <f>'RawData_CPT6 '!B88</f>
        <v>0.18410000000000001</v>
      </c>
      <c r="C82" s="60">
        <f t="shared" si="3"/>
        <v>1.8410000000000002</v>
      </c>
      <c r="D82" s="163">
        <f>'RawData_CPT6 '!C88</f>
        <v>0</v>
      </c>
      <c r="E82" s="60">
        <f t="shared" si="4"/>
        <v>0</v>
      </c>
      <c r="F82" s="163">
        <f>'RawData_CPT6 '!D88</f>
        <v>48.5</v>
      </c>
      <c r="G82" s="60">
        <f t="shared" si="5"/>
        <v>4.9436072023770086</v>
      </c>
      <c r="H82" s="163">
        <f>'RawData_CPT6 '!E88</f>
        <v>2.57</v>
      </c>
      <c r="I82" s="163">
        <f>'RawData_CPT6 '!F88</f>
        <v>18</v>
      </c>
      <c r="J82" s="163">
        <f>'RawData_CPT6 '!G88</f>
        <v>0</v>
      </c>
      <c r="K82" s="163" t="str">
        <f>'RawData_CPT6 '!H88</f>
        <v>%18042687</v>
      </c>
    </row>
    <row r="83" spans="1:11">
      <c r="A83" s="163">
        <f>'RawData_CPT6 '!A89</f>
        <v>1.54</v>
      </c>
      <c r="B83" s="163">
        <f>'RawData_CPT6 '!B89</f>
        <v>0.18579999999999999</v>
      </c>
      <c r="C83" s="60">
        <f t="shared" si="3"/>
        <v>1.8579999999999999</v>
      </c>
      <c r="D83" s="163">
        <f>'RawData_CPT6 '!C89</f>
        <v>0</v>
      </c>
      <c r="E83" s="60">
        <f t="shared" si="4"/>
        <v>0</v>
      </c>
      <c r="F83" s="163">
        <f>'RawData_CPT6 '!D89</f>
        <v>49.9</v>
      </c>
      <c r="G83" s="60">
        <f t="shared" si="5"/>
        <v>5.0863092659507778</v>
      </c>
      <c r="H83" s="163">
        <f>'RawData_CPT6 '!E89</f>
        <v>2.5099999999999998</v>
      </c>
      <c r="I83" s="163">
        <f>'RawData_CPT6 '!F89</f>
        <v>19</v>
      </c>
      <c r="J83" s="163">
        <f>'RawData_CPT6 '!G89</f>
        <v>0</v>
      </c>
      <c r="K83" s="163" t="str">
        <f>'RawData_CPT6 '!H89</f>
        <v>%18043734</v>
      </c>
    </row>
    <row r="84" spans="1:11">
      <c r="A84" s="163">
        <f>'RawData_CPT6 '!A90</f>
        <v>1.56</v>
      </c>
      <c r="B84" s="163">
        <f>'RawData_CPT6 '!B90</f>
        <v>0.18759999999999999</v>
      </c>
      <c r="C84" s="60">
        <f t="shared" si="3"/>
        <v>1.8759999999999999</v>
      </c>
      <c r="D84" s="163">
        <f>'RawData_CPT6 '!C90</f>
        <v>0</v>
      </c>
      <c r="E84" s="60">
        <f t="shared" si="4"/>
        <v>0</v>
      </c>
      <c r="F84" s="163">
        <f>'RawData_CPT6 '!D90</f>
        <v>50.4</v>
      </c>
      <c r="G84" s="60">
        <f t="shared" si="5"/>
        <v>5.1372742886556955</v>
      </c>
      <c r="H84" s="163">
        <f>'RawData_CPT6 '!E90</f>
        <v>2.54</v>
      </c>
      <c r="I84" s="163">
        <f>'RawData_CPT6 '!F90</f>
        <v>19</v>
      </c>
      <c r="J84" s="163">
        <f>'RawData_CPT6 '!G90</f>
        <v>0</v>
      </c>
      <c r="K84" s="163" t="str">
        <f>'RawData_CPT6 '!H90</f>
        <v>%18044531</v>
      </c>
    </row>
    <row r="85" spans="1:11">
      <c r="A85" s="163">
        <f>'RawData_CPT6 '!A91</f>
        <v>1.58</v>
      </c>
      <c r="B85" s="163">
        <f>'RawData_CPT6 '!B91</f>
        <v>0.187</v>
      </c>
      <c r="C85" s="60">
        <f t="shared" si="3"/>
        <v>1.87</v>
      </c>
      <c r="D85" s="163">
        <f>'RawData_CPT6 '!C91</f>
        <v>0</v>
      </c>
      <c r="E85" s="60">
        <f t="shared" si="4"/>
        <v>0</v>
      </c>
      <c r="F85" s="163">
        <f>'RawData_CPT6 '!D91</f>
        <v>50.9</v>
      </c>
      <c r="G85" s="60">
        <f t="shared" si="5"/>
        <v>5.1882393113606122</v>
      </c>
      <c r="H85" s="163">
        <f>'RawData_CPT6 '!E91</f>
        <v>2.5299999999999998</v>
      </c>
      <c r="I85" s="163">
        <f>'RawData_CPT6 '!F91</f>
        <v>19</v>
      </c>
      <c r="J85" s="163">
        <f>'RawData_CPT6 '!G91</f>
        <v>0</v>
      </c>
      <c r="K85" s="163" t="str">
        <f>'RawData_CPT6 '!H91</f>
        <v>%18045718</v>
      </c>
    </row>
    <row r="86" spans="1:11">
      <c r="A86" s="163">
        <f>'RawData_CPT6 '!A92</f>
        <v>1.6</v>
      </c>
      <c r="B86" s="163">
        <f>'RawData_CPT6 '!B92</f>
        <v>0.1835</v>
      </c>
      <c r="C86" s="60">
        <f t="shared" si="3"/>
        <v>1.835</v>
      </c>
      <c r="D86" s="163">
        <f>'RawData_CPT6 '!C92</f>
        <v>0</v>
      </c>
      <c r="E86" s="60">
        <f t="shared" si="4"/>
        <v>0</v>
      </c>
      <c r="F86" s="163">
        <f>'RawData_CPT6 '!D92</f>
        <v>50.5</v>
      </c>
      <c r="G86" s="60">
        <f t="shared" si="5"/>
        <v>5.1474672931966783</v>
      </c>
      <c r="H86" s="163">
        <f>'RawData_CPT6 '!E92</f>
        <v>2.54</v>
      </c>
      <c r="I86" s="163">
        <f>'RawData_CPT6 '!F92</f>
        <v>18</v>
      </c>
      <c r="J86" s="163">
        <f>'RawData_CPT6 '!G92</f>
        <v>0</v>
      </c>
      <c r="K86" s="163" t="str">
        <f>'RawData_CPT6 '!H92</f>
        <v>%18046906</v>
      </c>
    </row>
    <row r="87" spans="1:11">
      <c r="A87" s="163">
        <f>'RawData_CPT6 '!A93</f>
        <v>1.62</v>
      </c>
      <c r="B87" s="163">
        <f>'RawData_CPT6 '!B93</f>
        <v>0.17749999999999999</v>
      </c>
      <c r="C87" s="60">
        <f t="shared" si="3"/>
        <v>1.7749999999999999</v>
      </c>
      <c r="D87" s="163">
        <f>'RawData_CPT6 '!C93</f>
        <v>0</v>
      </c>
      <c r="E87" s="60">
        <f t="shared" si="4"/>
        <v>0</v>
      </c>
      <c r="F87" s="163">
        <f>'RawData_CPT6 '!D93</f>
        <v>51.2</v>
      </c>
      <c r="G87" s="60">
        <f t="shared" si="5"/>
        <v>5.2188183249835634</v>
      </c>
      <c r="H87" s="163">
        <f>'RawData_CPT6 '!E93</f>
        <v>2.5299999999999998</v>
      </c>
      <c r="I87" s="163">
        <f>'RawData_CPT6 '!F93</f>
        <v>19</v>
      </c>
      <c r="J87" s="163">
        <f>'RawData_CPT6 '!G93</f>
        <v>0</v>
      </c>
      <c r="K87" s="163" t="str">
        <f>'RawData_CPT6 '!H93</f>
        <v>%18047656</v>
      </c>
    </row>
    <row r="88" spans="1:11">
      <c r="A88" s="163">
        <f>'RawData_CPT6 '!A94</f>
        <v>1.64</v>
      </c>
      <c r="B88" s="163">
        <f>'RawData_CPT6 '!B94</f>
        <v>0.17030000000000001</v>
      </c>
      <c r="C88" s="60">
        <f t="shared" si="3"/>
        <v>1.7030000000000001</v>
      </c>
      <c r="D88" s="163">
        <f>'RawData_CPT6 '!C94</f>
        <v>0</v>
      </c>
      <c r="E88" s="60">
        <f t="shared" si="4"/>
        <v>0</v>
      </c>
      <c r="F88" s="163">
        <f>'RawData_CPT6 '!D94</f>
        <v>52.3</v>
      </c>
      <c r="G88" s="60">
        <f t="shared" si="5"/>
        <v>5.3309413749343815</v>
      </c>
      <c r="H88" s="163">
        <f>'RawData_CPT6 '!E94</f>
        <v>2.5499999999999998</v>
      </c>
      <c r="I88" s="163">
        <f>'RawData_CPT6 '!F94</f>
        <v>19</v>
      </c>
      <c r="J88" s="163">
        <f>'RawData_CPT6 '!G94</f>
        <v>0</v>
      </c>
      <c r="K88" s="163" t="str">
        <f>'RawData_CPT6 '!H94</f>
        <v>%18048781</v>
      </c>
    </row>
    <row r="89" spans="1:11">
      <c r="A89" s="163">
        <f>'RawData_CPT6 '!A95</f>
        <v>1.66</v>
      </c>
      <c r="B89" s="163">
        <f>'RawData_CPT6 '!B95</f>
        <v>0.16669999999999999</v>
      </c>
      <c r="C89" s="60">
        <f t="shared" si="3"/>
        <v>1.6669999999999998</v>
      </c>
      <c r="D89" s="163">
        <f>'RawData_CPT6 '!C95</f>
        <v>0</v>
      </c>
      <c r="E89" s="60">
        <f t="shared" si="4"/>
        <v>0</v>
      </c>
      <c r="F89" s="163">
        <f>'RawData_CPT6 '!D95</f>
        <v>52.9</v>
      </c>
      <c r="G89" s="60">
        <f t="shared" si="5"/>
        <v>5.3920994021802828</v>
      </c>
      <c r="H89" s="163">
        <f>'RawData_CPT6 '!E95</f>
        <v>2.57</v>
      </c>
      <c r="I89" s="163">
        <f>'RawData_CPT6 '!F95</f>
        <v>19</v>
      </c>
      <c r="J89" s="163">
        <f>'RawData_CPT6 '!G95</f>
        <v>0</v>
      </c>
      <c r="K89" s="163" t="str">
        <f>'RawData_CPT6 '!H95</f>
        <v>%18049687</v>
      </c>
    </row>
    <row r="90" spans="1:11">
      <c r="A90" s="163">
        <f>'RawData_CPT6 '!A96</f>
        <v>1.68</v>
      </c>
      <c r="B90" s="163">
        <f>'RawData_CPT6 '!B96</f>
        <v>0.1661</v>
      </c>
      <c r="C90" s="60">
        <f t="shared" si="3"/>
        <v>1.661</v>
      </c>
      <c r="D90" s="163">
        <f>'RawData_CPT6 '!C96</f>
        <v>0</v>
      </c>
      <c r="E90" s="60">
        <f t="shared" si="4"/>
        <v>0</v>
      </c>
      <c r="F90" s="163">
        <f>'RawData_CPT6 '!D96</f>
        <v>56.8</v>
      </c>
      <c r="G90" s="60">
        <f t="shared" si="5"/>
        <v>5.7896265792786403</v>
      </c>
      <c r="H90" s="163">
        <f>'RawData_CPT6 '!E96</f>
        <v>2.58</v>
      </c>
      <c r="I90" s="163">
        <f>'RawData_CPT6 '!F96</f>
        <v>19</v>
      </c>
      <c r="J90" s="163">
        <f>'RawData_CPT6 '!G96</f>
        <v>0</v>
      </c>
      <c r="K90" s="163" t="str">
        <f>'RawData_CPT6 '!H96</f>
        <v>%18050781</v>
      </c>
    </row>
    <row r="91" spans="1:11">
      <c r="A91" s="163">
        <f>'RawData_CPT6 '!A97</f>
        <v>1.7</v>
      </c>
      <c r="B91" s="163">
        <f>'RawData_CPT6 '!B97</f>
        <v>0.1661</v>
      </c>
      <c r="C91" s="60">
        <f t="shared" si="3"/>
        <v>1.661</v>
      </c>
      <c r="D91" s="163">
        <f>'RawData_CPT6 '!C97</f>
        <v>0</v>
      </c>
      <c r="E91" s="60">
        <f t="shared" si="4"/>
        <v>0</v>
      </c>
      <c r="F91" s="163">
        <f>'RawData_CPT6 '!D97</f>
        <v>58.2</v>
      </c>
      <c r="G91" s="60">
        <f t="shared" si="5"/>
        <v>5.9323286428524105</v>
      </c>
      <c r="H91" s="163">
        <f>'RawData_CPT6 '!E97</f>
        <v>2.54</v>
      </c>
      <c r="I91" s="163">
        <f>'RawData_CPT6 '!F97</f>
        <v>19</v>
      </c>
      <c r="J91" s="163">
        <f>'RawData_CPT6 '!G97</f>
        <v>0</v>
      </c>
      <c r="K91" s="163" t="str">
        <f>'RawData_CPT6 '!H97</f>
        <v>%18051906</v>
      </c>
    </row>
    <row r="92" spans="1:11">
      <c r="A92" s="163">
        <f>'RawData_CPT6 '!A98</f>
        <v>1.72</v>
      </c>
      <c r="B92" s="163">
        <f>'RawData_CPT6 '!B98</f>
        <v>0.1643</v>
      </c>
      <c r="C92" s="60">
        <f t="shared" si="3"/>
        <v>1.643</v>
      </c>
      <c r="D92" s="163">
        <f>'RawData_CPT6 '!C98</f>
        <v>-0.1</v>
      </c>
      <c r="E92" s="60">
        <f t="shared" si="4"/>
        <v>-1E-3</v>
      </c>
      <c r="F92" s="163">
        <f>'RawData_CPT6 '!D98</f>
        <v>62.2</v>
      </c>
      <c r="G92" s="60">
        <f t="shared" si="5"/>
        <v>6.3400488244917508</v>
      </c>
      <c r="H92" s="163">
        <f>'RawData_CPT6 '!E98</f>
        <v>2.58</v>
      </c>
      <c r="I92" s="163">
        <f>'RawData_CPT6 '!F98</f>
        <v>19</v>
      </c>
      <c r="J92" s="163">
        <f>'RawData_CPT6 '!G98</f>
        <v>0</v>
      </c>
      <c r="K92" s="163" t="str">
        <f>'RawData_CPT6 '!H98</f>
        <v>%18053125</v>
      </c>
    </row>
    <row r="93" spans="1:11">
      <c r="A93" s="163">
        <f>'RawData_CPT6 '!A99</f>
        <v>1.74</v>
      </c>
      <c r="B93" s="163">
        <f>'RawData_CPT6 '!B99</f>
        <v>0.16550000000000001</v>
      </c>
      <c r="C93" s="60">
        <f t="shared" si="3"/>
        <v>1.655</v>
      </c>
      <c r="D93" s="163">
        <f>'RawData_CPT6 '!C99</f>
        <v>0</v>
      </c>
      <c r="E93" s="60">
        <f t="shared" si="4"/>
        <v>0</v>
      </c>
      <c r="F93" s="163">
        <f>'RawData_CPT6 '!D99</f>
        <v>63.5</v>
      </c>
      <c r="G93" s="60">
        <f t="shared" si="5"/>
        <v>6.4725578835245363</v>
      </c>
      <c r="H93" s="163">
        <f>'RawData_CPT6 '!E99</f>
        <v>2.54</v>
      </c>
      <c r="I93" s="163">
        <f>'RawData_CPT6 '!F99</f>
        <v>19</v>
      </c>
      <c r="J93" s="163">
        <f>'RawData_CPT6 '!G99</f>
        <v>0</v>
      </c>
      <c r="K93" s="163" t="str">
        <f>'RawData_CPT6 '!H99</f>
        <v>%18053937</v>
      </c>
    </row>
    <row r="94" spans="1:11">
      <c r="A94" s="163">
        <f>'RawData_CPT6 '!A100</f>
        <v>1.76</v>
      </c>
      <c r="B94" s="163">
        <f>'RawData_CPT6 '!B100</f>
        <v>0.16189999999999999</v>
      </c>
      <c r="C94" s="60">
        <f t="shared" si="3"/>
        <v>1.6189999999999998</v>
      </c>
      <c r="D94" s="163">
        <f>'RawData_CPT6 '!C100</f>
        <v>0</v>
      </c>
      <c r="E94" s="60">
        <f t="shared" si="4"/>
        <v>0</v>
      </c>
      <c r="F94" s="163">
        <f>'RawData_CPT6 '!D100</f>
        <v>64</v>
      </c>
      <c r="G94" s="60">
        <f t="shared" si="5"/>
        <v>6.523522906229454</v>
      </c>
      <c r="H94" s="163">
        <f>'RawData_CPT6 '!E100</f>
        <v>2.5299999999999998</v>
      </c>
      <c r="I94" s="163">
        <f>'RawData_CPT6 '!F100</f>
        <v>18</v>
      </c>
      <c r="J94" s="163">
        <f>'RawData_CPT6 '!G100</f>
        <v>0</v>
      </c>
      <c r="K94" s="163" t="str">
        <f>'RawData_CPT6 '!H100</f>
        <v>%18055031</v>
      </c>
    </row>
    <row r="95" spans="1:11">
      <c r="A95" s="163">
        <f>'RawData_CPT6 '!A101</f>
        <v>1.78</v>
      </c>
      <c r="B95" s="163">
        <f>'RawData_CPT6 '!B101</f>
        <v>0.16370000000000001</v>
      </c>
      <c r="C95" s="60">
        <f t="shared" si="3"/>
        <v>1.637</v>
      </c>
      <c r="D95" s="163">
        <f>'RawData_CPT6 '!C101</f>
        <v>0</v>
      </c>
      <c r="E95" s="60">
        <f t="shared" si="4"/>
        <v>0</v>
      </c>
      <c r="F95" s="163">
        <f>'RawData_CPT6 '!D101</f>
        <v>64.5</v>
      </c>
      <c r="G95" s="60">
        <f t="shared" si="5"/>
        <v>6.5744879289343716</v>
      </c>
      <c r="H95" s="163">
        <f>'RawData_CPT6 '!E101</f>
        <v>2.57</v>
      </c>
      <c r="I95" s="163">
        <f>'RawData_CPT6 '!F101</f>
        <v>18</v>
      </c>
      <c r="J95" s="163">
        <f>'RawData_CPT6 '!G101</f>
        <v>0</v>
      </c>
      <c r="K95" s="163" t="str">
        <f>'RawData_CPT6 '!H101</f>
        <v>%18056218</v>
      </c>
    </row>
    <row r="96" spans="1:11">
      <c r="A96" s="163">
        <f>'RawData_CPT6 '!A102</f>
        <v>1.8</v>
      </c>
      <c r="B96" s="163">
        <f>'RawData_CPT6 '!B102</f>
        <v>0.16850000000000001</v>
      </c>
      <c r="C96" s="60">
        <f t="shared" si="3"/>
        <v>1.6850000000000001</v>
      </c>
      <c r="D96" s="163">
        <f>'RawData_CPT6 '!C102</f>
        <v>0</v>
      </c>
      <c r="E96" s="60">
        <f t="shared" si="4"/>
        <v>0</v>
      </c>
      <c r="F96" s="163">
        <f>'RawData_CPT6 '!D102</f>
        <v>64.900000000000006</v>
      </c>
      <c r="G96" s="60">
        <f t="shared" si="5"/>
        <v>6.6152599470983064</v>
      </c>
      <c r="H96" s="163">
        <f>'RawData_CPT6 '!E102</f>
        <v>2.5499999999999998</v>
      </c>
      <c r="I96" s="163">
        <f>'RawData_CPT6 '!F102</f>
        <v>17</v>
      </c>
      <c r="J96" s="163">
        <f>'RawData_CPT6 '!G102</f>
        <v>0</v>
      </c>
      <c r="K96" s="163" t="str">
        <f>'RawData_CPT6 '!H102</f>
        <v>%18057406</v>
      </c>
    </row>
    <row r="97" spans="1:11">
      <c r="A97" s="163">
        <f>'RawData_CPT6 '!A103</f>
        <v>1.82</v>
      </c>
      <c r="B97" s="163">
        <f>'RawData_CPT6 '!B103</f>
        <v>0.17269999999999999</v>
      </c>
      <c r="C97" s="60">
        <f t="shared" si="3"/>
        <v>1.7269999999999999</v>
      </c>
      <c r="D97" s="163">
        <f>'RawData_CPT6 '!C103</f>
        <v>0</v>
      </c>
      <c r="E97" s="60">
        <f t="shared" si="4"/>
        <v>0</v>
      </c>
      <c r="F97" s="163">
        <f>'RawData_CPT6 '!D103</f>
        <v>66.2</v>
      </c>
      <c r="G97" s="60">
        <f t="shared" si="5"/>
        <v>6.747769006131092</v>
      </c>
      <c r="H97" s="163">
        <f>'RawData_CPT6 '!E103</f>
        <v>2.5499999999999998</v>
      </c>
      <c r="I97" s="163">
        <f>'RawData_CPT6 '!F103</f>
        <v>17</v>
      </c>
      <c r="J97" s="163">
        <f>'RawData_CPT6 '!G103</f>
        <v>0</v>
      </c>
      <c r="K97" s="163" t="str">
        <f>'RawData_CPT6 '!H103</f>
        <v>%18058171</v>
      </c>
    </row>
    <row r="98" spans="1:11">
      <c r="A98" s="163">
        <f>'RawData_CPT6 '!A104</f>
        <v>1.84</v>
      </c>
      <c r="B98" s="163">
        <f>'RawData_CPT6 '!B104</f>
        <v>0.18049999999999999</v>
      </c>
      <c r="C98" s="60">
        <f t="shared" si="3"/>
        <v>1.8049999999999999</v>
      </c>
      <c r="D98" s="163">
        <f>'RawData_CPT6 '!C104</f>
        <v>0</v>
      </c>
      <c r="E98" s="60">
        <f t="shared" si="4"/>
        <v>0</v>
      </c>
      <c r="F98" s="163">
        <f>'RawData_CPT6 '!D104</f>
        <v>68.3</v>
      </c>
      <c r="G98" s="60">
        <f t="shared" si="5"/>
        <v>6.9618221014917454</v>
      </c>
      <c r="H98" s="163">
        <f>'RawData_CPT6 '!E104</f>
        <v>2.63</v>
      </c>
      <c r="I98" s="163">
        <f>'RawData_CPT6 '!F104</f>
        <v>16</v>
      </c>
      <c r="J98" s="163">
        <f>'RawData_CPT6 '!G104</f>
        <v>0</v>
      </c>
      <c r="K98" s="163" t="str">
        <f>'RawData_CPT6 '!H104</f>
        <v>%18059718</v>
      </c>
    </row>
    <row r="99" spans="1:11">
      <c r="A99" s="163">
        <f>'RawData_CPT6 '!A105</f>
        <v>1.86</v>
      </c>
      <c r="B99" s="163">
        <f>'RawData_CPT6 '!B105</f>
        <v>0.18459999999999999</v>
      </c>
      <c r="C99" s="60">
        <f t="shared" si="3"/>
        <v>1.8459999999999999</v>
      </c>
      <c r="D99" s="163">
        <f>'RawData_CPT6 '!C105</f>
        <v>0</v>
      </c>
      <c r="E99" s="60">
        <f t="shared" si="4"/>
        <v>0</v>
      </c>
      <c r="F99" s="163">
        <f>'RawData_CPT6 '!D105</f>
        <v>68.900000000000006</v>
      </c>
      <c r="G99" s="60">
        <f t="shared" si="5"/>
        <v>7.0229801287376477</v>
      </c>
      <c r="H99" s="163">
        <f>'RawData_CPT6 '!E105</f>
        <v>2.64</v>
      </c>
      <c r="I99" s="163">
        <f>'RawData_CPT6 '!F105</f>
        <v>16</v>
      </c>
      <c r="J99" s="163">
        <f>'RawData_CPT6 '!G105</f>
        <v>0</v>
      </c>
      <c r="K99" s="163" t="str">
        <f>'RawData_CPT6 '!H105</f>
        <v>%18060843</v>
      </c>
    </row>
    <row r="100" spans="1:11">
      <c r="A100" s="163">
        <f>'RawData_CPT6 '!A106</f>
        <v>1.88</v>
      </c>
      <c r="B100" s="163">
        <f>'RawData_CPT6 '!B106</f>
        <v>0.18640000000000001</v>
      </c>
      <c r="C100" s="60">
        <f t="shared" si="3"/>
        <v>1.8640000000000001</v>
      </c>
      <c r="D100" s="163">
        <f>'RawData_CPT6 '!C106</f>
        <v>0</v>
      </c>
      <c r="E100" s="60">
        <f t="shared" si="4"/>
        <v>0</v>
      </c>
      <c r="F100" s="163">
        <f>'RawData_CPT6 '!D106</f>
        <v>69.099999999999994</v>
      </c>
      <c r="G100" s="60">
        <f t="shared" si="5"/>
        <v>7.0433661378196133</v>
      </c>
      <c r="H100" s="163">
        <f>'RawData_CPT6 '!E106</f>
        <v>2.57</v>
      </c>
      <c r="I100" s="163">
        <f>'RawData_CPT6 '!F106</f>
        <v>16</v>
      </c>
      <c r="J100" s="163">
        <f>'RawData_CPT6 '!G106</f>
        <v>0</v>
      </c>
      <c r="K100" s="163" t="str">
        <f>'RawData_CPT6 '!H106</f>
        <v xml:space="preserve">%18062031 </v>
      </c>
    </row>
    <row r="101" spans="1:11">
      <c r="A101" s="163">
        <f>'RawData_CPT6 '!A107</f>
        <v>1.9</v>
      </c>
      <c r="B101" s="163">
        <f>'RawData_CPT6 '!B107</f>
        <v>0.18579999999999999</v>
      </c>
      <c r="C101" s="60">
        <f t="shared" si="3"/>
        <v>1.8579999999999999</v>
      </c>
      <c r="D101" s="163">
        <f>'RawData_CPT6 '!C107</f>
        <v>0</v>
      </c>
      <c r="E101" s="60">
        <f t="shared" si="4"/>
        <v>0</v>
      </c>
      <c r="F101" s="163">
        <f>'RawData_CPT6 '!D107</f>
        <v>67.7</v>
      </c>
      <c r="G101" s="60">
        <f t="shared" si="5"/>
        <v>6.9006640742458449</v>
      </c>
      <c r="H101" s="163">
        <f>'RawData_CPT6 '!E107</f>
        <v>2.68</v>
      </c>
      <c r="I101" s="163">
        <f>'RawData_CPT6 '!F107</f>
        <v>16</v>
      </c>
      <c r="J101" s="163">
        <f>'RawData_CPT6 '!G107</f>
        <v>0</v>
      </c>
      <c r="K101" s="163" t="str">
        <f>'RawData_CPT6 '!H107</f>
        <v>%18063250</v>
      </c>
    </row>
    <row r="102" spans="1:11">
      <c r="A102" s="163">
        <f>'RawData_CPT6 '!A108</f>
        <v>1.92</v>
      </c>
      <c r="B102" s="163">
        <f>'RawData_CPT6 '!B108</f>
        <v>0.1787</v>
      </c>
      <c r="C102" s="60">
        <f t="shared" si="3"/>
        <v>1.7869999999999999</v>
      </c>
      <c r="D102" s="163">
        <f>'RawData_CPT6 '!C108</f>
        <v>0</v>
      </c>
      <c r="E102" s="60">
        <f t="shared" si="4"/>
        <v>0</v>
      </c>
      <c r="F102" s="163">
        <f>'RawData_CPT6 '!D108</f>
        <v>68.2</v>
      </c>
      <c r="G102" s="60">
        <f t="shared" si="5"/>
        <v>6.9516290969507626</v>
      </c>
      <c r="H102" s="163">
        <f>'RawData_CPT6 '!E108</f>
        <v>2.6</v>
      </c>
      <c r="I102" s="163">
        <f>'RawData_CPT6 '!F108</f>
        <v>15</v>
      </c>
      <c r="J102" s="163">
        <f>'RawData_CPT6 '!G108</f>
        <v>0</v>
      </c>
      <c r="K102" s="163" t="str">
        <f>'RawData_CPT6 '!H108</f>
        <v>%18064515</v>
      </c>
    </row>
    <row r="103" spans="1:11">
      <c r="A103" s="163">
        <f>'RawData_CPT6 '!A109</f>
        <v>1.94</v>
      </c>
      <c r="B103" s="163">
        <f>'RawData_CPT6 '!B109</f>
        <v>0.17269999999999999</v>
      </c>
      <c r="C103" s="60">
        <f t="shared" si="3"/>
        <v>1.7269999999999999</v>
      </c>
      <c r="D103" s="163">
        <f>'RawData_CPT6 '!C109</f>
        <v>0</v>
      </c>
      <c r="E103" s="60">
        <f t="shared" si="4"/>
        <v>0</v>
      </c>
      <c r="F103" s="163">
        <f>'RawData_CPT6 '!D109</f>
        <v>67.2</v>
      </c>
      <c r="G103" s="60">
        <f t="shared" si="5"/>
        <v>6.8496990515409273</v>
      </c>
      <c r="H103" s="163">
        <f>'RawData_CPT6 '!E109</f>
        <v>2.68</v>
      </c>
      <c r="I103" s="163">
        <f>'RawData_CPT6 '!F109</f>
        <v>15</v>
      </c>
      <c r="J103" s="163">
        <f>'RawData_CPT6 '!G109</f>
        <v>0</v>
      </c>
      <c r="K103" s="163" t="str">
        <f>'RawData_CPT6 '!H109</f>
        <v>%18066718</v>
      </c>
    </row>
    <row r="104" spans="1:11">
      <c r="A104" s="163">
        <f>'RawData_CPT6 '!A110</f>
        <v>1.96</v>
      </c>
      <c r="B104" s="163">
        <f>'RawData_CPT6 '!B110</f>
        <v>0.1691</v>
      </c>
      <c r="C104" s="60">
        <f t="shared" si="3"/>
        <v>1.6910000000000001</v>
      </c>
      <c r="D104" s="163">
        <f>'RawData_CPT6 '!C110</f>
        <v>0</v>
      </c>
      <c r="E104" s="60">
        <f t="shared" si="4"/>
        <v>0</v>
      </c>
      <c r="F104" s="163">
        <f>'RawData_CPT6 '!D110</f>
        <v>67.3</v>
      </c>
      <c r="G104" s="60">
        <f t="shared" si="5"/>
        <v>6.8598920560819101</v>
      </c>
      <c r="H104" s="163">
        <f>'RawData_CPT6 '!E110</f>
        <v>2.67</v>
      </c>
      <c r="I104" s="163">
        <f>'RawData_CPT6 '!F110</f>
        <v>16</v>
      </c>
      <c r="J104" s="163">
        <f>'RawData_CPT6 '!G110</f>
        <v>0</v>
      </c>
      <c r="K104" s="163" t="str">
        <f>'RawData_CPT6 '!H110</f>
        <v>%18067234</v>
      </c>
    </row>
    <row r="105" spans="1:11">
      <c r="A105" s="163">
        <f>'RawData_CPT6 '!A111</f>
        <v>1.98</v>
      </c>
      <c r="B105" s="163">
        <f>'RawData_CPT6 '!B111</f>
        <v>0.1643</v>
      </c>
      <c r="C105" s="60">
        <f t="shared" si="3"/>
        <v>1.643</v>
      </c>
      <c r="D105" s="163">
        <f>'RawData_CPT6 '!C111</f>
        <v>0</v>
      </c>
      <c r="E105" s="60">
        <f t="shared" si="4"/>
        <v>0</v>
      </c>
      <c r="F105" s="163">
        <f>'RawData_CPT6 '!D111</f>
        <v>68.5</v>
      </c>
      <c r="G105" s="60">
        <f t="shared" si="5"/>
        <v>6.9822081105737128</v>
      </c>
      <c r="H105" s="163">
        <f>'RawData_CPT6 '!E111</f>
        <v>2.63</v>
      </c>
      <c r="I105" s="163">
        <f>'RawData_CPT6 '!F111</f>
        <v>16</v>
      </c>
      <c r="J105" s="163">
        <f>'RawData_CPT6 '!G111</f>
        <v>0</v>
      </c>
      <c r="K105" s="163" t="str">
        <f>'RawData_CPT6 '!H111</f>
        <v>%18068296</v>
      </c>
    </row>
    <row r="106" spans="1:11">
      <c r="A106" s="163">
        <f>'RawData_CPT6 '!A112</f>
        <v>2</v>
      </c>
      <c r="B106" s="163">
        <f>'RawData_CPT6 '!B112</f>
        <v>0.16309999999999999</v>
      </c>
      <c r="C106" s="60">
        <f t="shared" si="3"/>
        <v>1.631</v>
      </c>
      <c r="D106" s="163">
        <f>'RawData_CPT6 '!C112</f>
        <v>0</v>
      </c>
      <c r="E106" s="60">
        <f t="shared" si="4"/>
        <v>0</v>
      </c>
      <c r="F106" s="163">
        <f>'RawData_CPT6 '!D112</f>
        <v>72</v>
      </c>
      <c r="G106" s="60">
        <f t="shared" si="5"/>
        <v>7.3389632695081364</v>
      </c>
      <c r="H106" s="163">
        <f>'RawData_CPT6 '!E112</f>
        <v>2.71</v>
      </c>
      <c r="I106" s="163">
        <f>'RawData_CPT6 '!F112</f>
        <v>15</v>
      </c>
      <c r="J106" s="163">
        <f>'RawData_CPT6 '!G112</f>
        <v>0</v>
      </c>
      <c r="K106" s="163" t="str">
        <f>'RawData_CPT6 '!H112</f>
        <v>%18069421</v>
      </c>
    </row>
    <row r="107" spans="1:11">
      <c r="A107" s="163">
        <f>'RawData_CPT6 '!A113</f>
        <v>2.02</v>
      </c>
      <c r="B107" s="163">
        <f>'RawData_CPT6 '!B113</f>
        <v>0.16009999999999999</v>
      </c>
      <c r="C107" s="60">
        <f t="shared" si="3"/>
        <v>1.601</v>
      </c>
      <c r="D107" s="163">
        <f>'RawData_CPT6 '!C113</f>
        <v>0</v>
      </c>
      <c r="E107" s="60">
        <f t="shared" si="4"/>
        <v>0</v>
      </c>
      <c r="F107" s="163">
        <f>'RawData_CPT6 '!D113</f>
        <v>73.8</v>
      </c>
      <c r="G107" s="60">
        <f t="shared" si="5"/>
        <v>7.5224373512458387</v>
      </c>
      <c r="H107" s="163">
        <f>'RawData_CPT6 '!E113</f>
        <v>2.74</v>
      </c>
      <c r="I107" s="163">
        <f>'RawData_CPT6 '!F113</f>
        <v>15</v>
      </c>
      <c r="J107" s="163">
        <f>'RawData_CPT6 '!G113</f>
        <v>0</v>
      </c>
      <c r="K107" s="163" t="str">
        <f>'RawData_CPT6 '!H113</f>
        <v>%18070984</v>
      </c>
    </row>
    <row r="108" spans="1:11">
      <c r="A108" s="163">
        <f>'RawData_CPT6 '!A114</f>
        <v>2.04</v>
      </c>
      <c r="B108" s="163">
        <f>'RawData_CPT6 '!B114</f>
        <v>0.15720000000000001</v>
      </c>
      <c r="C108" s="60">
        <f t="shared" si="3"/>
        <v>1.5720000000000001</v>
      </c>
      <c r="D108" s="163">
        <f>'RawData_CPT6 '!C114</f>
        <v>0</v>
      </c>
      <c r="E108" s="60">
        <f t="shared" si="4"/>
        <v>0</v>
      </c>
      <c r="F108" s="163">
        <f>'RawData_CPT6 '!D114</f>
        <v>75.5</v>
      </c>
      <c r="G108" s="60">
        <f t="shared" si="5"/>
        <v>7.695718428442559</v>
      </c>
      <c r="H108" s="163">
        <f>'RawData_CPT6 '!E114</f>
        <v>2.72</v>
      </c>
      <c r="I108" s="163">
        <f>'RawData_CPT6 '!F114</f>
        <v>15</v>
      </c>
      <c r="J108" s="163">
        <f>'RawData_CPT6 '!G114</f>
        <v>0</v>
      </c>
      <c r="K108" s="163" t="str">
        <f>'RawData_CPT6 '!H114</f>
        <v>%18072312</v>
      </c>
    </row>
    <row r="109" spans="1:11">
      <c r="A109" s="163">
        <f>'RawData_CPT6 '!A115</f>
        <v>2.06</v>
      </c>
      <c r="B109" s="163">
        <f>'RawData_CPT6 '!B115</f>
        <v>4.24E-2</v>
      </c>
      <c r="C109" s="60">
        <f t="shared" si="3"/>
        <v>0.42399999999999999</v>
      </c>
      <c r="D109" s="163">
        <f>'RawData_CPT6 '!C115</f>
        <v>-0.1</v>
      </c>
      <c r="E109" s="60">
        <f t="shared" si="4"/>
        <v>-1E-3</v>
      </c>
      <c r="F109" s="163">
        <f>'RawData_CPT6 '!D115</f>
        <v>77.599999999999994</v>
      </c>
      <c r="G109" s="60">
        <f t="shared" si="5"/>
        <v>7.9097715238032125</v>
      </c>
      <c r="H109" s="163">
        <f>'RawData_CPT6 '!E115</f>
        <v>2.4900000000000002</v>
      </c>
      <c r="I109" s="163">
        <f>'RawData_CPT6 '!F115</f>
        <v>5</v>
      </c>
      <c r="J109" s="163">
        <f>'RawData_CPT6 '!G115</f>
        <v>0</v>
      </c>
      <c r="K109" s="163" t="str">
        <f>'RawData_CPT6 '!H115</f>
        <v>%18114234</v>
      </c>
    </row>
    <row r="110" spans="1:11">
      <c r="A110" s="163">
        <f>'RawData_CPT6 '!A116</f>
        <v>2.08</v>
      </c>
      <c r="B110" s="163">
        <f>'RawData_CPT6 '!B116</f>
        <v>4.24E-2</v>
      </c>
      <c r="C110" s="60">
        <f t="shared" si="3"/>
        <v>0.42399999999999999</v>
      </c>
      <c r="D110" s="163">
        <f>'RawData_CPT6 '!C116</f>
        <v>-0.1</v>
      </c>
      <c r="E110" s="60">
        <f t="shared" si="4"/>
        <v>-1E-3</v>
      </c>
      <c r="F110" s="163">
        <f>'RawData_CPT6 '!D116</f>
        <v>77.599999999999994</v>
      </c>
      <c r="G110" s="60">
        <f t="shared" si="5"/>
        <v>7.9097715238032125</v>
      </c>
      <c r="H110" s="163">
        <f>'RawData_CPT6 '!E116</f>
        <v>2.4900000000000002</v>
      </c>
      <c r="I110" s="163">
        <f>'RawData_CPT6 '!F116</f>
        <v>5</v>
      </c>
      <c r="J110" s="163">
        <f>'RawData_CPT6 '!G116</f>
        <v>0</v>
      </c>
      <c r="K110" s="163" t="str">
        <f>'RawData_CPT6 '!H116</f>
        <v>%18114234</v>
      </c>
    </row>
    <row r="111" spans="1:11">
      <c r="A111" s="163">
        <f>'RawData_CPT6 '!A117</f>
        <v>2.1</v>
      </c>
      <c r="B111" s="163">
        <f>'RawData_CPT6 '!B117</f>
        <v>0.13739999999999999</v>
      </c>
      <c r="C111" s="60">
        <f t="shared" si="3"/>
        <v>1.3739999999999999</v>
      </c>
      <c r="D111" s="163">
        <f>'RawData_CPT6 '!C117</f>
        <v>-0.1</v>
      </c>
      <c r="E111" s="60">
        <f t="shared" si="4"/>
        <v>-1E-3</v>
      </c>
      <c r="F111" s="163">
        <f>'RawData_CPT6 '!D117</f>
        <v>82.5</v>
      </c>
      <c r="G111" s="60">
        <f t="shared" si="5"/>
        <v>8.4092287463114062</v>
      </c>
      <c r="H111" s="163">
        <f>'RawData_CPT6 '!E117</f>
        <v>2.4900000000000002</v>
      </c>
      <c r="I111" s="163">
        <f>'RawData_CPT6 '!F117</f>
        <v>20</v>
      </c>
      <c r="J111" s="163">
        <f>'RawData_CPT6 '!G117</f>
        <v>0</v>
      </c>
      <c r="K111" s="163" t="str">
        <f>'RawData_CPT6 '!H117</f>
        <v>%18117281</v>
      </c>
    </row>
    <row r="112" spans="1:11">
      <c r="A112" s="163">
        <f>'RawData_CPT6 '!A118</f>
        <v>2.12</v>
      </c>
      <c r="B112" s="163">
        <f>'RawData_CPT6 '!B118</f>
        <v>0.13739999999999999</v>
      </c>
      <c r="C112" s="60">
        <f t="shared" si="3"/>
        <v>1.3739999999999999</v>
      </c>
      <c r="D112" s="163">
        <f>'RawData_CPT6 '!C118</f>
        <v>-0.1</v>
      </c>
      <c r="E112" s="60">
        <f t="shared" si="4"/>
        <v>-1E-3</v>
      </c>
      <c r="F112" s="163">
        <f>'RawData_CPT6 '!D118</f>
        <v>81.2</v>
      </c>
      <c r="G112" s="60">
        <f t="shared" si="5"/>
        <v>8.2767196872786197</v>
      </c>
      <c r="H112" s="163">
        <f>'RawData_CPT6 '!E118</f>
        <v>2.5099999999999998</v>
      </c>
      <c r="I112" s="163">
        <f>'RawData_CPT6 '!F118</f>
        <v>20</v>
      </c>
      <c r="J112" s="163">
        <f>'RawData_CPT6 '!G118</f>
        <v>0</v>
      </c>
      <c r="K112" s="163" t="str">
        <f>'RawData_CPT6 '!H118</f>
        <v>%18118171</v>
      </c>
    </row>
    <row r="113" spans="1:11">
      <c r="A113" s="163">
        <f>'RawData_CPT6 '!A119</f>
        <v>2.14</v>
      </c>
      <c r="B113" s="163">
        <f>'RawData_CPT6 '!B119</f>
        <v>0.13739999999999999</v>
      </c>
      <c r="C113" s="60">
        <f t="shared" si="3"/>
        <v>1.3739999999999999</v>
      </c>
      <c r="D113" s="163">
        <f>'RawData_CPT6 '!C119</f>
        <v>-0.1</v>
      </c>
      <c r="E113" s="60">
        <f t="shared" si="4"/>
        <v>-1E-3</v>
      </c>
      <c r="F113" s="163">
        <f>'RawData_CPT6 '!D119</f>
        <v>80.900000000000006</v>
      </c>
      <c r="G113" s="60">
        <f t="shared" si="5"/>
        <v>8.2461406736556704</v>
      </c>
      <c r="H113" s="163">
        <f>'RawData_CPT6 '!E119</f>
        <v>2.5499999999999998</v>
      </c>
      <c r="I113" s="163">
        <f>'RawData_CPT6 '!F119</f>
        <v>20</v>
      </c>
      <c r="J113" s="163">
        <f>'RawData_CPT6 '!G119</f>
        <v>0</v>
      </c>
      <c r="K113" s="163" t="str">
        <f>'RawData_CPT6 '!H119</f>
        <v>%18119250</v>
      </c>
    </row>
    <row r="114" spans="1:11">
      <c r="A114" s="163">
        <f>'RawData_CPT6 '!A120</f>
        <v>2.16</v>
      </c>
      <c r="B114" s="163">
        <f>'RawData_CPT6 '!B120</f>
        <v>0.1416</v>
      </c>
      <c r="C114" s="60">
        <f t="shared" si="3"/>
        <v>1.4159999999999999</v>
      </c>
      <c r="D114" s="163">
        <f>'RawData_CPT6 '!C120</f>
        <v>0</v>
      </c>
      <c r="E114" s="60">
        <f t="shared" si="4"/>
        <v>0</v>
      </c>
      <c r="F114" s="163">
        <f>'RawData_CPT6 '!D120</f>
        <v>81.599999999999994</v>
      </c>
      <c r="G114" s="60">
        <f t="shared" si="5"/>
        <v>8.3174917054425528</v>
      </c>
      <c r="H114" s="163">
        <f>'RawData_CPT6 '!E120</f>
        <v>2.5299999999999998</v>
      </c>
      <c r="I114" s="163">
        <f>'RawData_CPT6 '!F120</f>
        <v>19</v>
      </c>
      <c r="J114" s="163">
        <f>'RawData_CPT6 '!G120</f>
        <v>0</v>
      </c>
      <c r="K114" s="163" t="str">
        <f>'RawData_CPT6 '!H120</f>
        <v>%18120109</v>
      </c>
    </row>
    <row r="115" spans="1:11">
      <c r="A115" s="163">
        <f>'RawData_CPT6 '!A121</f>
        <v>2.1800000000000002</v>
      </c>
      <c r="B115" s="163">
        <f>'RawData_CPT6 '!B121</f>
        <v>0.14399999999999999</v>
      </c>
      <c r="C115" s="60">
        <f t="shared" si="3"/>
        <v>1.44</v>
      </c>
      <c r="D115" s="163">
        <f>'RawData_CPT6 '!C121</f>
        <v>-0.1</v>
      </c>
      <c r="E115" s="60">
        <f t="shared" si="4"/>
        <v>-1E-3</v>
      </c>
      <c r="F115" s="163">
        <f>'RawData_CPT6 '!D121</f>
        <v>83</v>
      </c>
      <c r="G115" s="60">
        <f t="shared" si="5"/>
        <v>8.4601937690163229</v>
      </c>
      <c r="H115" s="163">
        <f>'RawData_CPT6 '!E121</f>
        <v>2.5299999999999998</v>
      </c>
      <c r="I115" s="163">
        <f>'RawData_CPT6 '!F121</f>
        <v>19</v>
      </c>
      <c r="J115" s="163">
        <f>'RawData_CPT6 '!G121</f>
        <v>0</v>
      </c>
      <c r="K115" s="163" t="str">
        <f>'RawData_CPT6 '!H121</f>
        <v>%18121359</v>
      </c>
    </row>
    <row r="116" spans="1:11">
      <c r="A116" s="163">
        <f>'RawData_CPT6 '!A122</f>
        <v>2.2000000000000002</v>
      </c>
      <c r="B116" s="163">
        <f>'RawData_CPT6 '!B122</f>
        <v>0.14399999999999999</v>
      </c>
      <c r="C116" s="60">
        <f t="shared" si="3"/>
        <v>1.44</v>
      </c>
      <c r="D116" s="163">
        <f>'RawData_CPT6 '!C122</f>
        <v>0</v>
      </c>
      <c r="E116" s="60">
        <f t="shared" si="4"/>
        <v>0</v>
      </c>
      <c r="F116" s="163">
        <f>'RawData_CPT6 '!D122</f>
        <v>83.7</v>
      </c>
      <c r="G116" s="60">
        <f t="shared" si="5"/>
        <v>8.5315448008032089</v>
      </c>
      <c r="H116" s="163">
        <f>'RawData_CPT6 '!E122</f>
        <v>2.5499999999999998</v>
      </c>
      <c r="I116" s="163">
        <f>'RawData_CPT6 '!F122</f>
        <v>19</v>
      </c>
      <c r="J116" s="163">
        <f>'RawData_CPT6 '!G122</f>
        <v>0</v>
      </c>
      <c r="K116" s="163" t="str">
        <f>'RawData_CPT6 '!H122</f>
        <v>%18122031</v>
      </c>
    </row>
    <row r="117" spans="1:11">
      <c r="A117" s="163">
        <f>'RawData_CPT6 '!A123</f>
        <v>2.2200000000000002</v>
      </c>
      <c r="B117" s="163">
        <f>'RawData_CPT6 '!B123</f>
        <v>0.14399999999999999</v>
      </c>
      <c r="C117" s="60">
        <f t="shared" si="3"/>
        <v>1.44</v>
      </c>
      <c r="D117" s="163">
        <f>'RawData_CPT6 '!C123</f>
        <v>0</v>
      </c>
      <c r="E117" s="60">
        <f t="shared" si="4"/>
        <v>0</v>
      </c>
      <c r="F117" s="163">
        <f>'RawData_CPT6 '!D123</f>
        <v>83.8</v>
      </c>
      <c r="G117" s="60">
        <f t="shared" si="5"/>
        <v>8.5417378053441908</v>
      </c>
      <c r="H117" s="163">
        <f>'RawData_CPT6 '!E123</f>
        <v>2.5499999999999998</v>
      </c>
      <c r="I117" s="163">
        <f>'RawData_CPT6 '!F123</f>
        <v>19</v>
      </c>
      <c r="J117" s="163">
        <f>'RawData_CPT6 '!G123</f>
        <v>0</v>
      </c>
      <c r="K117" s="163" t="str">
        <f>'RawData_CPT6 '!H123</f>
        <v>%18123218</v>
      </c>
    </row>
    <row r="118" spans="1:11">
      <c r="A118" s="163">
        <f>'RawData_CPT6 '!A124</f>
        <v>2.2400000000000002</v>
      </c>
      <c r="B118" s="163">
        <f>'RawData_CPT6 '!B124</f>
        <v>0.14219999999999999</v>
      </c>
      <c r="C118" s="60">
        <f t="shared" si="3"/>
        <v>1.4219999999999999</v>
      </c>
      <c r="D118" s="163">
        <f>'RawData_CPT6 '!C124</f>
        <v>-0.1</v>
      </c>
      <c r="E118" s="60">
        <f t="shared" si="4"/>
        <v>-1E-3</v>
      </c>
      <c r="F118" s="163">
        <f>'RawData_CPT6 '!D124</f>
        <v>84.2</v>
      </c>
      <c r="G118" s="60">
        <f t="shared" si="5"/>
        <v>8.5825098235081256</v>
      </c>
      <c r="H118" s="163">
        <f>'RawData_CPT6 '!E124</f>
        <v>2.5299999999999998</v>
      </c>
      <c r="I118" s="163">
        <f>'RawData_CPT6 '!F124</f>
        <v>18</v>
      </c>
      <c r="J118" s="163">
        <f>'RawData_CPT6 '!G124</f>
        <v>0</v>
      </c>
      <c r="K118" s="163" t="str">
        <f>'RawData_CPT6 '!H124</f>
        <v>%18124140</v>
      </c>
    </row>
    <row r="119" spans="1:11">
      <c r="A119" s="163">
        <f>'RawData_CPT6 '!A125</f>
        <v>2.2599999999999998</v>
      </c>
      <c r="B119" s="163">
        <f>'RawData_CPT6 '!B125</f>
        <v>0.14099999999999999</v>
      </c>
      <c r="C119" s="60">
        <f t="shared" si="3"/>
        <v>1.41</v>
      </c>
      <c r="D119" s="163">
        <f>'RawData_CPT6 '!C125</f>
        <v>0</v>
      </c>
      <c r="E119" s="60">
        <f t="shared" si="4"/>
        <v>0</v>
      </c>
      <c r="F119" s="163">
        <f>'RawData_CPT6 '!D125</f>
        <v>86.2</v>
      </c>
      <c r="G119" s="60">
        <f t="shared" si="5"/>
        <v>8.7863699143277962</v>
      </c>
      <c r="H119" s="163">
        <f>'RawData_CPT6 '!E125</f>
        <v>2.5299999999999998</v>
      </c>
      <c r="I119" s="163">
        <f>'RawData_CPT6 '!F125</f>
        <v>19</v>
      </c>
      <c r="J119" s="163">
        <f>'RawData_CPT6 '!G125</f>
        <v>0</v>
      </c>
      <c r="K119" s="163" t="str">
        <f>'RawData_CPT6 '!H125</f>
        <v>%18125265</v>
      </c>
    </row>
    <row r="120" spans="1:11">
      <c r="A120" s="163">
        <f>'RawData_CPT6 '!A126</f>
        <v>2.2799999999999998</v>
      </c>
      <c r="B120" s="163">
        <f>'RawData_CPT6 '!B126</f>
        <v>0.13980000000000001</v>
      </c>
      <c r="C120" s="60">
        <f t="shared" si="3"/>
        <v>1.3980000000000001</v>
      </c>
      <c r="D120" s="163">
        <f>'RawData_CPT6 '!C126</f>
        <v>0</v>
      </c>
      <c r="E120" s="60">
        <f t="shared" si="4"/>
        <v>0</v>
      </c>
      <c r="F120" s="163">
        <f>'RawData_CPT6 '!D126</f>
        <v>87.3</v>
      </c>
      <c r="G120" s="60">
        <f t="shared" si="5"/>
        <v>8.8984929642786152</v>
      </c>
      <c r="H120" s="163">
        <f>'RawData_CPT6 '!E126</f>
        <v>2.5499999999999998</v>
      </c>
      <c r="I120" s="163">
        <f>'RawData_CPT6 '!F126</f>
        <v>19</v>
      </c>
      <c r="J120" s="163">
        <f>'RawData_CPT6 '!G126</f>
        <v>0</v>
      </c>
      <c r="K120" s="163" t="str">
        <f>'RawData_CPT6 '!H126</f>
        <v>%18126359</v>
      </c>
    </row>
    <row r="121" spans="1:11">
      <c r="A121" s="163">
        <f>'RawData_CPT6 '!A127</f>
        <v>2.2999999999999998</v>
      </c>
      <c r="B121" s="163">
        <f>'RawData_CPT6 '!B127</f>
        <v>0.13980000000000001</v>
      </c>
      <c r="C121" s="60">
        <f t="shared" si="3"/>
        <v>1.3980000000000001</v>
      </c>
      <c r="D121" s="163">
        <f>'RawData_CPT6 '!C127</f>
        <v>0</v>
      </c>
      <c r="E121" s="60">
        <f t="shared" si="4"/>
        <v>0</v>
      </c>
      <c r="F121" s="163">
        <f>'RawData_CPT6 '!D127</f>
        <v>87</v>
      </c>
      <c r="G121" s="60">
        <f t="shared" si="5"/>
        <v>8.8679139506556641</v>
      </c>
      <c r="H121" s="163">
        <f>'RawData_CPT6 '!E127</f>
        <v>2.5499999999999998</v>
      </c>
      <c r="I121" s="163">
        <f>'RawData_CPT6 '!F127</f>
        <v>19</v>
      </c>
      <c r="J121" s="163">
        <f>'RawData_CPT6 '!G127</f>
        <v>0</v>
      </c>
      <c r="K121" s="163" t="str">
        <f>'RawData_CPT6 '!H127</f>
        <v>%18127203</v>
      </c>
    </row>
    <row r="122" spans="1:11">
      <c r="A122" s="163">
        <f>'RawData_CPT6 '!A128</f>
        <v>2.3199999999999998</v>
      </c>
      <c r="B122" s="163">
        <f>'RawData_CPT6 '!B128</f>
        <v>0.13980000000000001</v>
      </c>
      <c r="C122" s="60">
        <f t="shared" si="3"/>
        <v>1.3980000000000001</v>
      </c>
      <c r="D122" s="163">
        <f>'RawData_CPT6 '!C128</f>
        <v>0</v>
      </c>
      <c r="E122" s="60">
        <f t="shared" si="4"/>
        <v>0</v>
      </c>
      <c r="F122" s="163">
        <f>'RawData_CPT6 '!D128</f>
        <v>87.5</v>
      </c>
      <c r="G122" s="60">
        <f t="shared" si="5"/>
        <v>8.9188789733605827</v>
      </c>
      <c r="H122" s="163">
        <f>'RawData_CPT6 '!E128</f>
        <v>2.5299999999999998</v>
      </c>
      <c r="I122" s="163">
        <f>'RawData_CPT6 '!F128</f>
        <v>18</v>
      </c>
      <c r="J122" s="163">
        <f>'RawData_CPT6 '!G128</f>
        <v>0</v>
      </c>
      <c r="K122" s="163" t="str">
        <f>'RawData_CPT6 '!H128</f>
        <v>%18128296</v>
      </c>
    </row>
    <row r="123" spans="1:11">
      <c r="A123" s="163">
        <f>'RawData_CPT6 '!A129</f>
        <v>2.34</v>
      </c>
      <c r="B123" s="163">
        <f>'RawData_CPT6 '!B129</f>
        <v>0.14219999999999999</v>
      </c>
      <c r="C123" s="60">
        <f t="shared" si="3"/>
        <v>1.4219999999999999</v>
      </c>
      <c r="D123" s="163">
        <f>'RawData_CPT6 '!C129</f>
        <v>0</v>
      </c>
      <c r="E123" s="60">
        <f t="shared" si="4"/>
        <v>0</v>
      </c>
      <c r="F123" s="163">
        <f>'RawData_CPT6 '!D129</f>
        <v>88.6</v>
      </c>
      <c r="G123" s="60">
        <f t="shared" si="5"/>
        <v>9.0310020233113999</v>
      </c>
      <c r="H123" s="163">
        <f>'RawData_CPT6 '!E129</f>
        <v>2.5299999999999998</v>
      </c>
      <c r="I123" s="163">
        <f>'RawData_CPT6 '!F129</f>
        <v>18</v>
      </c>
      <c r="J123" s="163">
        <f>'RawData_CPT6 '!G129</f>
        <v>0</v>
      </c>
      <c r="K123" s="163" t="str">
        <f>'RawData_CPT6 '!H129</f>
        <v>%18129421</v>
      </c>
    </row>
    <row r="124" spans="1:11">
      <c r="A124" s="163">
        <f>'RawData_CPT6 '!A130</f>
        <v>2.36</v>
      </c>
      <c r="B124" s="163">
        <f>'RawData_CPT6 '!B130</f>
        <v>0.14460000000000001</v>
      </c>
      <c r="C124" s="60">
        <f t="shared" si="3"/>
        <v>1.4460000000000002</v>
      </c>
      <c r="D124" s="163">
        <f>'RawData_CPT6 '!C130</f>
        <v>0</v>
      </c>
      <c r="E124" s="60">
        <f t="shared" si="4"/>
        <v>0</v>
      </c>
      <c r="F124" s="163">
        <f>'RawData_CPT6 '!D130</f>
        <v>89.7</v>
      </c>
      <c r="G124" s="60">
        <f t="shared" si="5"/>
        <v>9.1431250732622189</v>
      </c>
      <c r="H124" s="163">
        <f>'RawData_CPT6 '!E130</f>
        <v>2.54</v>
      </c>
      <c r="I124" s="163">
        <f>'RawData_CPT6 '!F130</f>
        <v>19</v>
      </c>
      <c r="J124" s="163">
        <f>'RawData_CPT6 '!G130</f>
        <v>0</v>
      </c>
      <c r="K124" s="163" t="str">
        <f>'RawData_CPT6 '!H130</f>
        <v>%18130234</v>
      </c>
    </row>
    <row r="125" spans="1:11">
      <c r="A125" s="163">
        <f>'RawData_CPT6 '!A131</f>
        <v>2.38</v>
      </c>
      <c r="B125" s="163">
        <f>'RawData_CPT6 '!B131</f>
        <v>0.14699999999999999</v>
      </c>
      <c r="C125" s="60">
        <f t="shared" si="3"/>
        <v>1.47</v>
      </c>
      <c r="D125" s="163">
        <f>'RawData_CPT6 '!C131</f>
        <v>0</v>
      </c>
      <c r="E125" s="60">
        <f t="shared" si="4"/>
        <v>0</v>
      </c>
      <c r="F125" s="163">
        <f>'RawData_CPT6 '!D131</f>
        <v>90.7</v>
      </c>
      <c r="G125" s="60">
        <f t="shared" si="5"/>
        <v>9.2450551186720542</v>
      </c>
      <c r="H125" s="163">
        <f>'RawData_CPT6 '!E131</f>
        <v>2.57</v>
      </c>
      <c r="I125" s="163">
        <f>'RawData_CPT6 '!F131</f>
        <v>18</v>
      </c>
      <c r="J125" s="163">
        <f>'RawData_CPT6 '!G131</f>
        <v>0</v>
      </c>
      <c r="K125" s="163" t="str">
        <f>'RawData_CPT6 '!H131</f>
        <v>%18131359</v>
      </c>
    </row>
    <row r="126" spans="1:11">
      <c r="A126" s="163">
        <f>'RawData_CPT6 '!A132</f>
        <v>2.4</v>
      </c>
      <c r="B126" s="163">
        <f>'RawData_CPT6 '!B132</f>
        <v>0.14580000000000001</v>
      </c>
      <c r="C126" s="60">
        <f t="shared" si="3"/>
        <v>1.4580000000000002</v>
      </c>
      <c r="D126" s="163">
        <f>'RawData_CPT6 '!C132</f>
        <v>0</v>
      </c>
      <c r="E126" s="60">
        <f t="shared" si="4"/>
        <v>0</v>
      </c>
      <c r="F126" s="163">
        <f>'RawData_CPT6 '!D132</f>
        <v>90.5</v>
      </c>
      <c r="G126" s="60">
        <f t="shared" si="5"/>
        <v>9.2246691095900868</v>
      </c>
      <c r="H126" s="163">
        <f>'RawData_CPT6 '!E132</f>
        <v>2.5499999999999998</v>
      </c>
      <c r="I126" s="163">
        <f>'RawData_CPT6 '!F132</f>
        <v>18</v>
      </c>
      <c r="J126" s="163">
        <f>'RawData_CPT6 '!G132</f>
        <v>0</v>
      </c>
      <c r="K126" s="163" t="str">
        <f>'RawData_CPT6 '!H132</f>
        <v>%18132546</v>
      </c>
    </row>
    <row r="127" spans="1:11">
      <c r="A127" s="163">
        <f>'RawData_CPT6 '!A133</f>
        <v>2.42</v>
      </c>
      <c r="B127" s="163">
        <f>'RawData_CPT6 '!B133</f>
        <v>0.1464</v>
      </c>
      <c r="C127" s="60">
        <f t="shared" si="3"/>
        <v>1.464</v>
      </c>
      <c r="D127" s="163">
        <f>'RawData_CPT6 '!C133</f>
        <v>0</v>
      </c>
      <c r="E127" s="60">
        <f t="shared" si="4"/>
        <v>0</v>
      </c>
      <c r="F127" s="163">
        <f>'RawData_CPT6 '!D133</f>
        <v>89.1</v>
      </c>
      <c r="G127" s="60">
        <f t="shared" si="5"/>
        <v>9.0819670460163184</v>
      </c>
      <c r="H127" s="163">
        <f>'RawData_CPT6 '!E133</f>
        <v>2.58</v>
      </c>
      <c r="I127" s="163">
        <f>'RawData_CPT6 '!F133</f>
        <v>18</v>
      </c>
      <c r="J127" s="163">
        <f>'RawData_CPT6 '!G133</f>
        <v>0</v>
      </c>
      <c r="K127" s="163" t="str">
        <f>'RawData_CPT6 '!H133</f>
        <v>%18133859</v>
      </c>
    </row>
    <row r="128" spans="1:11">
      <c r="A128" s="163">
        <f>'RawData_CPT6 '!A134</f>
        <v>2.44</v>
      </c>
      <c r="B128" s="163">
        <f>'RawData_CPT6 '!B134</f>
        <v>0.14699999999999999</v>
      </c>
      <c r="C128" s="60">
        <f t="shared" si="3"/>
        <v>1.47</v>
      </c>
      <c r="D128" s="163">
        <f>'RawData_CPT6 '!C134</f>
        <v>0</v>
      </c>
      <c r="E128" s="60">
        <f t="shared" si="4"/>
        <v>0</v>
      </c>
      <c r="F128" s="163">
        <f>'RawData_CPT6 '!D134</f>
        <v>88.2</v>
      </c>
      <c r="G128" s="60">
        <f t="shared" si="5"/>
        <v>8.9902300051474668</v>
      </c>
      <c r="H128" s="163">
        <f>'RawData_CPT6 '!E134</f>
        <v>2.6</v>
      </c>
      <c r="I128" s="163">
        <f>'RawData_CPT6 '!F134</f>
        <v>19</v>
      </c>
      <c r="J128" s="163">
        <f>'RawData_CPT6 '!G134</f>
        <v>0</v>
      </c>
      <c r="K128" s="163" t="str">
        <f>'RawData_CPT6 '!H134</f>
        <v>%18134484</v>
      </c>
    </row>
    <row r="129" spans="1:11">
      <c r="A129" s="163">
        <f>'RawData_CPT6 '!A135</f>
        <v>2.46</v>
      </c>
      <c r="B129" s="163">
        <f>'RawData_CPT6 '!B135</f>
        <v>0.14460000000000001</v>
      </c>
      <c r="C129" s="60">
        <f t="shared" si="3"/>
        <v>1.4460000000000002</v>
      </c>
      <c r="D129" s="163">
        <f>'RawData_CPT6 '!C135</f>
        <v>0</v>
      </c>
      <c r="E129" s="60">
        <f t="shared" si="4"/>
        <v>0</v>
      </c>
      <c r="F129" s="163">
        <f>'RawData_CPT6 '!D135</f>
        <v>89.3</v>
      </c>
      <c r="G129" s="60">
        <f t="shared" si="5"/>
        <v>9.1023530550982859</v>
      </c>
      <c r="H129" s="163">
        <f>'RawData_CPT6 '!E135</f>
        <v>2.5499999999999998</v>
      </c>
      <c r="I129" s="163">
        <f>'RawData_CPT6 '!F135</f>
        <v>19</v>
      </c>
      <c r="J129" s="163">
        <f>'RawData_CPT6 '!G135</f>
        <v>0</v>
      </c>
      <c r="K129" s="163" t="str">
        <f>'RawData_CPT6 '!H135</f>
        <v>%18135671</v>
      </c>
    </row>
    <row r="130" spans="1:11">
      <c r="A130" s="163">
        <f>'RawData_CPT6 '!A136</f>
        <v>2.48</v>
      </c>
      <c r="B130" s="163">
        <f>'RawData_CPT6 '!B136</f>
        <v>0.1452</v>
      </c>
      <c r="C130" s="60">
        <f t="shared" si="3"/>
        <v>1.452</v>
      </c>
      <c r="D130" s="163">
        <f>'RawData_CPT6 '!C136</f>
        <v>0</v>
      </c>
      <c r="E130" s="60">
        <f t="shared" si="4"/>
        <v>0</v>
      </c>
      <c r="F130" s="163">
        <f>'RawData_CPT6 '!D136</f>
        <v>91</v>
      </c>
      <c r="G130" s="60">
        <f t="shared" si="5"/>
        <v>9.2756341322950053</v>
      </c>
      <c r="H130" s="163">
        <f>'RawData_CPT6 '!E136</f>
        <v>2.58</v>
      </c>
      <c r="I130" s="163">
        <f>'RawData_CPT6 '!F136</f>
        <v>19</v>
      </c>
      <c r="J130" s="163">
        <f>'RawData_CPT6 '!G136</f>
        <v>0</v>
      </c>
      <c r="K130" s="163" t="str">
        <f>'RawData_CPT6 '!H136</f>
        <v>%18136859</v>
      </c>
    </row>
    <row r="131" spans="1:11">
      <c r="A131" s="163">
        <f>'RawData_CPT6 '!A137</f>
        <v>2.5</v>
      </c>
      <c r="B131" s="163">
        <f>'RawData_CPT6 '!B137</f>
        <v>0.13980000000000001</v>
      </c>
      <c r="C131" s="60">
        <f t="shared" si="3"/>
        <v>1.3980000000000001</v>
      </c>
      <c r="D131" s="163">
        <f>'RawData_CPT6 '!C137</f>
        <v>0</v>
      </c>
      <c r="E131" s="60">
        <f t="shared" si="4"/>
        <v>0</v>
      </c>
      <c r="F131" s="163">
        <f>'RawData_CPT6 '!D137</f>
        <v>93</v>
      </c>
      <c r="G131" s="60">
        <f t="shared" si="5"/>
        <v>9.4794942231146759</v>
      </c>
      <c r="H131" s="163">
        <f>'RawData_CPT6 '!E137</f>
        <v>2.5499999999999998</v>
      </c>
      <c r="I131" s="163">
        <f>'RawData_CPT6 '!F137</f>
        <v>19</v>
      </c>
      <c r="J131" s="163">
        <f>'RawData_CPT6 '!G137</f>
        <v>0</v>
      </c>
      <c r="K131" s="163" t="str">
        <f>'RawData_CPT6 '!H137</f>
        <v>%18137609</v>
      </c>
    </row>
    <row r="132" spans="1:11">
      <c r="A132" s="163">
        <f>'RawData_CPT6 '!A138</f>
        <v>2.52</v>
      </c>
      <c r="B132" s="163">
        <f>'RawData_CPT6 '!B138</f>
        <v>0.1368</v>
      </c>
      <c r="C132" s="60">
        <f t="shared" si="3"/>
        <v>1.3680000000000001</v>
      </c>
      <c r="D132" s="163">
        <f>'RawData_CPT6 '!C138</f>
        <v>0</v>
      </c>
      <c r="E132" s="60">
        <f t="shared" si="4"/>
        <v>0</v>
      </c>
      <c r="F132" s="163">
        <f>'RawData_CPT6 '!D138</f>
        <v>95.8</v>
      </c>
      <c r="G132" s="60">
        <f t="shared" si="5"/>
        <v>9.7648983502622144</v>
      </c>
      <c r="H132" s="163">
        <f>'RawData_CPT6 '!E138</f>
        <v>2.5499999999999998</v>
      </c>
      <c r="I132" s="163">
        <f>'RawData_CPT6 '!F138</f>
        <v>19</v>
      </c>
      <c r="J132" s="163">
        <f>'RawData_CPT6 '!G138</f>
        <v>0</v>
      </c>
      <c r="K132" s="163" t="str">
        <f>'RawData_CPT6 '!H138</f>
        <v>%18138796</v>
      </c>
    </row>
    <row r="133" spans="1:11">
      <c r="A133" s="163">
        <f>'RawData_CPT6 '!A139</f>
        <v>2.54</v>
      </c>
      <c r="B133" s="163">
        <f>'RawData_CPT6 '!B139</f>
        <v>0.13739999999999999</v>
      </c>
      <c r="C133" s="60">
        <f t="shared" si="3"/>
        <v>1.3739999999999999</v>
      </c>
      <c r="D133" s="163">
        <f>'RawData_CPT6 '!C139</f>
        <v>0</v>
      </c>
      <c r="E133" s="60">
        <f t="shared" si="4"/>
        <v>0</v>
      </c>
      <c r="F133" s="163">
        <f>'RawData_CPT6 '!D139</f>
        <v>96.7</v>
      </c>
      <c r="G133" s="60">
        <f t="shared" si="5"/>
        <v>9.856635391131066</v>
      </c>
      <c r="H133" s="163">
        <f>'RawData_CPT6 '!E139</f>
        <v>2.54</v>
      </c>
      <c r="I133" s="163">
        <f>'RawData_CPT6 '!F139</f>
        <v>19</v>
      </c>
      <c r="J133" s="163">
        <f>'RawData_CPT6 '!G139</f>
        <v>0</v>
      </c>
      <c r="K133" s="163" t="str">
        <f>'RawData_CPT6 '!H139</f>
        <v>%18140062</v>
      </c>
    </row>
    <row r="134" spans="1:11">
      <c r="A134" s="163">
        <f>'RawData_CPT6 '!A140</f>
        <v>2.56</v>
      </c>
      <c r="B134" s="163">
        <f>'RawData_CPT6 '!B140</f>
        <v>0.13739999999999999</v>
      </c>
      <c r="C134" s="60">
        <f t="shared" si="3"/>
        <v>1.3739999999999999</v>
      </c>
      <c r="D134" s="163">
        <f>'RawData_CPT6 '!C140</f>
        <v>0</v>
      </c>
      <c r="E134" s="60">
        <f t="shared" si="4"/>
        <v>0</v>
      </c>
      <c r="F134" s="163">
        <f>'RawData_CPT6 '!D140</f>
        <v>97.8</v>
      </c>
      <c r="G134" s="60">
        <f t="shared" si="5"/>
        <v>9.968758441081885</v>
      </c>
      <c r="H134" s="163">
        <f>'RawData_CPT6 '!E140</f>
        <v>2.6</v>
      </c>
      <c r="I134" s="163">
        <f>'RawData_CPT6 '!F140</f>
        <v>18</v>
      </c>
      <c r="J134" s="163">
        <f>'RawData_CPT6 '!G140</f>
        <v>0</v>
      </c>
      <c r="K134" s="163" t="str">
        <f>'RawData_CPT6 '!H140</f>
        <v>%18140781</v>
      </c>
    </row>
    <row r="135" spans="1:11">
      <c r="A135" s="163">
        <f>'RawData_CPT6 '!A141</f>
        <v>2.58</v>
      </c>
      <c r="B135" s="163">
        <f>'RawData_CPT6 '!B141</f>
        <v>0.1386</v>
      </c>
      <c r="C135" s="60">
        <f t="shared" ref="C135:C198" si="6">B135*10</f>
        <v>1.3860000000000001</v>
      </c>
      <c r="D135" s="163">
        <f>'RawData_CPT6 '!C141</f>
        <v>0</v>
      </c>
      <c r="E135" s="60">
        <f t="shared" ref="E135:E198" si="7">D135/100</f>
        <v>0</v>
      </c>
      <c r="F135" s="163">
        <f>'RawData_CPT6 '!D141</f>
        <v>98.5</v>
      </c>
      <c r="G135" s="60">
        <f t="shared" ref="G135:G198" si="8">F135/9.81065</f>
        <v>10.040109472868769</v>
      </c>
      <c r="H135" s="163">
        <f>'RawData_CPT6 '!E141</f>
        <v>2.5299999999999998</v>
      </c>
      <c r="I135" s="163">
        <f>'RawData_CPT6 '!F141</f>
        <v>19</v>
      </c>
      <c r="J135" s="163">
        <f>'RawData_CPT6 '!G141</f>
        <v>0</v>
      </c>
      <c r="K135" s="163" t="str">
        <f>'RawData_CPT6 '!H141</f>
        <v>%18141906</v>
      </c>
    </row>
    <row r="136" spans="1:11">
      <c r="A136" s="163">
        <f>'RawData_CPT6 '!A142</f>
        <v>2.6</v>
      </c>
      <c r="B136" s="163">
        <f>'RawData_CPT6 '!B142</f>
        <v>0.13919999999999999</v>
      </c>
      <c r="C136" s="60">
        <f t="shared" si="6"/>
        <v>1.3919999999999999</v>
      </c>
      <c r="D136" s="163">
        <f>'RawData_CPT6 '!C142</f>
        <v>0</v>
      </c>
      <c r="E136" s="60">
        <f t="shared" si="7"/>
        <v>0</v>
      </c>
      <c r="F136" s="163">
        <f>'RawData_CPT6 '!D142</f>
        <v>98.4</v>
      </c>
      <c r="G136" s="60">
        <f t="shared" si="8"/>
        <v>10.029916468327787</v>
      </c>
      <c r="H136" s="163">
        <f>'RawData_CPT6 '!E142</f>
        <v>2.56</v>
      </c>
      <c r="I136" s="163">
        <f>'RawData_CPT6 '!F142</f>
        <v>19</v>
      </c>
      <c r="J136" s="163">
        <f>'RawData_CPT6 '!G142</f>
        <v>0</v>
      </c>
      <c r="K136" s="163" t="str">
        <f>'RawData_CPT6 '!H142</f>
        <v>%18142906</v>
      </c>
    </row>
    <row r="137" spans="1:11">
      <c r="A137" s="163">
        <f>'RawData_CPT6 '!A143</f>
        <v>2.62</v>
      </c>
      <c r="B137" s="163">
        <f>'RawData_CPT6 '!B143</f>
        <v>0.13980000000000001</v>
      </c>
      <c r="C137" s="60">
        <f t="shared" si="6"/>
        <v>1.3980000000000001</v>
      </c>
      <c r="D137" s="163">
        <f>'RawData_CPT6 '!C143</f>
        <v>0</v>
      </c>
      <c r="E137" s="60">
        <f t="shared" si="7"/>
        <v>0</v>
      </c>
      <c r="F137" s="163">
        <f>'RawData_CPT6 '!D143</f>
        <v>98.8</v>
      </c>
      <c r="G137" s="60">
        <f t="shared" si="8"/>
        <v>10.07068848649172</v>
      </c>
      <c r="H137" s="163">
        <f>'RawData_CPT6 '!E143</f>
        <v>2.5499999999999998</v>
      </c>
      <c r="I137" s="163">
        <f>'RawData_CPT6 '!F143</f>
        <v>19</v>
      </c>
      <c r="J137" s="163">
        <f>'RawData_CPT6 '!G143</f>
        <v>0</v>
      </c>
      <c r="K137" s="163" t="str">
        <f>'RawData_CPT6 '!H143</f>
        <v>%18143859</v>
      </c>
    </row>
    <row r="138" spans="1:11">
      <c r="A138" s="163">
        <f>'RawData_CPT6 '!A144</f>
        <v>2.64</v>
      </c>
      <c r="B138" s="163">
        <f>'RawData_CPT6 '!B144</f>
        <v>0.1416</v>
      </c>
      <c r="C138" s="60">
        <f t="shared" si="6"/>
        <v>1.4159999999999999</v>
      </c>
      <c r="D138" s="163">
        <f>'RawData_CPT6 '!C144</f>
        <v>0</v>
      </c>
      <c r="E138" s="60">
        <f t="shared" si="7"/>
        <v>0</v>
      </c>
      <c r="F138" s="163">
        <f>'RawData_CPT6 '!D144</f>
        <v>99</v>
      </c>
      <c r="G138" s="60">
        <f t="shared" si="8"/>
        <v>10.091074495573688</v>
      </c>
      <c r="H138" s="163">
        <f>'RawData_CPT6 '!E144</f>
        <v>2.5499999999999998</v>
      </c>
      <c r="I138" s="163">
        <f>'RawData_CPT6 '!F144</f>
        <v>19</v>
      </c>
      <c r="J138" s="163">
        <f>'RawData_CPT6 '!G144</f>
        <v>0</v>
      </c>
      <c r="K138" s="163" t="str">
        <f>'RawData_CPT6 '!H144</f>
        <v>%18145046</v>
      </c>
    </row>
    <row r="139" spans="1:11">
      <c r="A139" s="163">
        <f>'RawData_CPT6 '!A145</f>
        <v>2.66</v>
      </c>
      <c r="B139" s="163">
        <f>'RawData_CPT6 '!B145</f>
        <v>0.14219999999999999</v>
      </c>
      <c r="C139" s="60">
        <f t="shared" si="6"/>
        <v>1.4219999999999999</v>
      </c>
      <c r="D139" s="163">
        <f>'RawData_CPT6 '!C145</f>
        <v>0</v>
      </c>
      <c r="E139" s="60">
        <f t="shared" si="7"/>
        <v>0</v>
      </c>
      <c r="F139" s="163">
        <f>'RawData_CPT6 '!D145</f>
        <v>99</v>
      </c>
      <c r="G139" s="60">
        <f t="shared" si="8"/>
        <v>10.091074495573688</v>
      </c>
      <c r="H139" s="163">
        <f>'RawData_CPT6 '!E145</f>
        <v>2.5499999999999998</v>
      </c>
      <c r="I139" s="163">
        <f>'RawData_CPT6 '!F145</f>
        <v>20</v>
      </c>
      <c r="J139" s="163">
        <f>'RawData_CPT6 '!G145</f>
        <v>0</v>
      </c>
      <c r="K139" s="163" t="str">
        <f>'RawData_CPT6 '!H145</f>
        <v>%18145781</v>
      </c>
    </row>
    <row r="140" spans="1:11">
      <c r="A140" s="163">
        <f>'RawData_CPT6 '!A146</f>
        <v>2.68</v>
      </c>
      <c r="B140" s="163">
        <f>'RawData_CPT6 '!B146</f>
        <v>0.1416</v>
      </c>
      <c r="C140" s="60">
        <f t="shared" si="6"/>
        <v>1.4159999999999999</v>
      </c>
      <c r="D140" s="163">
        <f>'RawData_CPT6 '!C146</f>
        <v>0</v>
      </c>
      <c r="E140" s="60">
        <f t="shared" si="7"/>
        <v>0</v>
      </c>
      <c r="F140" s="163">
        <f>'RawData_CPT6 '!D146</f>
        <v>98.1</v>
      </c>
      <c r="G140" s="60">
        <f t="shared" si="8"/>
        <v>9.9993374547048344</v>
      </c>
      <c r="H140" s="163">
        <f>'RawData_CPT6 '!E146</f>
        <v>2.57</v>
      </c>
      <c r="I140" s="163">
        <f>'RawData_CPT6 '!F146</f>
        <v>20</v>
      </c>
      <c r="J140" s="163">
        <f>'RawData_CPT6 '!G146</f>
        <v>0</v>
      </c>
      <c r="K140" s="163" t="str">
        <f>'RawData_CPT6 '!H146</f>
        <v>%18146984</v>
      </c>
    </row>
    <row r="141" spans="1:11">
      <c r="A141" s="163">
        <f>'RawData_CPT6 '!A147</f>
        <v>2.7</v>
      </c>
      <c r="B141" s="163">
        <f>'RawData_CPT6 '!B147</f>
        <v>0.14099999999999999</v>
      </c>
      <c r="C141" s="60">
        <f t="shared" si="6"/>
        <v>1.41</v>
      </c>
      <c r="D141" s="163">
        <f>'RawData_CPT6 '!C147</f>
        <v>0</v>
      </c>
      <c r="E141" s="60">
        <f t="shared" si="7"/>
        <v>0</v>
      </c>
      <c r="F141" s="163">
        <f>'RawData_CPT6 '!D147</f>
        <v>98</v>
      </c>
      <c r="G141" s="60">
        <f t="shared" si="8"/>
        <v>9.9891444501638524</v>
      </c>
      <c r="H141" s="163">
        <f>'RawData_CPT6 '!E147</f>
        <v>2.56</v>
      </c>
      <c r="I141" s="163">
        <f>'RawData_CPT6 '!F147</f>
        <v>20</v>
      </c>
      <c r="J141" s="163">
        <f>'RawData_CPT6 '!G147</f>
        <v>0</v>
      </c>
      <c r="K141" s="163" t="str">
        <f>'RawData_CPT6 '!H147</f>
        <v>%18147734</v>
      </c>
    </row>
    <row r="142" spans="1:11">
      <c r="A142" s="163">
        <f>'RawData_CPT6 '!A148</f>
        <v>2.72</v>
      </c>
      <c r="B142" s="163">
        <f>'RawData_CPT6 '!B148</f>
        <v>0.13919999999999999</v>
      </c>
      <c r="C142" s="60">
        <f t="shared" si="6"/>
        <v>1.3919999999999999</v>
      </c>
      <c r="D142" s="163">
        <f>'RawData_CPT6 '!C148</f>
        <v>0</v>
      </c>
      <c r="E142" s="60">
        <f t="shared" si="7"/>
        <v>0</v>
      </c>
      <c r="F142" s="163">
        <f>'RawData_CPT6 '!D148</f>
        <v>97.8</v>
      </c>
      <c r="G142" s="60">
        <f t="shared" si="8"/>
        <v>9.968758441081885</v>
      </c>
      <c r="H142" s="163">
        <f>'RawData_CPT6 '!E148</f>
        <v>2.5499999999999998</v>
      </c>
      <c r="I142" s="163">
        <f>'RawData_CPT6 '!F148</f>
        <v>20</v>
      </c>
      <c r="J142" s="163">
        <f>'RawData_CPT6 '!G148</f>
        <v>0</v>
      </c>
      <c r="K142" s="163" t="str">
        <f>'RawData_CPT6 '!H148</f>
        <v>%18148921</v>
      </c>
    </row>
    <row r="143" spans="1:11">
      <c r="A143" s="163">
        <f>'RawData_CPT6 '!A149</f>
        <v>2.74</v>
      </c>
      <c r="B143" s="163">
        <f>'RawData_CPT6 '!B149</f>
        <v>0.13800000000000001</v>
      </c>
      <c r="C143" s="60">
        <f t="shared" si="6"/>
        <v>1.3800000000000001</v>
      </c>
      <c r="D143" s="163">
        <f>'RawData_CPT6 '!C149</f>
        <v>0</v>
      </c>
      <c r="E143" s="60">
        <f t="shared" si="7"/>
        <v>0</v>
      </c>
      <c r="F143" s="163">
        <f>'RawData_CPT6 '!D149</f>
        <v>98.9</v>
      </c>
      <c r="G143" s="60">
        <f t="shared" si="8"/>
        <v>10.080881491032704</v>
      </c>
      <c r="H143" s="163">
        <f>'RawData_CPT6 '!E149</f>
        <v>2.5499999999999998</v>
      </c>
      <c r="I143" s="163">
        <f>'RawData_CPT6 '!F149</f>
        <v>20</v>
      </c>
      <c r="J143" s="163">
        <f>'RawData_CPT6 '!G149</f>
        <v>0</v>
      </c>
      <c r="K143" s="163" t="str">
        <f>'RawData_CPT6 '!H149</f>
        <v>%18149828</v>
      </c>
    </row>
    <row r="144" spans="1:11">
      <c r="A144" s="163">
        <f>'RawData_CPT6 '!A150</f>
        <v>2.76</v>
      </c>
      <c r="B144" s="163">
        <f>'RawData_CPT6 '!B150</f>
        <v>0.13619999999999999</v>
      </c>
      <c r="C144" s="60">
        <f t="shared" si="6"/>
        <v>1.3619999999999999</v>
      </c>
      <c r="D144" s="163">
        <f>'RawData_CPT6 '!C150</f>
        <v>0</v>
      </c>
      <c r="E144" s="60">
        <f t="shared" si="7"/>
        <v>0</v>
      </c>
      <c r="F144" s="163">
        <f>'RawData_CPT6 '!D150</f>
        <v>99.8</v>
      </c>
      <c r="G144" s="60">
        <f t="shared" si="8"/>
        <v>10.172618531901556</v>
      </c>
      <c r="H144" s="163">
        <f>'RawData_CPT6 '!E150</f>
        <v>2.57</v>
      </c>
      <c r="I144" s="163">
        <f>'RawData_CPT6 '!F150</f>
        <v>21</v>
      </c>
      <c r="J144" s="163">
        <f>'RawData_CPT6 '!G150</f>
        <v>0</v>
      </c>
      <c r="K144" s="163" t="str">
        <f>'RawData_CPT6 '!H150</f>
        <v>%18150812</v>
      </c>
    </row>
    <row r="145" spans="1:11">
      <c r="A145" s="163">
        <f>'RawData_CPT6 '!A151</f>
        <v>2.78</v>
      </c>
      <c r="B145" s="163">
        <f>'RawData_CPT6 '!B151</f>
        <v>0.1356</v>
      </c>
      <c r="C145" s="60">
        <f t="shared" si="6"/>
        <v>1.3559999999999999</v>
      </c>
      <c r="D145" s="163">
        <f>'RawData_CPT6 '!C151</f>
        <v>0</v>
      </c>
      <c r="E145" s="60">
        <f t="shared" si="7"/>
        <v>0</v>
      </c>
      <c r="F145" s="163">
        <f>'RawData_CPT6 '!D151</f>
        <v>100.5</v>
      </c>
      <c r="G145" s="60">
        <f t="shared" si="8"/>
        <v>10.24396956368844</v>
      </c>
      <c r="H145" s="163">
        <f>'RawData_CPT6 '!E151</f>
        <v>2.5299999999999998</v>
      </c>
      <c r="I145" s="163">
        <f>'RawData_CPT6 '!F151</f>
        <v>21</v>
      </c>
      <c r="J145" s="163">
        <f>'RawData_CPT6 '!G151</f>
        <v>0</v>
      </c>
      <c r="K145" s="163" t="str">
        <f>'RawData_CPT6 '!H151</f>
        <v>%18151671</v>
      </c>
    </row>
    <row r="146" spans="1:11">
      <c r="A146" s="163">
        <f>'RawData_CPT6 '!A152</f>
        <v>2.8</v>
      </c>
      <c r="B146" s="163">
        <f>'RawData_CPT6 '!B152</f>
        <v>0.13619999999999999</v>
      </c>
      <c r="C146" s="60">
        <f t="shared" si="6"/>
        <v>1.3619999999999999</v>
      </c>
      <c r="D146" s="163">
        <f>'RawData_CPT6 '!C152</f>
        <v>0</v>
      </c>
      <c r="E146" s="60">
        <f t="shared" si="7"/>
        <v>0</v>
      </c>
      <c r="F146" s="163">
        <f>'RawData_CPT6 '!D152</f>
        <v>101.1</v>
      </c>
      <c r="G146" s="60">
        <f t="shared" si="8"/>
        <v>10.30512759093434</v>
      </c>
      <c r="H146" s="163">
        <f>'RawData_CPT6 '!E152</f>
        <v>2.54</v>
      </c>
      <c r="I146" s="163">
        <f>'RawData_CPT6 '!F152</f>
        <v>20</v>
      </c>
      <c r="J146" s="163">
        <f>'RawData_CPT6 '!G152</f>
        <v>0</v>
      </c>
      <c r="K146" s="163" t="str">
        <f>'RawData_CPT6 '!H152</f>
        <v>%18152781</v>
      </c>
    </row>
    <row r="147" spans="1:11">
      <c r="A147" s="163">
        <f>'RawData_CPT6 '!A153</f>
        <v>2.82</v>
      </c>
      <c r="B147" s="163">
        <f>'RawData_CPT6 '!B153</f>
        <v>0.13980000000000001</v>
      </c>
      <c r="C147" s="60">
        <f t="shared" si="6"/>
        <v>1.3980000000000001</v>
      </c>
      <c r="D147" s="163">
        <f>'RawData_CPT6 '!C153</f>
        <v>0</v>
      </c>
      <c r="E147" s="60">
        <f t="shared" si="7"/>
        <v>0</v>
      </c>
      <c r="F147" s="163">
        <f>'RawData_CPT6 '!D153</f>
        <v>102.3</v>
      </c>
      <c r="G147" s="60">
        <f t="shared" si="8"/>
        <v>10.427443645426143</v>
      </c>
      <c r="H147" s="163">
        <f>'RawData_CPT6 '!E153</f>
        <v>2.5499999999999998</v>
      </c>
      <c r="I147" s="163">
        <f>'RawData_CPT6 '!F153</f>
        <v>21</v>
      </c>
      <c r="J147" s="163">
        <f>'RawData_CPT6 '!G153</f>
        <v>0</v>
      </c>
      <c r="K147" s="163" t="str">
        <f>'RawData_CPT6 '!H153</f>
        <v>%18153671</v>
      </c>
    </row>
    <row r="148" spans="1:11">
      <c r="A148" s="163">
        <f>'RawData_CPT6 '!A154</f>
        <v>2.84</v>
      </c>
      <c r="B148" s="163">
        <f>'RawData_CPT6 '!B154</f>
        <v>0.1404</v>
      </c>
      <c r="C148" s="60">
        <f t="shared" si="6"/>
        <v>1.4039999999999999</v>
      </c>
      <c r="D148" s="163">
        <f>'RawData_CPT6 '!C154</f>
        <v>0</v>
      </c>
      <c r="E148" s="60">
        <f t="shared" si="7"/>
        <v>0</v>
      </c>
      <c r="F148" s="163">
        <f>'RawData_CPT6 '!D154</f>
        <v>102.9</v>
      </c>
      <c r="G148" s="60">
        <f t="shared" si="8"/>
        <v>10.488601672672045</v>
      </c>
      <c r="H148" s="163">
        <f>'RawData_CPT6 '!E154</f>
        <v>2.5499999999999998</v>
      </c>
      <c r="I148" s="163">
        <f>'RawData_CPT6 '!F154</f>
        <v>22</v>
      </c>
      <c r="J148" s="163">
        <f>'RawData_CPT6 '!G154</f>
        <v>0</v>
      </c>
      <c r="K148" s="163" t="str">
        <f>'RawData_CPT6 '!H154</f>
        <v>%18154515</v>
      </c>
    </row>
    <row r="149" spans="1:11">
      <c r="A149" s="163">
        <f>'RawData_CPT6 '!A155</f>
        <v>2.86</v>
      </c>
      <c r="B149" s="163">
        <f>'RawData_CPT6 '!B155</f>
        <v>0.1404</v>
      </c>
      <c r="C149" s="60">
        <f t="shared" si="6"/>
        <v>1.4039999999999999</v>
      </c>
      <c r="D149" s="163">
        <f>'RawData_CPT6 '!C155</f>
        <v>0</v>
      </c>
      <c r="E149" s="60">
        <f t="shared" si="7"/>
        <v>0</v>
      </c>
      <c r="F149" s="163">
        <f>'RawData_CPT6 '!D155</f>
        <v>103.2</v>
      </c>
      <c r="G149" s="60">
        <f t="shared" si="8"/>
        <v>10.519180686294995</v>
      </c>
      <c r="H149" s="163">
        <f>'RawData_CPT6 '!E155</f>
        <v>2.57</v>
      </c>
      <c r="I149" s="163">
        <f>'RawData_CPT6 '!F155</f>
        <v>22</v>
      </c>
      <c r="J149" s="163">
        <f>'RawData_CPT6 '!G155</f>
        <v>0</v>
      </c>
      <c r="K149" s="163" t="str">
        <f>'RawData_CPT6 '!H155</f>
        <v>%18155187</v>
      </c>
    </row>
    <row r="150" spans="1:11">
      <c r="A150" s="163">
        <f>'RawData_CPT6 '!A156</f>
        <v>2.88</v>
      </c>
      <c r="B150" s="163">
        <f>'RawData_CPT6 '!B156</f>
        <v>0.13980000000000001</v>
      </c>
      <c r="C150" s="60">
        <f t="shared" si="6"/>
        <v>1.3980000000000001</v>
      </c>
      <c r="D150" s="163">
        <f>'RawData_CPT6 '!C156</f>
        <v>0</v>
      </c>
      <c r="E150" s="60">
        <f t="shared" si="7"/>
        <v>0</v>
      </c>
      <c r="F150" s="163">
        <f>'RawData_CPT6 '!D156</f>
        <v>104.1</v>
      </c>
      <c r="G150" s="60">
        <f t="shared" si="8"/>
        <v>10.610917727163846</v>
      </c>
      <c r="H150" s="163">
        <f>'RawData_CPT6 '!E156</f>
        <v>2.54</v>
      </c>
      <c r="I150" s="163">
        <f>'RawData_CPT6 '!F156</f>
        <v>22</v>
      </c>
      <c r="J150" s="163">
        <f>'RawData_CPT6 '!G156</f>
        <v>0</v>
      </c>
      <c r="K150" s="163" t="str">
        <f>'RawData_CPT6 '!H156</f>
        <v>%18156312</v>
      </c>
    </row>
    <row r="151" spans="1:11">
      <c r="A151" s="163">
        <f>'RawData_CPT6 '!A157</f>
        <v>2.9</v>
      </c>
      <c r="B151" s="163">
        <f>'RawData_CPT6 '!B157</f>
        <v>0.14099999999999999</v>
      </c>
      <c r="C151" s="60">
        <f t="shared" si="6"/>
        <v>1.41</v>
      </c>
      <c r="D151" s="163">
        <f>'RawData_CPT6 '!C157</f>
        <v>0</v>
      </c>
      <c r="E151" s="60">
        <f t="shared" si="7"/>
        <v>0</v>
      </c>
      <c r="F151" s="163">
        <f>'RawData_CPT6 '!D157</f>
        <v>104.2</v>
      </c>
      <c r="G151" s="60">
        <f t="shared" si="8"/>
        <v>10.62111073170483</v>
      </c>
      <c r="H151" s="163">
        <f>'RawData_CPT6 '!E157</f>
        <v>2.5499999999999998</v>
      </c>
      <c r="I151" s="163">
        <f>'RawData_CPT6 '!F157</f>
        <v>22</v>
      </c>
      <c r="J151" s="163">
        <f>'RawData_CPT6 '!G157</f>
        <v>0</v>
      </c>
      <c r="K151" s="163" t="str">
        <f>'RawData_CPT6 '!H157</f>
        <v>%18157125</v>
      </c>
    </row>
    <row r="152" spans="1:11">
      <c r="A152" s="163">
        <f>'RawData_CPT6 '!A158</f>
        <v>2.92</v>
      </c>
      <c r="B152" s="163">
        <f>'RawData_CPT6 '!B158</f>
        <v>0.1416</v>
      </c>
      <c r="C152" s="60">
        <f t="shared" si="6"/>
        <v>1.4159999999999999</v>
      </c>
      <c r="D152" s="163">
        <f>'RawData_CPT6 '!C158</f>
        <v>0</v>
      </c>
      <c r="E152" s="60">
        <f t="shared" si="7"/>
        <v>0</v>
      </c>
      <c r="F152" s="163">
        <f>'RawData_CPT6 '!D158</f>
        <v>104.5</v>
      </c>
      <c r="G152" s="60">
        <f t="shared" si="8"/>
        <v>10.651689745327781</v>
      </c>
      <c r="H152" s="163">
        <f>'RawData_CPT6 '!E158</f>
        <v>2.54</v>
      </c>
      <c r="I152" s="163">
        <f>'RawData_CPT6 '!F158</f>
        <v>23</v>
      </c>
      <c r="J152" s="163">
        <f>'RawData_CPT6 '!G158</f>
        <v>0</v>
      </c>
      <c r="K152" s="163" t="str">
        <f>'RawData_CPT6 '!H158</f>
        <v>%18157875</v>
      </c>
    </row>
    <row r="153" spans="1:11">
      <c r="A153" s="163">
        <f>'RawData_CPT6 '!A159</f>
        <v>2.94</v>
      </c>
      <c r="B153" s="163">
        <f>'RawData_CPT6 '!B159</f>
        <v>0.14399999999999999</v>
      </c>
      <c r="C153" s="60">
        <f t="shared" si="6"/>
        <v>1.44</v>
      </c>
      <c r="D153" s="163">
        <f>'RawData_CPT6 '!C159</f>
        <v>0</v>
      </c>
      <c r="E153" s="60">
        <f t="shared" si="7"/>
        <v>0</v>
      </c>
      <c r="F153" s="163">
        <f>'RawData_CPT6 '!D159</f>
        <v>105.8</v>
      </c>
      <c r="G153" s="60">
        <f t="shared" si="8"/>
        <v>10.784198804360566</v>
      </c>
      <c r="H153" s="163">
        <f>'RawData_CPT6 '!E159</f>
        <v>2.5299999999999998</v>
      </c>
      <c r="I153" s="163">
        <f>'RawData_CPT6 '!F159</f>
        <v>23</v>
      </c>
      <c r="J153" s="163">
        <f>'RawData_CPT6 '!G159</f>
        <v>0</v>
      </c>
      <c r="K153" s="163" t="str">
        <f>'RawData_CPT6 '!H159</f>
        <v>%18158625</v>
      </c>
    </row>
    <row r="154" spans="1:11">
      <c r="A154" s="163">
        <f>'RawData_CPT6 '!A160</f>
        <v>2.96</v>
      </c>
      <c r="B154" s="163">
        <f>'RawData_CPT6 '!B160</f>
        <v>0.14580000000000001</v>
      </c>
      <c r="C154" s="60">
        <f t="shared" si="6"/>
        <v>1.4580000000000002</v>
      </c>
      <c r="D154" s="163">
        <f>'RawData_CPT6 '!C160</f>
        <v>0</v>
      </c>
      <c r="E154" s="60">
        <f t="shared" si="7"/>
        <v>0</v>
      </c>
      <c r="F154" s="163">
        <f>'RawData_CPT6 '!D160</f>
        <v>106.6</v>
      </c>
      <c r="G154" s="60">
        <f t="shared" si="8"/>
        <v>10.865742840688434</v>
      </c>
      <c r="H154" s="163">
        <f>'RawData_CPT6 '!E160</f>
        <v>2.5499999999999998</v>
      </c>
      <c r="I154" s="163">
        <f>'RawData_CPT6 '!F160</f>
        <v>23</v>
      </c>
      <c r="J154" s="163">
        <f>'RawData_CPT6 '!G160</f>
        <v>0</v>
      </c>
      <c r="K154" s="163" t="str">
        <f>'RawData_CPT6 '!H160</f>
        <v>%18159812</v>
      </c>
    </row>
    <row r="155" spans="1:11">
      <c r="A155" s="163">
        <f>'RawData_CPT6 '!A161</f>
        <v>2.98</v>
      </c>
      <c r="B155" s="163">
        <f>'RawData_CPT6 '!B161</f>
        <v>0.1452</v>
      </c>
      <c r="C155" s="60">
        <f t="shared" si="6"/>
        <v>1.452</v>
      </c>
      <c r="D155" s="163">
        <f>'RawData_CPT6 '!C161</f>
        <v>0</v>
      </c>
      <c r="E155" s="60">
        <f t="shared" si="7"/>
        <v>0</v>
      </c>
      <c r="F155" s="163">
        <f>'RawData_CPT6 '!D161</f>
        <v>107</v>
      </c>
      <c r="G155" s="60">
        <f t="shared" si="8"/>
        <v>10.906514858852368</v>
      </c>
      <c r="H155" s="163">
        <f>'RawData_CPT6 '!E161</f>
        <v>2.4900000000000002</v>
      </c>
      <c r="I155" s="163">
        <f>'RawData_CPT6 '!F161</f>
        <v>25</v>
      </c>
      <c r="J155" s="163">
        <f>'RawData_CPT6 '!G161</f>
        <v>0</v>
      </c>
      <c r="K155" s="163" t="str">
        <f>'RawData_CPT6 '!H161</f>
        <v>%18160656</v>
      </c>
    </row>
    <row r="156" spans="1:11">
      <c r="A156" s="163">
        <f>'RawData_CPT6 '!A162</f>
        <v>3</v>
      </c>
      <c r="B156" s="163">
        <f>'RawData_CPT6 '!B162</f>
        <v>0.14699999999999999</v>
      </c>
      <c r="C156" s="60">
        <f t="shared" si="6"/>
        <v>1.47</v>
      </c>
      <c r="D156" s="163">
        <f>'RawData_CPT6 '!C162</f>
        <v>0</v>
      </c>
      <c r="E156" s="60">
        <f t="shared" si="7"/>
        <v>0</v>
      </c>
      <c r="F156" s="163">
        <f>'RawData_CPT6 '!D162</f>
        <v>108</v>
      </c>
      <c r="G156" s="60">
        <f t="shared" si="8"/>
        <v>11.008444904262204</v>
      </c>
      <c r="H156" s="163">
        <f>'RawData_CPT6 '!E162</f>
        <v>2.5299999999999998</v>
      </c>
      <c r="I156" s="163">
        <f>'RawData_CPT6 '!F162</f>
        <v>27</v>
      </c>
      <c r="J156" s="163">
        <f>'RawData_CPT6 '!G162</f>
        <v>0</v>
      </c>
      <c r="K156" s="163" t="str">
        <f>'RawData_CPT6 '!H162</f>
        <v>%18161687</v>
      </c>
    </row>
    <row r="157" spans="1:11">
      <c r="A157" s="163">
        <f>'RawData_CPT6 '!A163</f>
        <v>3.02</v>
      </c>
      <c r="B157" s="163">
        <f>'RawData_CPT6 '!B163</f>
        <v>0.14699999999999999</v>
      </c>
      <c r="C157" s="60">
        <f t="shared" si="6"/>
        <v>1.47</v>
      </c>
      <c r="D157" s="163">
        <f>'RawData_CPT6 '!C163</f>
        <v>0</v>
      </c>
      <c r="E157" s="60">
        <f t="shared" si="7"/>
        <v>0</v>
      </c>
      <c r="F157" s="163">
        <f>'RawData_CPT6 '!D163</f>
        <v>109.5</v>
      </c>
      <c r="G157" s="60">
        <f t="shared" si="8"/>
        <v>11.161339972376958</v>
      </c>
      <c r="H157" s="163">
        <f>'RawData_CPT6 '!E163</f>
        <v>2.5299999999999998</v>
      </c>
      <c r="I157" s="163">
        <f>'RawData_CPT6 '!F163</f>
        <v>27</v>
      </c>
      <c r="J157" s="163">
        <f>'RawData_CPT6 '!G163</f>
        <v>0</v>
      </c>
      <c r="K157" s="163" t="str">
        <f>'RawData_CPT6 '!H163</f>
        <v>%18161796</v>
      </c>
    </row>
    <row r="158" spans="1:11">
      <c r="A158" s="163">
        <f>'RawData_CPT6 '!A164</f>
        <v>3.04</v>
      </c>
      <c r="B158" s="163">
        <f>'RawData_CPT6 '!B164</f>
        <v>0.1512</v>
      </c>
      <c r="C158" s="60">
        <f t="shared" si="6"/>
        <v>1.512</v>
      </c>
      <c r="D158" s="163">
        <f>'RawData_CPT6 '!C164</f>
        <v>0</v>
      </c>
      <c r="E158" s="60">
        <f t="shared" si="7"/>
        <v>0</v>
      </c>
      <c r="F158" s="163">
        <f>'RawData_CPT6 '!D164</f>
        <v>112</v>
      </c>
      <c r="G158" s="60">
        <f t="shared" si="8"/>
        <v>11.416165085901545</v>
      </c>
      <c r="H158" s="163">
        <f>'RawData_CPT6 '!E164</f>
        <v>2.5499999999999998</v>
      </c>
      <c r="I158" s="163">
        <f>'RawData_CPT6 '!F164</f>
        <v>26</v>
      </c>
      <c r="J158" s="163">
        <f>'RawData_CPT6 '!G164</f>
        <v>0</v>
      </c>
      <c r="K158" s="163" t="str">
        <f>'RawData_CPT6 '!H164</f>
        <v>%18162593</v>
      </c>
    </row>
    <row r="159" spans="1:11">
      <c r="A159" s="163">
        <f>'RawData_CPT6 '!A165</f>
        <v>3.06</v>
      </c>
      <c r="B159" s="163">
        <f>'RawData_CPT6 '!B165</f>
        <v>0.159</v>
      </c>
      <c r="C159" s="60">
        <f t="shared" si="6"/>
        <v>1.59</v>
      </c>
      <c r="D159" s="163">
        <f>'RawData_CPT6 '!C165</f>
        <v>0.1</v>
      </c>
      <c r="E159" s="60">
        <f t="shared" si="7"/>
        <v>1E-3</v>
      </c>
      <c r="F159" s="163">
        <f>'RawData_CPT6 '!D165</f>
        <v>114.9</v>
      </c>
      <c r="G159" s="60">
        <f t="shared" si="8"/>
        <v>11.711762217590067</v>
      </c>
      <c r="H159" s="163">
        <f>'RawData_CPT6 '!E165</f>
        <v>2.54</v>
      </c>
      <c r="I159" s="163">
        <f>'RawData_CPT6 '!F165</f>
        <v>28</v>
      </c>
      <c r="J159" s="163">
        <f>'RawData_CPT6 '!G165</f>
        <v>0</v>
      </c>
      <c r="K159" s="163" t="str">
        <f>'RawData_CPT6 '!H165</f>
        <v>%18163359</v>
      </c>
    </row>
    <row r="160" spans="1:11">
      <c r="A160" s="163">
        <f>'RawData_CPT6 '!A166</f>
        <v>3.08</v>
      </c>
      <c r="B160" s="163">
        <f>'RawData_CPT6 '!B166</f>
        <v>0.16850000000000001</v>
      </c>
      <c r="C160" s="60">
        <f t="shared" si="6"/>
        <v>1.6850000000000001</v>
      </c>
      <c r="D160" s="163">
        <f>'RawData_CPT6 '!C166</f>
        <v>0</v>
      </c>
      <c r="E160" s="60">
        <f t="shared" si="7"/>
        <v>0</v>
      </c>
      <c r="F160" s="163">
        <f>'RawData_CPT6 '!D166</f>
        <v>117.1</v>
      </c>
      <c r="G160" s="60">
        <f t="shared" si="8"/>
        <v>11.936008317491703</v>
      </c>
      <c r="H160" s="163">
        <f>'RawData_CPT6 '!E166</f>
        <v>2.5499999999999998</v>
      </c>
      <c r="I160" s="163">
        <f>'RawData_CPT6 '!F166</f>
        <v>29</v>
      </c>
      <c r="J160" s="163">
        <f>'RawData_CPT6 '!G166</f>
        <v>0</v>
      </c>
      <c r="K160" s="163" t="str">
        <f>'RawData_CPT6 '!H166</f>
        <v>%18164140</v>
      </c>
    </row>
    <row r="161" spans="1:11">
      <c r="A161" s="163">
        <f>'RawData_CPT6 '!A167</f>
        <v>3.1</v>
      </c>
      <c r="B161" s="163">
        <f>'RawData_CPT6 '!B167</f>
        <v>0.12670000000000001</v>
      </c>
      <c r="C161" s="60">
        <f t="shared" si="6"/>
        <v>1.2670000000000001</v>
      </c>
      <c r="D161" s="163">
        <f>'RawData_CPT6 '!C167</f>
        <v>0</v>
      </c>
      <c r="E161" s="60">
        <f t="shared" si="7"/>
        <v>0</v>
      </c>
      <c r="F161" s="163">
        <f>'RawData_CPT6 '!D167</f>
        <v>117.9</v>
      </c>
      <c r="G161" s="60">
        <f t="shared" si="8"/>
        <v>12.017552353819573</v>
      </c>
      <c r="H161" s="163">
        <f>'RawData_CPT6 '!E167</f>
        <v>2.35</v>
      </c>
      <c r="I161" s="163">
        <f>'RawData_CPT6 '!F167</f>
        <v>25</v>
      </c>
      <c r="J161" s="163">
        <f>'RawData_CPT6 '!G167</f>
        <v>0</v>
      </c>
      <c r="K161" s="163" t="str">
        <f>'RawData_CPT6 '!H167</f>
        <v>%18195390</v>
      </c>
    </row>
    <row r="162" spans="1:11">
      <c r="A162" s="163">
        <f>'RawData_CPT6 '!A168</f>
        <v>3.12</v>
      </c>
      <c r="B162" s="163">
        <f>'RawData_CPT6 '!B168</f>
        <v>0.12670000000000001</v>
      </c>
      <c r="C162" s="60">
        <f t="shared" si="6"/>
        <v>1.2670000000000001</v>
      </c>
      <c r="D162" s="163">
        <f>'RawData_CPT6 '!C168</f>
        <v>0</v>
      </c>
      <c r="E162" s="60">
        <f t="shared" si="7"/>
        <v>0</v>
      </c>
      <c r="F162" s="163">
        <f>'RawData_CPT6 '!D168</f>
        <v>117.9</v>
      </c>
      <c r="G162" s="60">
        <f t="shared" si="8"/>
        <v>12.017552353819573</v>
      </c>
      <c r="H162" s="163">
        <f>'RawData_CPT6 '!E168</f>
        <v>2.35</v>
      </c>
      <c r="I162" s="163">
        <f>'RawData_CPT6 '!F168</f>
        <v>25</v>
      </c>
      <c r="J162" s="163">
        <f>'RawData_CPT6 '!G168</f>
        <v>0</v>
      </c>
      <c r="K162" s="163" t="str">
        <f>'RawData_CPT6 '!H168</f>
        <v>%18195390</v>
      </c>
    </row>
    <row r="163" spans="1:11">
      <c r="A163" s="163">
        <f>'RawData_CPT6 '!A169</f>
        <v>3.14</v>
      </c>
      <c r="B163" s="163">
        <f>'RawData_CPT6 '!B169</f>
        <v>0.12670000000000001</v>
      </c>
      <c r="C163" s="60">
        <f t="shared" si="6"/>
        <v>1.2670000000000001</v>
      </c>
      <c r="D163" s="163">
        <f>'RawData_CPT6 '!C169</f>
        <v>0</v>
      </c>
      <c r="E163" s="60">
        <f t="shared" si="7"/>
        <v>0</v>
      </c>
      <c r="F163" s="163">
        <f>'RawData_CPT6 '!D169</f>
        <v>117.9</v>
      </c>
      <c r="G163" s="60">
        <f t="shared" si="8"/>
        <v>12.017552353819573</v>
      </c>
      <c r="H163" s="163">
        <f>'RawData_CPT6 '!E169</f>
        <v>2.35</v>
      </c>
      <c r="I163" s="163">
        <f>'RawData_CPT6 '!F169</f>
        <v>25</v>
      </c>
      <c r="J163" s="163">
        <f>'RawData_CPT6 '!G169</f>
        <v>0</v>
      </c>
      <c r="K163" s="163" t="str">
        <f>'RawData_CPT6 '!H169</f>
        <v>%18195390</v>
      </c>
    </row>
    <row r="164" spans="1:11">
      <c r="A164" s="163">
        <f>'RawData_CPT6 '!A170</f>
        <v>3.16</v>
      </c>
      <c r="B164" s="163">
        <f>'RawData_CPT6 '!B170</f>
        <v>0.153</v>
      </c>
      <c r="C164" s="60">
        <f t="shared" si="6"/>
        <v>1.53</v>
      </c>
      <c r="D164" s="163">
        <f>'RawData_CPT6 '!C170</f>
        <v>0</v>
      </c>
      <c r="E164" s="60">
        <f t="shared" si="7"/>
        <v>0</v>
      </c>
      <c r="F164" s="163">
        <f>'RawData_CPT6 '!D170</f>
        <v>119.6</v>
      </c>
      <c r="G164" s="60">
        <f t="shared" si="8"/>
        <v>12.190833431016292</v>
      </c>
      <c r="H164" s="163">
        <f>'RawData_CPT6 '!E170</f>
        <v>2.41</v>
      </c>
      <c r="I164" s="163">
        <f>'RawData_CPT6 '!F170</f>
        <v>25</v>
      </c>
      <c r="J164" s="163">
        <f>'RawData_CPT6 '!G170</f>
        <v>0</v>
      </c>
      <c r="K164" s="163" t="str">
        <f>'RawData_CPT6 '!H170</f>
        <v>%18196468</v>
      </c>
    </row>
    <row r="165" spans="1:11">
      <c r="A165" s="163">
        <f>'RawData_CPT6 '!A171</f>
        <v>3.18</v>
      </c>
      <c r="B165" s="163">
        <f>'RawData_CPT6 '!B171</f>
        <v>0.14699999999999999</v>
      </c>
      <c r="C165" s="60">
        <f t="shared" si="6"/>
        <v>1.47</v>
      </c>
      <c r="D165" s="163">
        <f>'RawData_CPT6 '!C171</f>
        <v>0</v>
      </c>
      <c r="E165" s="60">
        <f t="shared" si="7"/>
        <v>0</v>
      </c>
      <c r="F165" s="163">
        <f>'RawData_CPT6 '!D171</f>
        <v>118.8</v>
      </c>
      <c r="G165" s="60">
        <f t="shared" si="8"/>
        <v>12.109289394688425</v>
      </c>
      <c r="H165" s="163">
        <f>'RawData_CPT6 '!E171</f>
        <v>2.5</v>
      </c>
      <c r="I165" s="163">
        <f>'RawData_CPT6 '!F171</f>
        <v>24</v>
      </c>
      <c r="J165" s="163">
        <f>'RawData_CPT6 '!G171</f>
        <v>0</v>
      </c>
      <c r="K165" s="163" t="str">
        <f>'RawData_CPT6 '!H171</f>
        <v>%18196984</v>
      </c>
    </row>
    <row r="166" spans="1:11">
      <c r="A166" s="163">
        <f>'RawData_CPT6 '!A172</f>
        <v>3.2</v>
      </c>
      <c r="B166" s="163">
        <f>'RawData_CPT6 '!B172</f>
        <v>0.14460000000000001</v>
      </c>
      <c r="C166" s="60">
        <f t="shared" si="6"/>
        <v>1.4460000000000002</v>
      </c>
      <c r="D166" s="163">
        <f>'RawData_CPT6 '!C172</f>
        <v>0</v>
      </c>
      <c r="E166" s="60">
        <f t="shared" si="7"/>
        <v>0</v>
      </c>
      <c r="F166" s="163">
        <f>'RawData_CPT6 '!D172</f>
        <v>119.6</v>
      </c>
      <c r="G166" s="60">
        <f t="shared" si="8"/>
        <v>12.190833431016292</v>
      </c>
      <c r="H166" s="163">
        <f>'RawData_CPT6 '!E172</f>
        <v>2.5099999999999998</v>
      </c>
      <c r="I166" s="163">
        <f>'RawData_CPT6 '!F172</f>
        <v>22</v>
      </c>
      <c r="J166" s="163">
        <f>'RawData_CPT6 '!G172</f>
        <v>0</v>
      </c>
      <c r="K166" s="163" t="str">
        <f>'RawData_CPT6 '!H172</f>
        <v>%18197718</v>
      </c>
    </row>
    <row r="167" spans="1:11">
      <c r="A167" s="163">
        <f>'RawData_CPT6 '!A173</f>
        <v>3.22</v>
      </c>
      <c r="B167" s="163">
        <f>'RawData_CPT6 '!B173</f>
        <v>0.1452</v>
      </c>
      <c r="C167" s="60">
        <f t="shared" si="6"/>
        <v>1.452</v>
      </c>
      <c r="D167" s="163">
        <f>'RawData_CPT6 '!C173</f>
        <v>0</v>
      </c>
      <c r="E167" s="60">
        <f t="shared" si="7"/>
        <v>0</v>
      </c>
      <c r="F167" s="163">
        <f>'RawData_CPT6 '!D173</f>
        <v>121.2</v>
      </c>
      <c r="G167" s="60">
        <f t="shared" si="8"/>
        <v>12.35392150367203</v>
      </c>
      <c r="H167" s="163">
        <f>'RawData_CPT6 '!E173</f>
        <v>2.5299999999999998</v>
      </c>
      <c r="I167" s="163">
        <f>'RawData_CPT6 '!F173</f>
        <v>22</v>
      </c>
      <c r="J167" s="163">
        <f>'RawData_CPT6 '!G173</f>
        <v>0</v>
      </c>
      <c r="K167" s="163" t="str">
        <f>'RawData_CPT6 '!H173</f>
        <v>%18198843</v>
      </c>
    </row>
    <row r="168" spans="1:11">
      <c r="A168" s="163">
        <f>'RawData_CPT6 '!A174</f>
        <v>3.24</v>
      </c>
      <c r="B168" s="163">
        <f>'RawData_CPT6 '!B174</f>
        <v>0.26290000000000002</v>
      </c>
      <c r="C168" s="60">
        <f t="shared" si="6"/>
        <v>2.6290000000000004</v>
      </c>
      <c r="D168" s="163">
        <f>'RawData_CPT6 '!C174</f>
        <v>0</v>
      </c>
      <c r="E168" s="60">
        <f t="shared" si="7"/>
        <v>0</v>
      </c>
      <c r="F168" s="163">
        <f>'RawData_CPT6 '!D174</f>
        <v>122.4</v>
      </c>
      <c r="G168" s="60">
        <f t="shared" si="8"/>
        <v>12.476237558163831</v>
      </c>
      <c r="H168" s="163">
        <f>'RawData_CPT6 '!E174</f>
        <v>2.5299999999999998</v>
      </c>
      <c r="I168" s="163">
        <f>'RawData_CPT6 '!F174</f>
        <v>22</v>
      </c>
      <c r="J168" s="163">
        <f>'RawData_CPT6 '!G174</f>
        <v>0</v>
      </c>
      <c r="K168" s="163" t="str">
        <f>'RawData_CPT6 '!H174</f>
        <v>%18199984</v>
      </c>
    </row>
    <row r="169" spans="1:11">
      <c r="A169" s="163">
        <f>'RawData_CPT6 '!A175</f>
        <v>3.26</v>
      </c>
      <c r="B169" s="163">
        <f>'RawData_CPT6 '!B175</f>
        <v>0.41889999999999999</v>
      </c>
      <c r="C169" s="60">
        <f t="shared" si="6"/>
        <v>4.1890000000000001</v>
      </c>
      <c r="D169" s="163">
        <f>'RawData_CPT6 '!C175</f>
        <v>0</v>
      </c>
      <c r="E169" s="60">
        <f t="shared" si="7"/>
        <v>0</v>
      </c>
      <c r="F169" s="163">
        <f>'RawData_CPT6 '!D175</f>
        <v>145.69999999999999</v>
      </c>
      <c r="G169" s="60">
        <f t="shared" si="8"/>
        <v>14.85120761621299</v>
      </c>
      <c r="H169" s="163">
        <f>'RawData_CPT6 '!E175</f>
        <v>2.5299999999999998</v>
      </c>
      <c r="I169" s="163">
        <f>'RawData_CPT6 '!F175</f>
        <v>21</v>
      </c>
      <c r="J169" s="163">
        <f>'RawData_CPT6 '!G175</f>
        <v>0</v>
      </c>
      <c r="K169" s="163" t="str">
        <f>'RawData_CPT6 '!H175</f>
        <v>%18200468</v>
      </c>
    </row>
    <row r="170" spans="1:11">
      <c r="A170" s="163">
        <f>'RawData_CPT6 '!A176</f>
        <v>3.28</v>
      </c>
      <c r="B170" s="163">
        <f>'RawData_CPT6 '!B176</f>
        <v>0.53839999999999999</v>
      </c>
      <c r="C170" s="60">
        <f t="shared" si="6"/>
        <v>5.3840000000000003</v>
      </c>
      <c r="D170" s="163">
        <f>'RawData_CPT6 '!C176</f>
        <v>0</v>
      </c>
      <c r="E170" s="60">
        <f t="shared" si="7"/>
        <v>0</v>
      </c>
      <c r="F170" s="163">
        <f>'RawData_CPT6 '!D176</f>
        <v>63.5</v>
      </c>
      <c r="G170" s="60">
        <f t="shared" si="8"/>
        <v>6.4725578835245363</v>
      </c>
      <c r="H170" s="163">
        <f>'RawData_CPT6 '!E176</f>
        <v>2.54</v>
      </c>
      <c r="I170" s="163">
        <f>'RawData_CPT6 '!F176</f>
        <v>20</v>
      </c>
      <c r="J170" s="163">
        <f>'RawData_CPT6 '!G176</f>
        <v>0</v>
      </c>
      <c r="K170" s="163" t="str">
        <f>'RawData_CPT6 '!H176</f>
        <v>%18201593</v>
      </c>
    </row>
    <row r="171" spans="1:11">
      <c r="A171" s="163">
        <f>'RawData_CPT6 '!A177</f>
        <v>3.3</v>
      </c>
      <c r="B171" s="163">
        <f>'RawData_CPT6 '!B177</f>
        <v>0.51449999999999996</v>
      </c>
      <c r="C171" s="60">
        <f t="shared" si="6"/>
        <v>5.1449999999999996</v>
      </c>
      <c r="D171" s="163">
        <f>'RawData_CPT6 '!C177</f>
        <v>0</v>
      </c>
      <c r="E171" s="60">
        <f t="shared" si="7"/>
        <v>0</v>
      </c>
      <c r="F171" s="163">
        <f>'RawData_CPT6 '!D177</f>
        <v>61.8</v>
      </c>
      <c r="G171" s="60">
        <f t="shared" si="8"/>
        <v>6.2992768063278168</v>
      </c>
      <c r="H171" s="163">
        <f>'RawData_CPT6 '!E177</f>
        <v>2.54</v>
      </c>
      <c r="I171" s="163">
        <f>'RawData_CPT6 '!F177</f>
        <v>21</v>
      </c>
      <c r="J171" s="163">
        <f>'RawData_CPT6 '!G177</f>
        <v>0</v>
      </c>
      <c r="K171" s="163" t="str">
        <f>'RawData_CPT6 '!H177</f>
        <v>%18202609</v>
      </c>
    </row>
    <row r="172" spans="1:11">
      <c r="A172" s="163">
        <f>'RawData_CPT6 '!A178</f>
        <v>3.32</v>
      </c>
      <c r="B172" s="163">
        <f>'RawData_CPT6 '!B178</f>
        <v>0.57899999999999996</v>
      </c>
      <c r="C172" s="60">
        <f t="shared" si="6"/>
        <v>5.7899999999999991</v>
      </c>
      <c r="D172" s="163">
        <f>'RawData_CPT6 '!C178</f>
        <v>0</v>
      </c>
      <c r="E172" s="60">
        <f t="shared" si="7"/>
        <v>0</v>
      </c>
      <c r="F172" s="163">
        <f>'RawData_CPT6 '!D178</f>
        <v>62.3</v>
      </c>
      <c r="G172" s="60">
        <f t="shared" si="8"/>
        <v>6.3502418290327345</v>
      </c>
      <c r="H172" s="163">
        <f>'RawData_CPT6 '!E178</f>
        <v>2.57</v>
      </c>
      <c r="I172" s="163">
        <f>'RawData_CPT6 '!F178</f>
        <v>22</v>
      </c>
      <c r="J172" s="163">
        <f>'RawData_CPT6 '!G178</f>
        <v>0</v>
      </c>
      <c r="K172" s="163" t="str">
        <f>'RawData_CPT6 '!H178</f>
        <v>%18203531</v>
      </c>
    </row>
    <row r="173" spans="1:11">
      <c r="A173" s="163">
        <f>'RawData_CPT6 '!A179</f>
        <v>3.34</v>
      </c>
      <c r="B173" s="163">
        <f>'RawData_CPT6 '!B179</f>
        <v>0.67290000000000005</v>
      </c>
      <c r="C173" s="60">
        <f t="shared" si="6"/>
        <v>6.729000000000001</v>
      </c>
      <c r="D173" s="163">
        <f>'RawData_CPT6 '!C179</f>
        <v>0</v>
      </c>
      <c r="E173" s="60">
        <f t="shared" si="7"/>
        <v>0</v>
      </c>
      <c r="F173" s="163">
        <f>'RawData_CPT6 '!D179</f>
        <v>74.8</v>
      </c>
      <c r="G173" s="60">
        <f t="shared" si="8"/>
        <v>7.624367396655674</v>
      </c>
      <c r="H173" s="163">
        <f>'RawData_CPT6 '!E179</f>
        <v>2.52</v>
      </c>
      <c r="I173" s="163">
        <f>'RawData_CPT6 '!F179</f>
        <v>21</v>
      </c>
      <c r="J173" s="163">
        <f>'RawData_CPT6 '!G179</f>
        <v>0</v>
      </c>
      <c r="K173" s="163" t="str">
        <f>'RawData_CPT6 '!H179</f>
        <v>%18204609</v>
      </c>
    </row>
    <row r="174" spans="1:11">
      <c r="A174" s="163">
        <f>'RawData_CPT6 '!A180</f>
        <v>3.36</v>
      </c>
      <c r="B174" s="163">
        <f>'RawData_CPT6 '!B180</f>
        <v>1.1109</v>
      </c>
      <c r="C174" s="60">
        <f t="shared" si="6"/>
        <v>11.109</v>
      </c>
      <c r="D174" s="163">
        <f>'RawData_CPT6 '!C180</f>
        <v>0.1</v>
      </c>
      <c r="E174" s="60">
        <f t="shared" si="7"/>
        <v>1E-3</v>
      </c>
      <c r="F174" s="163">
        <f>'RawData_CPT6 '!D180</f>
        <v>93.5</v>
      </c>
      <c r="G174" s="60">
        <f t="shared" si="8"/>
        <v>9.5304592458195927</v>
      </c>
      <c r="H174" s="163">
        <f>'RawData_CPT6 '!E180</f>
        <v>2.5299999999999998</v>
      </c>
      <c r="I174" s="163">
        <f>'RawData_CPT6 '!F180</f>
        <v>21</v>
      </c>
      <c r="J174" s="163">
        <f>'RawData_CPT6 '!G180</f>
        <v>0</v>
      </c>
      <c r="K174" s="163" t="str">
        <f>'RawData_CPT6 '!H180</f>
        <v>%18205078</v>
      </c>
    </row>
    <row r="175" spans="1:11">
      <c r="A175" s="163">
        <f>'RawData_CPT6 '!A181</f>
        <v>3.38</v>
      </c>
      <c r="B175" s="163">
        <f>'RawData_CPT6 '!B181</f>
        <v>1.7049000000000001</v>
      </c>
      <c r="C175" s="60">
        <f t="shared" si="6"/>
        <v>17.048999999999999</v>
      </c>
      <c r="D175" s="163">
        <f>'RawData_CPT6 '!C181</f>
        <v>0.1</v>
      </c>
      <c r="E175" s="60">
        <f t="shared" si="7"/>
        <v>1E-3</v>
      </c>
      <c r="F175" s="163">
        <f>'RawData_CPT6 '!D181</f>
        <v>93.6</v>
      </c>
      <c r="G175" s="60">
        <f t="shared" si="8"/>
        <v>9.5406522503605764</v>
      </c>
      <c r="H175" s="163">
        <f>'RawData_CPT6 '!E181</f>
        <v>2.5299999999999998</v>
      </c>
      <c r="I175" s="163">
        <f>'RawData_CPT6 '!F181</f>
        <v>21</v>
      </c>
      <c r="J175" s="163">
        <f>'RawData_CPT6 '!G181</f>
        <v>0</v>
      </c>
      <c r="K175" s="163" t="str">
        <f>'RawData_CPT6 '!H181</f>
        <v>%18206500</v>
      </c>
    </row>
    <row r="176" spans="1:11">
      <c r="A176" s="163">
        <f>'RawData_CPT6 '!A182</f>
        <v>3.4</v>
      </c>
      <c r="B176" s="163">
        <f>'RawData_CPT6 '!B182</f>
        <v>2.2324999999999999</v>
      </c>
      <c r="C176" s="60">
        <f t="shared" si="6"/>
        <v>22.324999999999999</v>
      </c>
      <c r="D176" s="163">
        <f>'RawData_CPT6 '!C182</f>
        <v>0.1</v>
      </c>
      <c r="E176" s="60">
        <f t="shared" si="7"/>
        <v>1E-3</v>
      </c>
      <c r="F176" s="163">
        <f>'RawData_CPT6 '!D182</f>
        <v>78.599999999999994</v>
      </c>
      <c r="G176" s="60">
        <f t="shared" si="8"/>
        <v>8.0117015692130487</v>
      </c>
      <c r="H176" s="163">
        <f>'RawData_CPT6 '!E182</f>
        <v>2.58</v>
      </c>
      <c r="I176" s="163">
        <f>'RawData_CPT6 '!F182</f>
        <v>22</v>
      </c>
      <c r="J176" s="163">
        <f>'RawData_CPT6 '!G182</f>
        <v>0</v>
      </c>
      <c r="K176" s="163" t="str">
        <f>'RawData_CPT6 '!H182</f>
        <v>%18207031</v>
      </c>
    </row>
    <row r="177" spans="1:11">
      <c r="A177" s="163">
        <f>'RawData_CPT6 '!A183</f>
        <v>3.42</v>
      </c>
      <c r="B177" s="163">
        <f>'RawData_CPT6 '!B183</f>
        <v>2.7052</v>
      </c>
      <c r="C177" s="60">
        <f t="shared" si="6"/>
        <v>27.052</v>
      </c>
      <c r="D177" s="163">
        <f>'RawData_CPT6 '!C183</f>
        <v>0.2</v>
      </c>
      <c r="E177" s="60">
        <f t="shared" si="7"/>
        <v>2E-3</v>
      </c>
      <c r="F177" s="163">
        <f>'RawData_CPT6 '!D183</f>
        <v>31.7</v>
      </c>
      <c r="G177" s="60">
        <f t="shared" si="8"/>
        <v>3.2311824394917763</v>
      </c>
      <c r="H177" s="163">
        <f>'RawData_CPT6 '!E183</f>
        <v>2.54</v>
      </c>
      <c r="I177" s="163">
        <f>'RawData_CPT6 '!F183</f>
        <v>22</v>
      </c>
      <c r="J177" s="163">
        <f>'RawData_CPT6 '!G183</f>
        <v>0</v>
      </c>
      <c r="K177" s="163" t="str">
        <f>'RawData_CPT6 '!H183</f>
        <v>%18207984</v>
      </c>
    </row>
    <row r="178" spans="1:11">
      <c r="A178" s="163">
        <f>'RawData_CPT6 '!A184</f>
        <v>3.44</v>
      </c>
      <c r="B178" s="163">
        <f>'RawData_CPT6 '!B184</f>
        <v>3.0457999999999998</v>
      </c>
      <c r="C178" s="60">
        <f t="shared" si="6"/>
        <v>30.457999999999998</v>
      </c>
      <c r="D178" s="163">
        <f>'RawData_CPT6 '!C184</f>
        <v>0.5</v>
      </c>
      <c r="E178" s="60">
        <f t="shared" si="7"/>
        <v>5.0000000000000001E-3</v>
      </c>
      <c r="F178" s="163">
        <f>'RawData_CPT6 '!D184</f>
        <v>0.6</v>
      </c>
      <c r="G178" s="60">
        <f t="shared" si="8"/>
        <v>6.115802724590113E-2</v>
      </c>
      <c r="H178" s="163">
        <f>'RawData_CPT6 '!E184</f>
        <v>2.58</v>
      </c>
      <c r="I178" s="163">
        <f>'RawData_CPT6 '!F184</f>
        <v>19</v>
      </c>
      <c r="J178" s="163">
        <f>'RawData_CPT6 '!G184</f>
        <v>0</v>
      </c>
      <c r="K178" s="163" t="str">
        <f>'RawData_CPT6 '!H184</f>
        <v>%18209000</v>
      </c>
    </row>
    <row r="179" spans="1:11">
      <c r="A179" s="163">
        <f>'RawData_CPT6 '!A185</f>
        <v>3.46</v>
      </c>
      <c r="B179" s="163">
        <f>'RawData_CPT6 '!B185</f>
        <v>3.0678999999999998</v>
      </c>
      <c r="C179" s="60">
        <f t="shared" si="6"/>
        <v>30.678999999999998</v>
      </c>
      <c r="D179" s="163">
        <f>'RawData_CPT6 '!C185</f>
        <v>0.4</v>
      </c>
      <c r="E179" s="60">
        <f t="shared" si="7"/>
        <v>4.0000000000000001E-3</v>
      </c>
      <c r="F179" s="163">
        <f>'RawData_CPT6 '!D185</f>
        <v>-3.9</v>
      </c>
      <c r="G179" s="60">
        <f t="shared" si="8"/>
        <v>-0.39752717709835733</v>
      </c>
      <c r="H179" s="163">
        <f>'RawData_CPT6 '!E185</f>
        <v>2.5299999999999998</v>
      </c>
      <c r="I179" s="163">
        <f>'RawData_CPT6 '!F185</f>
        <v>16</v>
      </c>
      <c r="J179" s="163">
        <f>'RawData_CPT6 '!G185</f>
        <v>0</v>
      </c>
      <c r="K179" s="163" t="str">
        <f>'RawData_CPT6 '!H185</f>
        <v>%18210406</v>
      </c>
    </row>
    <row r="180" spans="1:11">
      <c r="A180" s="163">
        <f>'RawData_CPT6 '!A186</f>
        <v>3.48</v>
      </c>
      <c r="B180" s="163">
        <f>'RawData_CPT6 '!B186</f>
        <v>2.9167000000000001</v>
      </c>
      <c r="C180" s="60">
        <f t="shared" si="6"/>
        <v>29.167000000000002</v>
      </c>
      <c r="D180" s="163">
        <f>'RawData_CPT6 '!C186</f>
        <v>0.1</v>
      </c>
      <c r="E180" s="60">
        <f t="shared" si="7"/>
        <v>1E-3</v>
      </c>
      <c r="F180" s="163">
        <f>'RawData_CPT6 '!D186</f>
        <v>3.2</v>
      </c>
      <c r="G180" s="60">
        <f t="shared" si="8"/>
        <v>0.32617614531147271</v>
      </c>
      <c r="H180" s="163">
        <f>'RawData_CPT6 '!E186</f>
        <v>2.5299999999999998</v>
      </c>
      <c r="I180" s="163">
        <f>'RawData_CPT6 '!F186</f>
        <v>16</v>
      </c>
      <c r="J180" s="163">
        <f>'RawData_CPT6 '!G186</f>
        <v>0</v>
      </c>
      <c r="K180" s="163" t="str">
        <f>'RawData_CPT6 '!H186</f>
        <v>%18211343</v>
      </c>
    </row>
    <row r="181" spans="1:11">
      <c r="A181" s="163">
        <f>'RawData_CPT6 '!A187</f>
        <v>3.5</v>
      </c>
      <c r="B181" s="163">
        <f>'RawData_CPT6 '!B187</f>
        <v>2.7757000000000001</v>
      </c>
      <c r="C181" s="60">
        <f t="shared" si="6"/>
        <v>27.757000000000001</v>
      </c>
      <c r="D181" s="163">
        <f>'RawData_CPT6 '!C187</f>
        <v>0</v>
      </c>
      <c r="E181" s="60">
        <f t="shared" si="7"/>
        <v>0</v>
      </c>
      <c r="F181" s="163">
        <f>'RawData_CPT6 '!D187</f>
        <v>14.8</v>
      </c>
      <c r="G181" s="60">
        <f t="shared" si="8"/>
        <v>1.5085646720655614</v>
      </c>
      <c r="H181" s="163">
        <f>'RawData_CPT6 '!E187</f>
        <v>2.5499999999999998</v>
      </c>
      <c r="I181" s="163">
        <f>'RawData_CPT6 '!F187</f>
        <v>17</v>
      </c>
      <c r="J181" s="163">
        <f>'RawData_CPT6 '!G187</f>
        <v>0</v>
      </c>
      <c r="K181" s="163" t="str">
        <f>'RawData_CPT6 '!H187</f>
        <v>%18212468</v>
      </c>
    </row>
    <row r="182" spans="1:11">
      <c r="A182" s="163">
        <f>'RawData_CPT6 '!A188</f>
        <v>3.52</v>
      </c>
      <c r="B182" s="163">
        <f>'RawData_CPT6 '!B188</f>
        <v>2.4493999999999998</v>
      </c>
      <c r="C182" s="60">
        <f t="shared" si="6"/>
        <v>24.494</v>
      </c>
      <c r="D182" s="163">
        <f>'RawData_CPT6 '!C188</f>
        <v>0</v>
      </c>
      <c r="E182" s="60">
        <f t="shared" si="7"/>
        <v>0</v>
      </c>
      <c r="F182" s="163">
        <f>'RawData_CPT6 '!D188</f>
        <v>16.3</v>
      </c>
      <c r="G182" s="60">
        <f t="shared" si="8"/>
        <v>1.6614597401803142</v>
      </c>
      <c r="H182" s="163">
        <f>'RawData_CPT6 '!E188</f>
        <v>2.52</v>
      </c>
      <c r="I182" s="163">
        <f>'RawData_CPT6 '!F188</f>
        <v>17</v>
      </c>
      <c r="J182" s="163">
        <f>'RawData_CPT6 '!G188</f>
        <v>0</v>
      </c>
      <c r="K182" s="163" t="str">
        <f>'RawData_CPT6 '!H188</f>
        <v>%18213656</v>
      </c>
    </row>
    <row r="183" spans="1:11">
      <c r="A183" s="163">
        <f>'RawData_CPT6 '!A189</f>
        <v>3.54</v>
      </c>
      <c r="B183" s="163">
        <f>'RawData_CPT6 '!B189</f>
        <v>2.2366999999999999</v>
      </c>
      <c r="C183" s="60">
        <f t="shared" si="6"/>
        <v>22.366999999999997</v>
      </c>
      <c r="D183" s="163">
        <f>'RawData_CPT6 '!C189</f>
        <v>0.1</v>
      </c>
      <c r="E183" s="60">
        <f t="shared" si="7"/>
        <v>1E-3</v>
      </c>
      <c r="F183" s="163">
        <f>'RawData_CPT6 '!D189</f>
        <v>17.2</v>
      </c>
      <c r="G183" s="60">
        <f t="shared" si="8"/>
        <v>1.7531967810491658</v>
      </c>
      <c r="H183" s="163">
        <f>'RawData_CPT6 '!E189</f>
        <v>2.54</v>
      </c>
      <c r="I183" s="163">
        <f>'RawData_CPT6 '!F189</f>
        <v>18</v>
      </c>
      <c r="J183" s="163">
        <f>'RawData_CPT6 '!G189</f>
        <v>0</v>
      </c>
      <c r="K183" s="163" t="str">
        <f>'RawData_CPT6 '!H189</f>
        <v>%18214843</v>
      </c>
    </row>
    <row r="184" spans="1:11">
      <c r="A184" s="163">
        <f>'RawData_CPT6 '!A190</f>
        <v>3.56</v>
      </c>
      <c r="B184" s="163">
        <f>'RawData_CPT6 '!B190</f>
        <v>1.4951000000000001</v>
      </c>
      <c r="C184" s="60">
        <f t="shared" si="6"/>
        <v>14.951000000000001</v>
      </c>
      <c r="D184" s="163">
        <f>'RawData_CPT6 '!C190</f>
        <v>0.2</v>
      </c>
      <c r="E184" s="60">
        <f t="shared" si="7"/>
        <v>2E-3</v>
      </c>
      <c r="F184" s="163">
        <f>'RawData_CPT6 '!D190</f>
        <v>16.100000000000001</v>
      </c>
      <c r="G184" s="60">
        <f t="shared" si="8"/>
        <v>1.6410737310983472</v>
      </c>
      <c r="H184" s="163">
        <f>'RawData_CPT6 '!E190</f>
        <v>2.5299999999999998</v>
      </c>
      <c r="I184" s="163">
        <f>'RawData_CPT6 '!F190</f>
        <v>19</v>
      </c>
      <c r="J184" s="163">
        <f>'RawData_CPT6 '!G190</f>
        <v>0</v>
      </c>
      <c r="K184" s="163" t="str">
        <f>'RawData_CPT6 '!H190</f>
        <v>%18216031</v>
      </c>
    </row>
    <row r="185" spans="1:11">
      <c r="A185" s="163">
        <f>'RawData_CPT6 '!A191</f>
        <v>3.58</v>
      </c>
      <c r="B185" s="163">
        <f>'RawData_CPT6 '!B191</f>
        <v>1.3271999999999999</v>
      </c>
      <c r="C185" s="60">
        <f t="shared" si="6"/>
        <v>13.271999999999998</v>
      </c>
      <c r="D185" s="163">
        <f>'RawData_CPT6 '!C191</f>
        <v>0.2</v>
      </c>
      <c r="E185" s="60">
        <f t="shared" si="7"/>
        <v>2E-3</v>
      </c>
      <c r="F185" s="163">
        <f>'RawData_CPT6 '!D191</f>
        <v>17</v>
      </c>
      <c r="G185" s="60">
        <f t="shared" si="8"/>
        <v>1.7328107719671988</v>
      </c>
      <c r="H185" s="163">
        <f>'RawData_CPT6 '!E191</f>
        <v>2.5499999999999998</v>
      </c>
      <c r="I185" s="163">
        <f>'RawData_CPT6 '!F191</f>
        <v>18</v>
      </c>
      <c r="J185" s="163">
        <f>'RawData_CPT6 '!G191</f>
        <v>0</v>
      </c>
      <c r="K185" s="163" t="str">
        <f>'RawData_CPT6 '!H191</f>
        <v>%18216781</v>
      </c>
    </row>
    <row r="186" spans="1:11">
      <c r="A186" s="163">
        <f>'RawData_CPT6 '!A192</f>
        <v>3.6</v>
      </c>
      <c r="B186" s="163">
        <f>'RawData_CPT6 '!B192</f>
        <v>1.3159000000000001</v>
      </c>
      <c r="C186" s="60">
        <f t="shared" si="6"/>
        <v>13.159000000000001</v>
      </c>
      <c r="D186" s="163">
        <f>'RawData_CPT6 '!C192</f>
        <v>0.4</v>
      </c>
      <c r="E186" s="60">
        <f t="shared" si="7"/>
        <v>4.0000000000000001E-3</v>
      </c>
      <c r="F186" s="163">
        <f>'RawData_CPT6 '!D192</f>
        <v>17.899999999999999</v>
      </c>
      <c r="G186" s="60">
        <f t="shared" si="8"/>
        <v>1.8245478128360504</v>
      </c>
      <c r="H186" s="163">
        <f>'RawData_CPT6 '!E192</f>
        <v>2.5299999999999998</v>
      </c>
      <c r="I186" s="163">
        <f>'RawData_CPT6 '!F192</f>
        <v>18</v>
      </c>
      <c r="J186" s="163">
        <f>'RawData_CPT6 '!G192</f>
        <v>0</v>
      </c>
      <c r="K186" s="163" t="str">
        <f>'RawData_CPT6 '!H192</f>
        <v>%18217968</v>
      </c>
    </row>
    <row r="187" spans="1:11">
      <c r="A187" s="163">
        <f>'RawData_CPT6 '!A193</f>
        <v>3.62</v>
      </c>
      <c r="B187" s="163">
        <f>'RawData_CPT6 '!B193</f>
        <v>0.92979999999999996</v>
      </c>
      <c r="C187" s="60">
        <f t="shared" si="6"/>
        <v>9.298</v>
      </c>
      <c r="D187" s="163">
        <f>'RawData_CPT6 '!C193</f>
        <v>0.5</v>
      </c>
      <c r="E187" s="60">
        <f t="shared" si="7"/>
        <v>5.0000000000000001E-3</v>
      </c>
      <c r="F187" s="163">
        <f>'RawData_CPT6 '!D193</f>
        <v>19.100000000000001</v>
      </c>
      <c r="G187" s="60">
        <f t="shared" si="8"/>
        <v>1.9468638673278529</v>
      </c>
      <c r="H187" s="163">
        <f>'RawData_CPT6 '!E193</f>
        <v>2.58</v>
      </c>
      <c r="I187" s="163">
        <f>'RawData_CPT6 '!F193</f>
        <v>19</v>
      </c>
      <c r="J187" s="163">
        <f>'RawData_CPT6 '!G193</f>
        <v>0</v>
      </c>
      <c r="K187" s="163" t="str">
        <f>'RawData_CPT6 '!H193</f>
        <v>%18219093</v>
      </c>
    </row>
    <row r="188" spans="1:11">
      <c r="A188" s="163">
        <f>'RawData_CPT6 '!A194</f>
        <v>3.64</v>
      </c>
      <c r="B188" s="163">
        <f>'RawData_CPT6 '!B194</f>
        <v>0.71950000000000003</v>
      </c>
      <c r="C188" s="60">
        <f t="shared" si="6"/>
        <v>7.1950000000000003</v>
      </c>
      <c r="D188" s="163">
        <f>'RawData_CPT6 '!C194</f>
        <v>0.4</v>
      </c>
      <c r="E188" s="60">
        <f t="shared" si="7"/>
        <v>4.0000000000000001E-3</v>
      </c>
      <c r="F188" s="163">
        <f>'RawData_CPT6 '!D194</f>
        <v>15.5</v>
      </c>
      <c r="G188" s="60">
        <f t="shared" si="8"/>
        <v>1.5799157038524458</v>
      </c>
      <c r="H188" s="163">
        <f>'RawData_CPT6 '!E194</f>
        <v>2.5499999999999998</v>
      </c>
      <c r="I188" s="163">
        <f>'RawData_CPT6 '!F194</f>
        <v>19</v>
      </c>
      <c r="J188" s="163">
        <f>'RawData_CPT6 '!G194</f>
        <v>0</v>
      </c>
      <c r="K188" s="163" t="str">
        <f>'RawData_CPT6 '!H194</f>
        <v>%18220171</v>
      </c>
    </row>
    <row r="189" spans="1:11">
      <c r="A189" s="163">
        <f>'RawData_CPT6 '!A195</f>
        <v>3.66</v>
      </c>
      <c r="B189" s="163">
        <f>'RawData_CPT6 '!B195</f>
        <v>0.58620000000000005</v>
      </c>
      <c r="C189" s="60">
        <f t="shared" si="6"/>
        <v>5.8620000000000001</v>
      </c>
      <c r="D189" s="163">
        <f>'RawData_CPT6 '!C195</f>
        <v>0.4</v>
      </c>
      <c r="E189" s="60">
        <f t="shared" si="7"/>
        <v>4.0000000000000001E-3</v>
      </c>
      <c r="F189" s="163">
        <f>'RawData_CPT6 '!D195</f>
        <v>18.600000000000001</v>
      </c>
      <c r="G189" s="60">
        <f t="shared" si="8"/>
        <v>1.8958988446229352</v>
      </c>
      <c r="H189" s="163">
        <f>'RawData_CPT6 '!E195</f>
        <v>2.5299999999999998</v>
      </c>
      <c r="I189" s="163">
        <f>'RawData_CPT6 '!F195</f>
        <v>19</v>
      </c>
      <c r="J189" s="163">
        <f>'RawData_CPT6 '!G195</f>
        <v>0</v>
      </c>
      <c r="K189" s="163" t="str">
        <f>'RawData_CPT6 '!H195</f>
        <v>%18221062</v>
      </c>
    </row>
    <row r="190" spans="1:11">
      <c r="A190" s="163">
        <f>'RawData_CPT6 '!A196</f>
        <v>3.68</v>
      </c>
      <c r="B190" s="163">
        <f>'RawData_CPT6 '!B196</f>
        <v>0.38479999999999998</v>
      </c>
      <c r="C190" s="60">
        <f t="shared" si="6"/>
        <v>3.8479999999999999</v>
      </c>
      <c r="D190" s="163">
        <f>'RawData_CPT6 '!C196</f>
        <v>0.1</v>
      </c>
      <c r="E190" s="60">
        <f t="shared" si="7"/>
        <v>1E-3</v>
      </c>
      <c r="F190" s="163">
        <f>'RawData_CPT6 '!D196</f>
        <v>24.9</v>
      </c>
      <c r="G190" s="60">
        <f t="shared" si="8"/>
        <v>2.5380581307048971</v>
      </c>
      <c r="H190" s="163">
        <f>'RawData_CPT6 '!E196</f>
        <v>2.54</v>
      </c>
      <c r="I190" s="163">
        <f>'RawData_CPT6 '!F196</f>
        <v>19</v>
      </c>
      <c r="J190" s="163">
        <f>'RawData_CPT6 '!G196</f>
        <v>0</v>
      </c>
      <c r="K190" s="163" t="str">
        <f>'RawData_CPT6 '!H196</f>
        <v>%18222265</v>
      </c>
    </row>
    <row r="191" spans="1:11">
      <c r="A191" s="163">
        <f>'RawData_CPT6 '!A197</f>
        <v>3.7</v>
      </c>
      <c r="B191" s="163">
        <f>'RawData_CPT6 '!B197</f>
        <v>0.3125</v>
      </c>
      <c r="C191" s="60">
        <f t="shared" si="6"/>
        <v>3.125</v>
      </c>
      <c r="D191" s="163">
        <f>'RawData_CPT6 '!C197</f>
        <v>0.2</v>
      </c>
      <c r="E191" s="60">
        <f t="shared" si="7"/>
        <v>2E-3</v>
      </c>
      <c r="F191" s="163">
        <f>'RawData_CPT6 '!D197</f>
        <v>24.8</v>
      </c>
      <c r="G191" s="60">
        <f t="shared" si="8"/>
        <v>2.5278651261639138</v>
      </c>
      <c r="H191" s="163">
        <f>'RawData_CPT6 '!E197</f>
        <v>2.5099999999999998</v>
      </c>
      <c r="I191" s="163">
        <f>'RawData_CPT6 '!F197</f>
        <v>19</v>
      </c>
      <c r="J191" s="163">
        <f>'RawData_CPT6 '!G197</f>
        <v>0</v>
      </c>
      <c r="K191" s="163" t="str">
        <f>'RawData_CPT6 '!H197</f>
        <v>%18223140</v>
      </c>
    </row>
    <row r="192" spans="1:11">
      <c r="A192" s="163">
        <f>'RawData_CPT6 '!A198</f>
        <v>3.72</v>
      </c>
      <c r="B192" s="163">
        <f>'RawData_CPT6 '!B198</f>
        <v>0.25990000000000002</v>
      </c>
      <c r="C192" s="60">
        <f t="shared" si="6"/>
        <v>2.5990000000000002</v>
      </c>
      <c r="D192" s="163">
        <f>'RawData_CPT6 '!C198</f>
        <v>0</v>
      </c>
      <c r="E192" s="60">
        <f t="shared" si="7"/>
        <v>0</v>
      </c>
      <c r="F192" s="163">
        <f>'RawData_CPT6 '!D198</f>
        <v>63.7</v>
      </c>
      <c r="G192" s="60">
        <f t="shared" si="8"/>
        <v>6.4929438926065037</v>
      </c>
      <c r="H192" s="163">
        <f>'RawData_CPT6 '!E198</f>
        <v>2.54</v>
      </c>
      <c r="I192" s="163">
        <f>'RawData_CPT6 '!F198</f>
        <v>19</v>
      </c>
      <c r="J192" s="163">
        <f>'RawData_CPT6 '!G198</f>
        <v>0</v>
      </c>
      <c r="K192" s="163" t="str">
        <f>'RawData_CPT6 '!H198</f>
        <v>%18224218</v>
      </c>
    </row>
    <row r="193" spans="1:11">
      <c r="A193" s="163">
        <f>'RawData_CPT6 '!A199</f>
        <v>3.74</v>
      </c>
      <c r="B193" s="163">
        <f>'RawData_CPT6 '!B199</f>
        <v>0.21510000000000001</v>
      </c>
      <c r="C193" s="60">
        <f t="shared" si="6"/>
        <v>2.1510000000000002</v>
      </c>
      <c r="D193" s="163">
        <f>'RawData_CPT6 '!C199</f>
        <v>0</v>
      </c>
      <c r="E193" s="60">
        <f t="shared" si="7"/>
        <v>0</v>
      </c>
      <c r="F193" s="163">
        <f>'RawData_CPT6 '!D199</f>
        <v>71.099999999999994</v>
      </c>
      <c r="G193" s="60">
        <f t="shared" si="8"/>
        <v>7.2472262286392839</v>
      </c>
      <c r="H193" s="163">
        <f>'RawData_CPT6 '!E199</f>
        <v>2.58</v>
      </c>
      <c r="I193" s="163">
        <f>'RawData_CPT6 '!F199</f>
        <v>19</v>
      </c>
      <c r="J193" s="163">
        <f>'RawData_CPT6 '!G199</f>
        <v>0</v>
      </c>
      <c r="K193" s="163" t="str">
        <f>'RawData_CPT6 '!H199</f>
        <v>%18225343</v>
      </c>
    </row>
    <row r="194" spans="1:11">
      <c r="A194" s="163">
        <f>'RawData_CPT6 '!A200</f>
        <v>3.76</v>
      </c>
      <c r="B194" s="163">
        <f>'RawData_CPT6 '!B200</f>
        <v>0.22409999999999999</v>
      </c>
      <c r="C194" s="60">
        <f t="shared" si="6"/>
        <v>2.2410000000000001</v>
      </c>
      <c r="D194" s="163">
        <f>'RawData_CPT6 '!C200</f>
        <v>0</v>
      </c>
      <c r="E194" s="60">
        <f t="shared" si="7"/>
        <v>0</v>
      </c>
      <c r="F194" s="163">
        <f>'RawData_CPT6 '!D200</f>
        <v>83.6</v>
      </c>
      <c r="G194" s="60">
        <f t="shared" si="8"/>
        <v>8.5213517962622234</v>
      </c>
      <c r="H194" s="163">
        <f>'RawData_CPT6 '!E200</f>
        <v>2.5299999999999998</v>
      </c>
      <c r="I194" s="163">
        <f>'RawData_CPT6 '!F200</f>
        <v>19</v>
      </c>
      <c r="J194" s="163">
        <f>'RawData_CPT6 '!G200</f>
        <v>0</v>
      </c>
      <c r="K194" s="163" t="str">
        <f>'RawData_CPT6 '!H200</f>
        <v>%18226171</v>
      </c>
    </row>
    <row r="195" spans="1:11">
      <c r="A195" s="163">
        <f>'RawData_CPT6 '!A201</f>
        <v>3.78</v>
      </c>
      <c r="B195" s="163">
        <f>'RawData_CPT6 '!B201</f>
        <v>0.2641</v>
      </c>
      <c r="C195" s="60">
        <f t="shared" si="6"/>
        <v>2.641</v>
      </c>
      <c r="D195" s="163">
        <f>'RawData_CPT6 '!C201</f>
        <v>0</v>
      </c>
      <c r="E195" s="60">
        <f t="shared" si="7"/>
        <v>0</v>
      </c>
      <c r="F195" s="163">
        <f>'RawData_CPT6 '!D201</f>
        <v>95.7</v>
      </c>
      <c r="G195" s="60">
        <f t="shared" si="8"/>
        <v>9.7547053457212307</v>
      </c>
      <c r="H195" s="163">
        <f>'RawData_CPT6 '!E201</f>
        <v>2.5299999999999998</v>
      </c>
      <c r="I195" s="163">
        <f>'RawData_CPT6 '!F201</f>
        <v>19</v>
      </c>
      <c r="J195" s="163">
        <f>'RawData_CPT6 '!G201</f>
        <v>0</v>
      </c>
      <c r="K195" s="163" t="str">
        <f>'RawData_CPT6 '!H201</f>
        <v>%18227296</v>
      </c>
    </row>
    <row r="196" spans="1:11">
      <c r="A196" s="163">
        <f>'RawData_CPT6 '!A202</f>
        <v>3.8</v>
      </c>
      <c r="B196" s="163">
        <f>'RawData_CPT6 '!B202</f>
        <v>0.35499999999999998</v>
      </c>
      <c r="C196" s="60">
        <f t="shared" si="6"/>
        <v>3.55</v>
      </c>
      <c r="D196" s="163">
        <f>'RawData_CPT6 '!C202</f>
        <v>0</v>
      </c>
      <c r="E196" s="60">
        <f t="shared" si="7"/>
        <v>0</v>
      </c>
      <c r="F196" s="163">
        <f>'RawData_CPT6 '!D202</f>
        <v>96.7</v>
      </c>
      <c r="G196" s="60">
        <f t="shared" si="8"/>
        <v>9.856635391131066</v>
      </c>
      <c r="H196" s="163">
        <f>'RawData_CPT6 '!E202</f>
        <v>2.5299999999999998</v>
      </c>
      <c r="I196" s="163">
        <f>'RawData_CPT6 '!F202</f>
        <v>19</v>
      </c>
      <c r="J196" s="163">
        <f>'RawData_CPT6 '!G202</f>
        <v>0</v>
      </c>
      <c r="K196" s="163" t="str">
        <f>'RawData_CPT6 '!H202</f>
        <v>%18228109</v>
      </c>
    </row>
    <row r="197" spans="1:11">
      <c r="A197" s="163">
        <f>'RawData_CPT6 '!A203</f>
        <v>3.82</v>
      </c>
      <c r="B197" s="163">
        <f>'RawData_CPT6 '!B203</f>
        <v>0.62329999999999997</v>
      </c>
      <c r="C197" s="60">
        <f t="shared" si="6"/>
        <v>6.2329999999999997</v>
      </c>
      <c r="D197" s="163">
        <f>'RawData_CPT6 '!C203</f>
        <v>0</v>
      </c>
      <c r="E197" s="60">
        <f t="shared" si="7"/>
        <v>0</v>
      </c>
      <c r="F197" s="163">
        <f>'RawData_CPT6 '!D203</f>
        <v>115.9</v>
      </c>
      <c r="G197" s="60">
        <f t="shared" si="8"/>
        <v>11.813692262999902</v>
      </c>
      <c r="H197" s="163">
        <f>'RawData_CPT6 '!E203</f>
        <v>2.54</v>
      </c>
      <c r="I197" s="163">
        <f>'RawData_CPT6 '!F203</f>
        <v>18</v>
      </c>
      <c r="J197" s="163">
        <f>'RawData_CPT6 '!G203</f>
        <v>0</v>
      </c>
      <c r="K197" s="163" t="str">
        <f>'RawData_CPT6 '!H203</f>
        <v>%18229234</v>
      </c>
    </row>
    <row r="198" spans="1:11">
      <c r="A198" s="163">
        <f>'RawData_CPT6 '!A204</f>
        <v>3.84</v>
      </c>
      <c r="B198" s="163">
        <f>'RawData_CPT6 '!B204</f>
        <v>0.68959999999999999</v>
      </c>
      <c r="C198" s="60">
        <f t="shared" si="6"/>
        <v>6.8959999999999999</v>
      </c>
      <c r="D198" s="163">
        <f>'RawData_CPT6 '!C204</f>
        <v>0.1</v>
      </c>
      <c r="E198" s="60">
        <f t="shared" si="7"/>
        <v>1E-3</v>
      </c>
      <c r="F198" s="163">
        <f>'RawData_CPT6 '!D204</f>
        <v>69.7</v>
      </c>
      <c r="G198" s="60">
        <f t="shared" si="8"/>
        <v>7.1045241650655155</v>
      </c>
      <c r="H198" s="163">
        <f>'RawData_CPT6 '!E204</f>
        <v>2.48</v>
      </c>
      <c r="I198" s="163">
        <f>'RawData_CPT6 '!F204</f>
        <v>17</v>
      </c>
      <c r="J198" s="163">
        <f>'RawData_CPT6 '!G204</f>
        <v>0</v>
      </c>
      <c r="K198" s="163" t="str">
        <f>'RawData_CPT6 '!H204</f>
        <v>%18230546</v>
      </c>
    </row>
    <row r="199" spans="1:11">
      <c r="A199" s="163">
        <f>'RawData_CPT6 '!A205</f>
        <v>3.86</v>
      </c>
      <c r="B199" s="163">
        <f>'RawData_CPT6 '!B205</f>
        <v>0.71950000000000003</v>
      </c>
      <c r="C199" s="60">
        <f t="shared" ref="C199:C209" si="9">B199*10</f>
        <v>7.1950000000000003</v>
      </c>
      <c r="D199" s="163">
        <f>'RawData_CPT6 '!C205</f>
        <v>0.1</v>
      </c>
      <c r="E199" s="60">
        <f t="shared" ref="E199:E209" si="10">D199/100</f>
        <v>1E-3</v>
      </c>
      <c r="F199" s="163">
        <f>'RawData_CPT6 '!D205</f>
        <v>50</v>
      </c>
      <c r="G199" s="60">
        <f t="shared" ref="G199:G209" si="11">F199/9.81065</f>
        <v>5.0965022704917615</v>
      </c>
      <c r="H199" s="163">
        <f>'RawData_CPT6 '!E205</f>
        <v>2.58</v>
      </c>
      <c r="I199" s="163">
        <f>'RawData_CPT6 '!F205</f>
        <v>18</v>
      </c>
      <c r="J199" s="163">
        <f>'RawData_CPT6 '!G205</f>
        <v>0</v>
      </c>
      <c r="K199" s="163" t="str">
        <f>'RawData_CPT6 '!H205</f>
        <v>%18231578</v>
      </c>
    </row>
    <row r="200" spans="1:11">
      <c r="A200" s="163">
        <f>'RawData_CPT6 '!A206</f>
        <v>3.88</v>
      </c>
      <c r="B200" s="163">
        <f>'RawData_CPT6 '!B206</f>
        <v>0.72009999999999996</v>
      </c>
      <c r="C200" s="60">
        <f t="shared" si="9"/>
        <v>7.2009999999999996</v>
      </c>
      <c r="D200" s="163">
        <f>'RawData_CPT6 '!C206</f>
        <v>2.1</v>
      </c>
      <c r="E200" s="60">
        <f t="shared" si="10"/>
        <v>2.1000000000000001E-2</v>
      </c>
      <c r="F200" s="163">
        <f>'RawData_CPT6 '!D206</f>
        <v>50.3</v>
      </c>
      <c r="G200" s="60">
        <f t="shared" si="11"/>
        <v>5.1270812841147118</v>
      </c>
      <c r="H200" s="163">
        <f>'RawData_CPT6 '!E206</f>
        <v>2.5299999999999998</v>
      </c>
      <c r="I200" s="163">
        <f>'RawData_CPT6 '!F206</f>
        <v>15</v>
      </c>
      <c r="J200" s="163">
        <f>'RawData_CPT6 '!G206</f>
        <v>0</v>
      </c>
      <c r="K200" s="163" t="str">
        <f>'RawData_CPT6 '!H206</f>
        <v>%18232812</v>
      </c>
    </row>
    <row r="201" spans="1:11">
      <c r="A201" s="163">
        <f>'RawData_CPT6 '!A207</f>
        <v>3.9</v>
      </c>
      <c r="B201" s="163">
        <f>'RawData_CPT6 '!B207</f>
        <v>0.80130000000000001</v>
      </c>
      <c r="C201" s="60">
        <f t="shared" si="9"/>
        <v>8.0129999999999999</v>
      </c>
      <c r="D201" s="163">
        <f>'RawData_CPT6 '!C207</f>
        <v>3.9</v>
      </c>
      <c r="E201" s="60">
        <f t="shared" si="10"/>
        <v>3.9E-2</v>
      </c>
      <c r="F201" s="163">
        <f>'RawData_CPT6 '!D207</f>
        <v>52.2</v>
      </c>
      <c r="G201" s="60">
        <f t="shared" si="11"/>
        <v>5.3207483703933987</v>
      </c>
      <c r="H201" s="163">
        <f>'RawData_CPT6 '!E207</f>
        <v>2.5499999999999998</v>
      </c>
      <c r="I201" s="163">
        <f>'RawData_CPT6 '!F207</f>
        <v>16</v>
      </c>
      <c r="J201" s="163">
        <f>'RawData_CPT6 '!G207</f>
        <v>0</v>
      </c>
      <c r="K201" s="163" t="str">
        <f>'RawData_CPT6 '!H207</f>
        <v>%18233921</v>
      </c>
    </row>
    <row r="202" spans="1:11">
      <c r="A202" s="163">
        <f>'RawData_CPT6 '!A208</f>
        <v>3.92</v>
      </c>
      <c r="B202" s="163">
        <f>'RawData_CPT6 '!B208</f>
        <v>1.0409999999999999</v>
      </c>
      <c r="C202" s="60">
        <f t="shared" si="9"/>
        <v>10.41</v>
      </c>
      <c r="D202" s="163">
        <f>'RawData_CPT6 '!C208</f>
        <v>10.5</v>
      </c>
      <c r="E202" s="60">
        <f t="shared" si="10"/>
        <v>0.105</v>
      </c>
      <c r="F202" s="163">
        <f>'RawData_CPT6 '!D208</f>
        <v>66.099999999999994</v>
      </c>
      <c r="G202" s="60">
        <f t="shared" si="11"/>
        <v>6.7375760015901074</v>
      </c>
      <c r="H202" s="163">
        <f>'RawData_CPT6 '!E208</f>
        <v>2.5499999999999998</v>
      </c>
      <c r="I202" s="163">
        <f>'RawData_CPT6 '!F208</f>
        <v>17</v>
      </c>
      <c r="J202" s="163">
        <f>'RawData_CPT6 '!G208</f>
        <v>0</v>
      </c>
      <c r="K202" s="163" t="str">
        <f>'RawData_CPT6 '!H208</f>
        <v>%18235046</v>
      </c>
    </row>
    <row r="203" spans="1:11">
      <c r="A203" s="163">
        <f>'RawData_CPT6 '!A209</f>
        <v>3.94</v>
      </c>
      <c r="B203" s="163">
        <f>'RawData_CPT6 '!B209</f>
        <v>1.7622</v>
      </c>
      <c r="C203" s="60">
        <f t="shared" si="9"/>
        <v>17.622</v>
      </c>
      <c r="D203" s="163">
        <f>'RawData_CPT6 '!C209</f>
        <v>12.7</v>
      </c>
      <c r="E203" s="60">
        <f t="shared" si="10"/>
        <v>0.127</v>
      </c>
      <c r="F203" s="163">
        <f>'RawData_CPT6 '!D209</f>
        <v>61.5</v>
      </c>
      <c r="G203" s="60">
        <f t="shared" si="11"/>
        <v>6.2686977927048666</v>
      </c>
      <c r="H203" s="163">
        <f>'RawData_CPT6 '!E209</f>
        <v>2.57</v>
      </c>
      <c r="I203" s="163">
        <f>'RawData_CPT6 '!F209</f>
        <v>20</v>
      </c>
      <c r="J203" s="163">
        <f>'RawData_CPT6 '!G209</f>
        <v>0</v>
      </c>
      <c r="K203" s="163" t="str">
        <f>'RawData_CPT6 '!H209</f>
        <v>%18236234</v>
      </c>
    </row>
    <row r="204" spans="1:11">
      <c r="A204" s="163">
        <f>'RawData_CPT6 '!A210</f>
        <v>3.96</v>
      </c>
      <c r="B204" s="163">
        <f>'RawData_CPT6 '!B210</f>
        <v>2.2665999999999999</v>
      </c>
      <c r="C204" s="60">
        <f t="shared" si="9"/>
        <v>22.666</v>
      </c>
      <c r="D204" s="163">
        <f>'RawData_CPT6 '!C210</f>
        <v>19.399999999999999</v>
      </c>
      <c r="E204" s="60">
        <f t="shared" si="10"/>
        <v>0.19399999999999998</v>
      </c>
      <c r="F204" s="163">
        <f>'RawData_CPT6 '!D210</f>
        <v>46</v>
      </c>
      <c r="G204" s="60">
        <f t="shared" si="11"/>
        <v>4.6887820888524203</v>
      </c>
      <c r="H204" s="163">
        <f>'RawData_CPT6 '!E210</f>
        <v>2.5099999999999998</v>
      </c>
      <c r="I204" s="163">
        <f>'RawData_CPT6 '!F210</f>
        <v>9</v>
      </c>
      <c r="J204" s="163">
        <f>'RawData_CPT6 '!G210</f>
        <v>0</v>
      </c>
      <c r="K204" s="163" t="str">
        <f>'RawData_CPT6 '!H210</f>
        <v xml:space="preserve">%18238609 </v>
      </c>
    </row>
    <row r="205" spans="1:11">
      <c r="A205" s="163">
        <f>'RawData_CPT6 '!A211</f>
        <v>3.98</v>
      </c>
      <c r="B205" s="163">
        <f>'RawData_CPT6 '!B211</f>
        <v>2.5122</v>
      </c>
      <c r="C205" s="60">
        <f t="shared" si="9"/>
        <v>25.122</v>
      </c>
      <c r="D205" s="163">
        <f>'RawData_CPT6 '!C211</f>
        <v>26.7</v>
      </c>
      <c r="E205" s="60">
        <f t="shared" si="10"/>
        <v>0.26700000000000002</v>
      </c>
      <c r="F205" s="163">
        <f>'RawData_CPT6 '!D211</f>
        <v>5.9</v>
      </c>
      <c r="G205" s="60">
        <f t="shared" si="11"/>
        <v>0.60138726791802788</v>
      </c>
      <c r="H205" s="163">
        <f>'RawData_CPT6 '!E211</f>
        <v>2.62</v>
      </c>
      <c r="I205" s="163">
        <f>'RawData_CPT6 '!F211</f>
        <v>9</v>
      </c>
      <c r="J205" s="163">
        <f>'RawData_CPT6 '!G211</f>
        <v>0</v>
      </c>
      <c r="K205" s="163" t="str">
        <f>'RawData_CPT6 '!H211</f>
        <v>%18240609</v>
      </c>
    </row>
    <row r="206" spans="1:11">
      <c r="A206" s="163">
        <f>'RawData_CPT6 '!A212</f>
        <v>4</v>
      </c>
      <c r="B206" s="163">
        <f>'RawData_CPT6 '!B212</f>
        <v>2.5952000000000002</v>
      </c>
      <c r="C206" s="60">
        <f t="shared" si="9"/>
        <v>25.952000000000002</v>
      </c>
      <c r="D206" s="163">
        <f>'RawData_CPT6 '!C212</f>
        <v>32.1</v>
      </c>
      <c r="E206" s="60">
        <f t="shared" si="10"/>
        <v>0.32100000000000001</v>
      </c>
      <c r="F206" s="163">
        <f>'RawData_CPT6 '!D212</f>
        <v>-20.7</v>
      </c>
      <c r="G206" s="60">
        <f t="shared" si="11"/>
        <v>-2.1099519399835889</v>
      </c>
      <c r="H206" s="163">
        <f>'RawData_CPT6 '!E212</f>
        <v>2.63</v>
      </c>
      <c r="I206" s="163">
        <f>'RawData_CPT6 '!F212</f>
        <v>11</v>
      </c>
      <c r="J206" s="163">
        <f>'RawData_CPT6 '!G212</f>
        <v>0</v>
      </c>
      <c r="K206" s="163" t="str">
        <f>'RawData_CPT6 '!H212</f>
        <v>%18242515</v>
      </c>
    </row>
    <row r="207" spans="1:11">
      <c r="A207" s="163">
        <f>'RawData_CPT6 '!A213</f>
        <v>4.0199999999999996</v>
      </c>
      <c r="B207" s="163">
        <f>'RawData_CPT6 '!B213</f>
        <v>2.6431</v>
      </c>
      <c r="C207" s="60">
        <f t="shared" si="9"/>
        <v>26.431000000000001</v>
      </c>
      <c r="D207" s="163">
        <f>'RawData_CPT6 '!C213</f>
        <v>30.6</v>
      </c>
      <c r="E207" s="60">
        <f t="shared" si="10"/>
        <v>0.30599999999999999</v>
      </c>
      <c r="F207" s="163">
        <f>'RawData_CPT6 '!D213</f>
        <v>-24</v>
      </c>
      <c r="G207" s="60">
        <f t="shared" si="11"/>
        <v>-2.4463210898360455</v>
      </c>
      <c r="H207" s="163">
        <f>'RawData_CPT6 '!E213</f>
        <v>2.58</v>
      </c>
      <c r="I207" s="163">
        <f>'RawData_CPT6 '!F213</f>
        <v>12</v>
      </c>
      <c r="J207" s="163">
        <f>'RawData_CPT6 '!G213</f>
        <v>0</v>
      </c>
      <c r="K207" s="163" t="str">
        <f>'RawData_CPT6 '!H213</f>
        <v>%18244187</v>
      </c>
    </row>
    <row r="208" spans="1:11">
      <c r="A208" s="163">
        <f>'RawData_CPT6 '!A214</f>
        <v>4.04</v>
      </c>
      <c r="B208" s="163">
        <f>'RawData_CPT6 '!B214</f>
        <v>2.8313000000000001</v>
      </c>
      <c r="C208" s="60">
        <f t="shared" si="9"/>
        <v>28.313000000000002</v>
      </c>
      <c r="D208" s="163">
        <f>'RawData_CPT6 '!C214</f>
        <v>26.7</v>
      </c>
      <c r="E208" s="60">
        <f t="shared" si="10"/>
        <v>0.26700000000000002</v>
      </c>
      <c r="F208" s="163">
        <f>'RawData_CPT6 '!D214</f>
        <v>-28.4</v>
      </c>
      <c r="G208" s="60">
        <f t="shared" si="11"/>
        <v>-2.8948132896393202</v>
      </c>
      <c r="H208" s="163">
        <f>'RawData_CPT6 '!E214</f>
        <v>2.5499999999999998</v>
      </c>
      <c r="I208" s="163">
        <f>'RawData_CPT6 '!F214</f>
        <v>12</v>
      </c>
      <c r="J208" s="163">
        <f>'RawData_CPT6 '!G214</f>
        <v>0</v>
      </c>
      <c r="K208" s="163" t="str">
        <f>'RawData_CPT6 '!H214</f>
        <v>%18245578</v>
      </c>
    </row>
    <row r="209" spans="1:11">
      <c r="A209" s="163">
        <f>'RawData_CPT6 '!A215</f>
        <v>4.0599999999999996</v>
      </c>
      <c r="B209" s="163">
        <f>'RawData_CPT6 '!B215</f>
        <v>2.9550000000000001</v>
      </c>
      <c r="C209" s="60">
        <f t="shared" si="9"/>
        <v>29.55</v>
      </c>
      <c r="D209" s="163">
        <f>'RawData_CPT6 '!C215</f>
        <v>26.7</v>
      </c>
      <c r="E209" s="60">
        <f t="shared" si="10"/>
        <v>0.26700000000000002</v>
      </c>
      <c r="F209" s="163">
        <f>'RawData_CPT6 '!D215</f>
        <v>-28.4</v>
      </c>
      <c r="G209" s="60">
        <f t="shared" si="11"/>
        <v>-2.8948132896393202</v>
      </c>
      <c r="H209" s="163">
        <f>'RawData_CPT6 '!E215</f>
        <v>2.56</v>
      </c>
      <c r="I209" s="163">
        <f>'RawData_CPT6 '!F215</f>
        <v>12</v>
      </c>
      <c r="J209" s="163">
        <f>'RawData_CPT6 '!G215</f>
        <v>0</v>
      </c>
      <c r="K209" s="163" t="str">
        <f>'RawData_CPT6 '!H215</f>
        <v>%18579015</v>
      </c>
    </row>
    <row r="210" spans="1:11">
      <c r="A210" s="163"/>
      <c r="B210" s="163"/>
      <c r="C210" s="60"/>
      <c r="D210" s="163"/>
      <c r="E210" s="60"/>
      <c r="F210" s="163"/>
      <c r="G210" s="60"/>
      <c r="H210" s="163"/>
      <c r="I210" s="163"/>
      <c r="J210" s="163"/>
      <c r="K210" s="163"/>
    </row>
    <row r="211" spans="1:11">
      <c r="A211" s="163"/>
      <c r="B211" s="163"/>
      <c r="C211" s="60"/>
      <c r="D211" s="163"/>
      <c r="E211" s="60"/>
      <c r="F211" s="163"/>
      <c r="G211" s="60"/>
      <c r="H211" s="163"/>
      <c r="I211" s="163"/>
      <c r="J211" s="163"/>
      <c r="K211" s="163"/>
    </row>
    <row r="212" spans="1:11">
      <c r="A212" s="163"/>
      <c r="B212" s="163"/>
      <c r="C212" s="60"/>
      <c r="D212" s="163"/>
      <c r="E212" s="60"/>
      <c r="F212" s="163"/>
      <c r="G212" s="60"/>
      <c r="H212" s="163"/>
      <c r="I212" s="163"/>
      <c r="J212" s="163"/>
      <c r="K212" s="163"/>
    </row>
    <row r="213" spans="1:11">
      <c r="A213" s="163"/>
      <c r="B213" s="163"/>
      <c r="C213" s="60"/>
      <c r="D213" s="163"/>
      <c r="E213" s="60"/>
      <c r="F213" s="163"/>
      <c r="G213" s="60"/>
      <c r="H213" s="163"/>
      <c r="I213" s="163"/>
      <c r="J213" s="163"/>
      <c r="K213" s="163"/>
    </row>
    <row r="214" spans="1:11">
      <c r="A214" s="163"/>
      <c r="B214" s="163"/>
      <c r="C214" s="60"/>
      <c r="D214" s="163"/>
      <c r="E214" s="60"/>
      <c r="F214" s="163"/>
      <c r="G214" s="60"/>
      <c r="H214" s="163"/>
      <c r="I214" s="163"/>
      <c r="J214" s="163"/>
      <c r="K214" s="163"/>
    </row>
    <row r="215" spans="1:11">
      <c r="A215" s="163"/>
      <c r="B215" s="163"/>
      <c r="C215" s="60"/>
      <c r="D215" s="163"/>
      <c r="E215" s="60"/>
      <c r="F215" s="163"/>
      <c r="G215" s="60"/>
      <c r="H215" s="163"/>
      <c r="I215" s="163"/>
      <c r="J215" s="163"/>
      <c r="K215" s="163"/>
    </row>
    <row r="216" spans="1:11">
      <c r="A216" s="163"/>
      <c r="B216" s="163"/>
      <c r="C216" s="60"/>
      <c r="D216" s="163"/>
      <c r="E216" s="60"/>
      <c r="F216" s="163"/>
      <c r="G216" s="60"/>
      <c r="H216" s="163"/>
      <c r="I216" s="163"/>
      <c r="J216" s="163"/>
      <c r="K216" s="163"/>
    </row>
    <row r="217" spans="1:11">
      <c r="A217" s="163"/>
      <c r="B217" s="163"/>
      <c r="C217" s="60"/>
      <c r="D217" s="163"/>
      <c r="E217" s="60"/>
      <c r="F217" s="163"/>
      <c r="G217" s="60"/>
      <c r="H217" s="163"/>
      <c r="I217" s="163"/>
      <c r="J217" s="163"/>
      <c r="K217" s="163"/>
    </row>
    <row r="218" spans="1:11">
      <c r="A218" s="163"/>
      <c r="B218" s="163"/>
      <c r="C218" s="60"/>
      <c r="D218" s="163"/>
      <c r="E218" s="60"/>
      <c r="F218" s="163"/>
      <c r="G218" s="60"/>
      <c r="H218" s="163"/>
      <c r="I218" s="163"/>
      <c r="J218" s="163"/>
      <c r="K218" s="163"/>
    </row>
    <row r="219" spans="1:11">
      <c r="A219" s="163"/>
      <c r="B219" s="163"/>
      <c r="C219" s="60"/>
      <c r="D219" s="163"/>
      <c r="E219" s="60"/>
      <c r="F219" s="163"/>
      <c r="G219" s="60"/>
      <c r="H219" s="163"/>
      <c r="I219" s="163"/>
      <c r="J219" s="163"/>
      <c r="K219" s="163"/>
    </row>
    <row r="220" spans="1:11">
      <c r="A220" s="163"/>
      <c r="B220" s="163"/>
      <c r="C220" s="60"/>
      <c r="D220" s="163"/>
      <c r="E220" s="60"/>
      <c r="F220" s="163"/>
      <c r="G220" s="60"/>
      <c r="H220" s="163"/>
      <c r="I220" s="163"/>
      <c r="J220" s="163"/>
      <c r="K220" s="163"/>
    </row>
    <row r="221" spans="1:11">
      <c r="A221" s="163"/>
      <c r="B221" s="163"/>
      <c r="C221" s="60"/>
      <c r="D221" s="163"/>
      <c r="E221" s="60"/>
      <c r="F221" s="163"/>
      <c r="G221" s="60"/>
      <c r="H221" s="163"/>
      <c r="I221" s="163"/>
      <c r="J221" s="163"/>
      <c r="K221" s="163"/>
    </row>
    <row r="222" spans="1:11">
      <c r="A222" s="163"/>
      <c r="B222" s="163"/>
      <c r="C222" s="60"/>
      <c r="D222" s="163"/>
      <c r="E222" s="60"/>
      <c r="F222" s="163"/>
      <c r="G222" s="60"/>
      <c r="H222" s="163"/>
      <c r="I222" s="163"/>
      <c r="J222" s="163"/>
      <c r="K222" s="163"/>
    </row>
    <row r="223" spans="1:11">
      <c r="A223" s="163"/>
      <c r="B223" s="163"/>
      <c r="C223" s="60"/>
      <c r="D223" s="163"/>
      <c r="E223" s="60"/>
      <c r="F223" s="163"/>
      <c r="G223" s="60"/>
      <c r="H223" s="163"/>
      <c r="I223" s="163"/>
      <c r="J223" s="163"/>
      <c r="K223" s="163"/>
    </row>
    <row r="224" spans="1:11">
      <c r="A224" s="163"/>
      <c r="B224" s="163"/>
      <c r="C224" s="60"/>
      <c r="D224" s="163"/>
      <c r="E224" s="60"/>
      <c r="F224" s="163"/>
      <c r="G224" s="60"/>
      <c r="H224" s="163"/>
      <c r="I224" s="163"/>
      <c r="J224" s="163"/>
      <c r="K224" s="163"/>
    </row>
    <row r="225" spans="1:11">
      <c r="A225" s="163"/>
      <c r="B225" s="163"/>
      <c r="C225" s="60"/>
      <c r="D225" s="163"/>
      <c r="E225" s="60"/>
      <c r="F225" s="163"/>
      <c r="G225" s="60"/>
      <c r="H225" s="163"/>
      <c r="I225" s="163"/>
      <c r="J225" s="163"/>
      <c r="K225" s="163"/>
    </row>
    <row r="226" spans="1:11">
      <c r="A226" s="163"/>
      <c r="B226" s="163"/>
      <c r="C226" s="60"/>
      <c r="D226" s="163"/>
      <c r="E226" s="60"/>
      <c r="F226" s="163"/>
      <c r="G226" s="60"/>
      <c r="H226" s="163"/>
      <c r="I226" s="163"/>
      <c r="J226" s="163"/>
      <c r="K226" s="163"/>
    </row>
    <row r="227" spans="1:11">
      <c r="A227" s="163"/>
      <c r="B227" s="163"/>
      <c r="C227" s="60"/>
      <c r="D227" s="163"/>
      <c r="E227" s="60"/>
      <c r="F227" s="163"/>
      <c r="G227" s="60"/>
      <c r="H227" s="163"/>
      <c r="I227" s="163"/>
      <c r="J227" s="163"/>
      <c r="K227" s="163"/>
    </row>
    <row r="228" spans="1:11">
      <c r="A228" s="163"/>
      <c r="B228" s="163"/>
      <c r="C228" s="60"/>
      <c r="D228" s="163"/>
      <c r="E228" s="60"/>
      <c r="F228" s="163"/>
      <c r="G228" s="60"/>
      <c r="H228" s="163"/>
      <c r="I228" s="163"/>
      <c r="J228" s="163"/>
      <c r="K228" s="163"/>
    </row>
    <row r="229" spans="1:11">
      <c r="A229" s="163"/>
      <c r="B229" s="163"/>
      <c r="C229" s="60"/>
      <c r="D229" s="163"/>
      <c r="E229" s="60"/>
      <c r="F229" s="163"/>
      <c r="G229" s="60"/>
      <c r="H229" s="163"/>
      <c r="I229" s="163"/>
      <c r="J229" s="163"/>
      <c r="K229" s="163"/>
    </row>
    <row r="230" spans="1:11">
      <c r="A230" s="163"/>
      <c r="B230" s="163"/>
      <c r="C230" s="60"/>
      <c r="D230" s="163"/>
      <c r="E230" s="60"/>
      <c r="F230" s="163"/>
      <c r="G230" s="60"/>
      <c r="H230" s="163"/>
      <c r="I230" s="163"/>
      <c r="J230" s="163"/>
      <c r="K230" s="163"/>
    </row>
    <row r="231" spans="1:11">
      <c r="A231" s="163"/>
      <c r="B231" s="163"/>
      <c r="C231" s="60"/>
      <c r="D231" s="163"/>
      <c r="E231" s="60"/>
      <c r="F231" s="163"/>
      <c r="G231" s="60"/>
      <c r="H231" s="163"/>
      <c r="I231" s="163"/>
      <c r="J231" s="163"/>
      <c r="K231" s="163"/>
    </row>
    <row r="232" spans="1:11">
      <c r="A232" s="163"/>
      <c r="B232" s="163"/>
      <c r="C232" s="60"/>
      <c r="D232" s="163"/>
      <c r="E232" s="60"/>
      <c r="F232" s="163"/>
      <c r="G232" s="60"/>
      <c r="H232" s="163"/>
      <c r="I232" s="163"/>
      <c r="J232" s="163"/>
      <c r="K232" s="163"/>
    </row>
    <row r="233" spans="1:11">
      <c r="A233" s="163"/>
      <c r="B233" s="163"/>
      <c r="C233" s="60"/>
      <c r="D233" s="163"/>
      <c r="E233" s="60"/>
      <c r="F233" s="163"/>
      <c r="G233" s="60"/>
      <c r="H233" s="163"/>
      <c r="I233" s="163"/>
      <c r="J233" s="163"/>
      <c r="K233" s="163"/>
    </row>
    <row r="234" spans="1:11">
      <c r="A234" s="163"/>
      <c r="B234" s="163"/>
      <c r="C234" s="60"/>
      <c r="D234" s="163"/>
      <c r="E234" s="60"/>
      <c r="F234" s="163"/>
      <c r="G234" s="60"/>
      <c r="H234" s="163"/>
      <c r="I234" s="163"/>
      <c r="J234" s="163"/>
      <c r="K234" s="163"/>
    </row>
    <row r="235" spans="1:11">
      <c r="A235" s="163"/>
      <c r="B235" s="163"/>
      <c r="C235" s="60"/>
      <c r="D235" s="163"/>
      <c r="E235" s="60"/>
      <c r="F235" s="163"/>
      <c r="G235" s="60"/>
      <c r="H235" s="163"/>
      <c r="I235" s="163"/>
      <c r="J235" s="163"/>
      <c r="K235" s="163"/>
    </row>
    <row r="236" spans="1:11">
      <c r="A236" s="163"/>
      <c r="B236" s="163"/>
      <c r="C236" s="60"/>
      <c r="D236" s="163"/>
      <c r="E236" s="60"/>
      <c r="F236" s="163"/>
      <c r="G236" s="60"/>
      <c r="H236" s="163"/>
      <c r="I236" s="163"/>
      <c r="J236" s="163"/>
      <c r="K236" s="163"/>
    </row>
    <row r="237" spans="1:11">
      <c r="A237" s="163"/>
      <c r="B237" s="163"/>
      <c r="C237" s="60"/>
      <c r="D237" s="163"/>
      <c r="E237" s="60"/>
      <c r="F237" s="163"/>
      <c r="G237" s="60"/>
      <c r="H237" s="163"/>
      <c r="I237" s="163"/>
      <c r="J237" s="163"/>
      <c r="K237" s="163"/>
    </row>
    <row r="238" spans="1:11">
      <c r="A238" s="163"/>
      <c r="B238" s="163"/>
      <c r="C238" s="60"/>
      <c r="D238" s="163"/>
      <c r="E238" s="60"/>
      <c r="F238" s="163"/>
      <c r="G238" s="60"/>
      <c r="H238" s="163"/>
      <c r="I238" s="163"/>
      <c r="J238" s="163"/>
      <c r="K238" s="163"/>
    </row>
    <row r="239" spans="1:11">
      <c r="A239" s="163"/>
      <c r="B239" s="163"/>
      <c r="C239" s="60"/>
      <c r="D239" s="163"/>
      <c r="E239" s="60"/>
      <c r="F239" s="163"/>
      <c r="G239" s="60"/>
      <c r="H239" s="163"/>
      <c r="I239" s="163"/>
      <c r="J239" s="163"/>
      <c r="K239" s="163"/>
    </row>
    <row r="240" spans="1:11">
      <c r="A240" s="163"/>
      <c r="B240" s="163"/>
      <c r="C240" s="60"/>
      <c r="D240" s="163"/>
      <c r="E240" s="60"/>
      <c r="F240" s="163"/>
      <c r="G240" s="60"/>
      <c r="H240" s="163"/>
      <c r="I240" s="163"/>
      <c r="J240" s="163"/>
      <c r="K240" s="163"/>
    </row>
    <row r="241" spans="1:11">
      <c r="A241" s="163"/>
      <c r="B241" s="163"/>
      <c r="C241" s="60"/>
      <c r="D241" s="163"/>
      <c r="E241" s="60"/>
      <c r="F241" s="163"/>
      <c r="G241" s="60"/>
      <c r="H241" s="163"/>
      <c r="I241" s="163"/>
      <c r="J241" s="163"/>
      <c r="K241" s="163"/>
    </row>
    <row r="242" spans="1:11">
      <c r="A242" s="163"/>
      <c r="B242" s="163"/>
      <c r="C242" s="60"/>
      <c r="D242" s="163"/>
      <c r="E242" s="60"/>
      <c r="F242" s="163"/>
      <c r="G242" s="60"/>
      <c r="H242" s="163"/>
      <c r="I242" s="163"/>
      <c r="J242" s="163"/>
      <c r="K242" s="163"/>
    </row>
    <row r="243" spans="1:11">
      <c r="A243" s="163"/>
      <c r="B243" s="163"/>
      <c r="C243" s="60"/>
      <c r="D243" s="163"/>
      <c r="E243" s="60"/>
      <c r="F243" s="163"/>
      <c r="G243" s="60"/>
      <c r="H243" s="163"/>
      <c r="I243" s="163"/>
      <c r="J243" s="163"/>
      <c r="K243" s="163"/>
    </row>
    <row r="244" spans="1:11">
      <c r="A244" s="163"/>
      <c r="B244" s="163"/>
      <c r="C244" s="60"/>
      <c r="D244" s="163"/>
      <c r="E244" s="60"/>
      <c r="F244" s="163"/>
      <c r="G244" s="60"/>
      <c r="H244" s="163"/>
      <c r="I244" s="163"/>
      <c r="J244" s="163"/>
      <c r="K244" s="163"/>
    </row>
    <row r="245" spans="1:11">
      <c r="A245" s="163"/>
      <c r="B245" s="163"/>
      <c r="C245" s="60"/>
      <c r="D245" s="163"/>
      <c r="E245" s="60"/>
      <c r="F245" s="163"/>
      <c r="G245" s="60"/>
      <c r="H245" s="163"/>
      <c r="I245" s="163"/>
      <c r="J245" s="163"/>
      <c r="K245" s="163"/>
    </row>
    <row r="246" spans="1:11">
      <c r="A246" s="163"/>
      <c r="B246" s="163"/>
      <c r="C246" s="60"/>
      <c r="D246" s="163"/>
      <c r="E246" s="60"/>
      <c r="F246" s="163"/>
      <c r="G246" s="60"/>
      <c r="H246" s="163"/>
      <c r="I246" s="163"/>
      <c r="J246" s="163"/>
      <c r="K246" s="163"/>
    </row>
    <row r="247" spans="1:11">
      <c r="A247" s="163"/>
      <c r="B247" s="163"/>
      <c r="C247" s="60"/>
      <c r="D247" s="163"/>
      <c r="E247" s="60"/>
      <c r="F247" s="163"/>
      <c r="G247" s="60"/>
      <c r="H247" s="163"/>
      <c r="I247" s="163"/>
      <c r="J247" s="163"/>
      <c r="K247" s="163"/>
    </row>
    <row r="248" spans="1:11">
      <c r="A248" s="163"/>
      <c r="B248" s="163"/>
      <c r="C248" s="60"/>
      <c r="D248" s="163"/>
      <c r="E248" s="60"/>
      <c r="F248" s="163"/>
      <c r="G248" s="60"/>
      <c r="H248" s="163"/>
      <c r="I248" s="163"/>
      <c r="J248" s="163"/>
      <c r="K248" s="163"/>
    </row>
    <row r="249" spans="1:11">
      <c r="A249" s="163"/>
      <c r="B249" s="163"/>
      <c r="C249" s="60"/>
      <c r="D249" s="163"/>
      <c r="E249" s="60"/>
      <c r="F249" s="163"/>
      <c r="G249" s="60"/>
      <c r="H249" s="163"/>
      <c r="I249" s="163"/>
      <c r="J249" s="163"/>
      <c r="K249" s="163"/>
    </row>
    <row r="250" spans="1:11">
      <c r="A250" s="163"/>
      <c r="B250" s="163"/>
      <c r="C250" s="60"/>
      <c r="D250" s="163"/>
      <c r="E250" s="60"/>
      <c r="F250" s="163"/>
      <c r="G250" s="60"/>
      <c r="H250" s="163"/>
      <c r="I250" s="163"/>
      <c r="J250" s="163"/>
      <c r="K250" s="163"/>
    </row>
    <row r="251" spans="1:11">
      <c r="A251" s="163"/>
      <c r="B251" s="163"/>
      <c r="C251" s="60"/>
      <c r="D251" s="163"/>
      <c r="E251" s="60"/>
      <c r="F251" s="163"/>
      <c r="G251" s="60"/>
      <c r="H251" s="163"/>
      <c r="I251" s="163"/>
      <c r="J251" s="163"/>
      <c r="K251" s="163"/>
    </row>
    <row r="252" spans="1:11">
      <c r="A252" s="163"/>
      <c r="B252" s="163"/>
      <c r="C252" s="60"/>
      <c r="D252" s="163"/>
      <c r="E252" s="60"/>
      <c r="F252" s="163"/>
      <c r="G252" s="60"/>
      <c r="H252" s="163"/>
      <c r="I252" s="163"/>
      <c r="J252" s="163"/>
      <c r="K252" s="163"/>
    </row>
    <row r="253" spans="1:11">
      <c r="A253" s="163"/>
      <c r="B253" s="163"/>
      <c r="C253" s="60"/>
      <c r="D253" s="163"/>
      <c r="E253" s="60"/>
      <c r="F253" s="163"/>
      <c r="G253" s="60"/>
      <c r="H253" s="163"/>
      <c r="I253" s="163"/>
      <c r="J253" s="163"/>
      <c r="K253" s="163"/>
    </row>
    <row r="254" spans="1:11">
      <c r="A254" s="163"/>
      <c r="B254" s="163"/>
      <c r="C254" s="60"/>
      <c r="D254" s="163"/>
      <c r="E254" s="60"/>
      <c r="F254" s="163"/>
      <c r="G254" s="60"/>
      <c r="H254" s="163"/>
      <c r="I254" s="163"/>
      <c r="J254" s="163"/>
      <c r="K254" s="163"/>
    </row>
    <row r="255" spans="1:11">
      <c r="A255" s="163"/>
      <c r="B255" s="163"/>
      <c r="C255" s="60"/>
      <c r="D255" s="163"/>
      <c r="E255" s="60"/>
      <c r="F255" s="163"/>
      <c r="G255" s="60"/>
      <c r="H255" s="163"/>
      <c r="I255" s="163"/>
      <c r="J255" s="163"/>
      <c r="K255" s="163"/>
    </row>
    <row r="256" spans="1:11">
      <c r="A256" s="163"/>
      <c r="B256" s="163"/>
      <c r="C256" s="60"/>
      <c r="D256" s="163"/>
      <c r="E256" s="60"/>
      <c r="F256" s="163"/>
      <c r="G256" s="60"/>
      <c r="H256" s="163"/>
      <c r="I256" s="163"/>
      <c r="J256" s="163"/>
      <c r="K256" s="163"/>
    </row>
    <row r="257" spans="1:11">
      <c r="A257" s="163"/>
      <c r="B257" s="163"/>
      <c r="C257" s="60"/>
      <c r="D257" s="163"/>
      <c r="E257" s="60"/>
      <c r="F257" s="163"/>
      <c r="G257" s="60"/>
      <c r="H257" s="163"/>
      <c r="I257" s="163"/>
      <c r="J257" s="163"/>
      <c r="K257" s="163"/>
    </row>
    <row r="258" spans="1:11">
      <c r="A258" s="163"/>
      <c r="B258" s="163"/>
      <c r="C258" s="60"/>
      <c r="D258" s="163"/>
      <c r="E258" s="60"/>
      <c r="F258" s="163"/>
      <c r="G258" s="60"/>
      <c r="H258" s="163"/>
      <c r="I258" s="163"/>
      <c r="J258" s="163"/>
      <c r="K258" s="163"/>
    </row>
    <row r="259" spans="1:11">
      <c r="A259" s="163"/>
      <c r="B259" s="163"/>
      <c r="C259" s="60"/>
      <c r="D259" s="163"/>
      <c r="E259" s="60"/>
      <c r="F259" s="163"/>
      <c r="G259" s="60"/>
      <c r="H259" s="163"/>
      <c r="I259" s="163"/>
      <c r="J259" s="163"/>
      <c r="K259" s="163"/>
    </row>
    <row r="260" spans="1:11">
      <c r="A260" s="163"/>
      <c r="B260" s="163"/>
      <c r="C260" s="60"/>
      <c r="D260" s="163"/>
      <c r="E260" s="60"/>
      <c r="F260" s="163"/>
      <c r="G260" s="60"/>
      <c r="H260" s="163"/>
      <c r="I260" s="163"/>
      <c r="J260" s="163"/>
      <c r="K260" s="163"/>
    </row>
    <row r="261" spans="1:11">
      <c r="A261" s="163"/>
      <c r="B261" s="163"/>
      <c r="C261" s="60"/>
      <c r="D261" s="163"/>
      <c r="E261" s="60"/>
      <c r="F261" s="163"/>
      <c r="G261" s="60"/>
      <c r="H261" s="163"/>
      <c r="I261" s="163"/>
      <c r="J261" s="163"/>
      <c r="K261" s="163"/>
    </row>
    <row r="262" spans="1:11">
      <c r="A262" s="163"/>
      <c r="B262" s="163"/>
      <c r="C262" s="60"/>
      <c r="D262" s="163"/>
      <c r="E262" s="60"/>
      <c r="F262" s="163"/>
      <c r="G262" s="60"/>
      <c r="H262" s="163"/>
      <c r="I262" s="163"/>
      <c r="J262" s="163"/>
      <c r="K262" s="163"/>
    </row>
    <row r="263" spans="1:11">
      <c r="A263" s="163"/>
      <c r="B263" s="163"/>
      <c r="C263" s="60"/>
      <c r="D263" s="163"/>
      <c r="E263" s="60"/>
      <c r="F263" s="163"/>
      <c r="G263" s="60"/>
      <c r="H263" s="163"/>
      <c r="I263" s="163"/>
      <c r="J263" s="163"/>
      <c r="K263" s="163"/>
    </row>
    <row r="264" spans="1:11">
      <c r="A264" s="163"/>
      <c r="B264" s="163"/>
      <c r="C264" s="60"/>
      <c r="D264" s="163"/>
      <c r="E264" s="60"/>
      <c r="F264" s="163"/>
      <c r="G264" s="60"/>
      <c r="H264" s="163"/>
      <c r="I264" s="163"/>
      <c r="J264" s="163"/>
      <c r="K264" s="163"/>
    </row>
    <row r="265" spans="1:11">
      <c r="A265" s="163"/>
      <c r="B265" s="163"/>
      <c r="C265" s="60"/>
      <c r="D265" s="163"/>
      <c r="E265" s="60"/>
      <c r="F265" s="163"/>
      <c r="G265" s="60"/>
      <c r="H265" s="163"/>
      <c r="I265" s="163"/>
      <c r="J265" s="163"/>
      <c r="K265" s="163"/>
    </row>
    <row r="266" spans="1:11">
      <c r="A266" s="163"/>
      <c r="B266" s="163"/>
      <c r="C266" s="60"/>
      <c r="D266" s="163"/>
      <c r="E266" s="60"/>
      <c r="F266" s="163"/>
      <c r="G266" s="60"/>
      <c r="H266" s="163"/>
      <c r="I266" s="163"/>
      <c r="J266" s="163"/>
      <c r="K266" s="163"/>
    </row>
    <row r="267" spans="1:11">
      <c r="A267" s="163"/>
      <c r="B267" s="163"/>
      <c r="C267" s="60"/>
      <c r="D267" s="163"/>
      <c r="E267" s="60"/>
      <c r="F267" s="163"/>
      <c r="G267" s="60"/>
      <c r="H267" s="163"/>
      <c r="I267" s="163"/>
      <c r="J267" s="163"/>
      <c r="K267" s="163"/>
    </row>
    <row r="268" spans="1:11">
      <c r="A268" s="163"/>
      <c r="B268" s="163"/>
      <c r="C268" s="60"/>
      <c r="D268" s="163"/>
      <c r="E268" s="60"/>
      <c r="F268" s="163"/>
      <c r="G268" s="60"/>
      <c r="H268" s="163"/>
      <c r="I268" s="163"/>
      <c r="J268" s="163"/>
      <c r="K268" s="163"/>
    </row>
    <row r="269" spans="1:11">
      <c r="A269" s="163"/>
      <c r="B269" s="163"/>
      <c r="C269" s="60"/>
      <c r="D269" s="163"/>
      <c r="E269" s="60"/>
      <c r="F269" s="163"/>
      <c r="G269" s="60"/>
      <c r="H269" s="163"/>
      <c r="I269" s="163"/>
      <c r="J269" s="163"/>
      <c r="K269" s="163"/>
    </row>
    <row r="270" spans="1:11">
      <c r="A270" s="163"/>
      <c r="B270" s="163"/>
      <c r="C270" s="60"/>
      <c r="D270" s="163"/>
      <c r="E270" s="60"/>
      <c r="F270" s="163"/>
      <c r="G270" s="60"/>
      <c r="H270" s="163"/>
      <c r="I270" s="163"/>
      <c r="J270" s="163"/>
      <c r="K270" s="163"/>
    </row>
    <row r="271" spans="1:11">
      <c r="A271" s="163"/>
      <c r="B271" s="163"/>
      <c r="C271" s="60"/>
      <c r="D271" s="163"/>
      <c r="E271" s="60"/>
      <c r="F271" s="163"/>
      <c r="G271" s="60"/>
      <c r="H271" s="163"/>
      <c r="I271" s="163"/>
      <c r="J271" s="163"/>
      <c r="K271" s="163"/>
    </row>
    <row r="272" spans="1:11">
      <c r="A272" s="163"/>
      <c r="B272" s="163"/>
      <c r="C272" s="60"/>
      <c r="D272" s="163"/>
      <c r="E272" s="60"/>
      <c r="F272" s="163"/>
      <c r="G272" s="60"/>
      <c r="H272" s="163"/>
      <c r="I272" s="163"/>
      <c r="J272" s="163"/>
      <c r="K272" s="163"/>
    </row>
    <row r="273" spans="1:11">
      <c r="A273" s="163"/>
      <c r="B273" s="163"/>
      <c r="C273" s="60"/>
      <c r="D273" s="163"/>
      <c r="E273" s="60"/>
      <c r="F273" s="163"/>
      <c r="G273" s="60"/>
      <c r="H273" s="163"/>
      <c r="I273" s="163"/>
      <c r="J273" s="163"/>
      <c r="K273" s="163"/>
    </row>
    <row r="274" spans="1:11">
      <c r="A274" s="163"/>
      <c r="B274" s="163"/>
      <c r="C274" s="60"/>
      <c r="D274" s="163"/>
      <c r="E274" s="60"/>
      <c r="F274" s="163"/>
      <c r="G274" s="60"/>
      <c r="H274" s="163"/>
      <c r="I274" s="163"/>
      <c r="J274" s="163"/>
      <c r="K274" s="163"/>
    </row>
    <row r="275" spans="1:11">
      <c r="A275" s="163"/>
      <c r="B275" s="163"/>
      <c r="C275" s="60"/>
      <c r="D275" s="163"/>
      <c r="E275" s="60"/>
      <c r="F275" s="163"/>
      <c r="G275" s="60"/>
      <c r="H275" s="163"/>
      <c r="I275" s="163"/>
      <c r="J275" s="163"/>
      <c r="K275" s="163"/>
    </row>
    <row r="276" spans="1:11">
      <c r="A276" s="163"/>
      <c r="B276" s="163"/>
      <c r="C276" s="60"/>
      <c r="D276" s="163"/>
      <c r="E276" s="60"/>
      <c r="F276" s="163"/>
      <c r="G276" s="60"/>
      <c r="H276" s="163"/>
      <c r="I276" s="163"/>
      <c r="J276" s="163"/>
      <c r="K276" s="163"/>
    </row>
    <row r="277" spans="1:11">
      <c r="A277" s="163"/>
      <c r="B277" s="163"/>
      <c r="C277" s="60"/>
      <c r="D277" s="163"/>
      <c r="E277" s="60"/>
      <c r="F277" s="163"/>
      <c r="G277" s="60"/>
      <c r="H277" s="163"/>
      <c r="I277" s="163"/>
      <c r="J277" s="163"/>
      <c r="K277" s="163"/>
    </row>
    <row r="278" spans="1:11">
      <c r="A278" s="163"/>
      <c r="B278" s="163"/>
      <c r="C278" s="60"/>
      <c r="D278" s="163"/>
      <c r="E278" s="60"/>
      <c r="F278" s="163"/>
      <c r="G278" s="60"/>
      <c r="H278" s="163"/>
      <c r="I278" s="163"/>
      <c r="J278" s="163"/>
      <c r="K278" s="163"/>
    </row>
    <row r="279" spans="1:11">
      <c r="A279" s="163"/>
      <c r="B279" s="163"/>
      <c r="C279" s="60"/>
      <c r="D279" s="163"/>
      <c r="E279" s="60"/>
      <c r="F279" s="163"/>
      <c r="G279" s="60"/>
      <c r="H279" s="163"/>
      <c r="I279" s="163"/>
      <c r="J279" s="163"/>
      <c r="K279" s="163"/>
    </row>
    <row r="280" spans="1:11">
      <c r="A280" s="163"/>
      <c r="B280" s="163"/>
      <c r="C280" s="60"/>
      <c r="D280" s="163"/>
      <c r="E280" s="60"/>
      <c r="F280" s="163"/>
      <c r="G280" s="60"/>
      <c r="H280" s="163"/>
      <c r="I280" s="163"/>
      <c r="J280" s="163"/>
      <c r="K280" s="163"/>
    </row>
    <row r="281" spans="1:11">
      <c r="A281" s="163"/>
      <c r="B281" s="163"/>
      <c r="C281" s="60"/>
      <c r="D281" s="163"/>
      <c r="E281" s="60"/>
      <c r="F281" s="163"/>
      <c r="G281" s="60"/>
      <c r="H281" s="163"/>
      <c r="I281" s="163"/>
      <c r="J281" s="163"/>
      <c r="K281" s="163"/>
    </row>
    <row r="282" spans="1:11">
      <c r="A282" s="163"/>
      <c r="B282" s="163"/>
      <c r="C282" s="60"/>
      <c r="D282" s="163"/>
      <c r="E282" s="60"/>
      <c r="F282" s="163"/>
      <c r="G282" s="60"/>
      <c r="H282" s="163"/>
      <c r="I282" s="163"/>
      <c r="J282" s="163"/>
      <c r="K282" s="163"/>
    </row>
    <row r="283" spans="1:11">
      <c r="A283" s="163"/>
      <c r="B283" s="163"/>
      <c r="C283" s="60"/>
      <c r="D283" s="163"/>
      <c r="E283" s="60"/>
      <c r="F283" s="163"/>
      <c r="G283" s="60"/>
      <c r="H283" s="163"/>
      <c r="I283" s="163"/>
      <c r="J283" s="163"/>
      <c r="K283" s="163"/>
    </row>
    <row r="284" spans="1:11">
      <c r="A284" s="163"/>
      <c r="B284" s="163"/>
      <c r="C284" s="60"/>
      <c r="D284" s="163"/>
      <c r="E284" s="60"/>
      <c r="F284" s="163"/>
      <c r="G284" s="60"/>
      <c r="H284" s="163"/>
      <c r="I284" s="163"/>
      <c r="J284" s="163"/>
      <c r="K284" s="163"/>
    </row>
    <row r="285" spans="1:11">
      <c r="A285" s="163"/>
      <c r="B285" s="163"/>
      <c r="C285" s="60"/>
      <c r="D285" s="163"/>
      <c r="E285" s="60"/>
      <c r="F285" s="163"/>
      <c r="G285" s="60"/>
      <c r="H285" s="163"/>
      <c r="I285" s="163"/>
      <c r="J285" s="163"/>
      <c r="K285" s="163"/>
    </row>
    <row r="286" spans="1:11">
      <c r="A286" s="163"/>
      <c r="B286" s="163"/>
      <c r="C286" s="60"/>
      <c r="D286" s="163"/>
      <c r="E286" s="60"/>
      <c r="F286" s="163"/>
      <c r="G286" s="60"/>
      <c r="H286" s="163"/>
      <c r="I286" s="163"/>
      <c r="J286" s="163"/>
      <c r="K286" s="163"/>
    </row>
    <row r="287" spans="1:11">
      <c r="A287" s="163"/>
      <c r="B287" s="163"/>
      <c r="C287" s="60"/>
      <c r="D287" s="163"/>
      <c r="E287" s="60"/>
      <c r="F287" s="163"/>
      <c r="G287" s="60"/>
      <c r="H287" s="163"/>
      <c r="I287" s="163"/>
      <c r="J287" s="163"/>
      <c r="K287" s="163"/>
    </row>
    <row r="288" spans="1:11">
      <c r="A288" s="163"/>
      <c r="B288" s="163"/>
      <c r="C288" s="60"/>
      <c r="D288" s="163"/>
      <c r="E288" s="60"/>
      <c r="F288" s="163"/>
      <c r="G288" s="60"/>
      <c r="H288" s="163"/>
      <c r="I288" s="163"/>
      <c r="J288" s="163"/>
      <c r="K288" s="163"/>
    </row>
    <row r="289" spans="1:11">
      <c r="A289" s="163"/>
      <c r="B289" s="163"/>
      <c r="C289" s="60"/>
      <c r="D289" s="163"/>
      <c r="E289" s="60"/>
      <c r="F289" s="163"/>
      <c r="G289" s="60"/>
      <c r="H289" s="163"/>
      <c r="I289" s="163"/>
      <c r="J289" s="163"/>
      <c r="K289" s="163"/>
    </row>
    <row r="290" spans="1:11">
      <c r="A290" s="163"/>
      <c r="B290" s="163"/>
      <c r="C290" s="60"/>
      <c r="D290" s="163"/>
      <c r="E290" s="60"/>
      <c r="F290" s="163"/>
      <c r="G290" s="60"/>
      <c r="H290" s="163"/>
      <c r="I290" s="163"/>
      <c r="J290" s="163"/>
      <c r="K290" s="163"/>
    </row>
    <row r="291" spans="1:11">
      <c r="A291" s="163"/>
      <c r="B291" s="163"/>
      <c r="C291" s="60"/>
      <c r="D291" s="163"/>
      <c r="E291" s="60"/>
      <c r="F291" s="163"/>
      <c r="G291" s="60"/>
      <c r="H291" s="163"/>
      <c r="I291" s="163"/>
      <c r="J291" s="163"/>
      <c r="K291" s="163"/>
    </row>
    <row r="292" spans="1:11">
      <c r="A292" s="163"/>
      <c r="B292" s="163"/>
      <c r="C292" s="60"/>
      <c r="D292" s="163"/>
      <c r="E292" s="60"/>
      <c r="F292" s="163"/>
      <c r="G292" s="60"/>
      <c r="H292" s="163"/>
      <c r="I292" s="163"/>
      <c r="J292" s="163"/>
      <c r="K292" s="163"/>
    </row>
    <row r="293" spans="1:11">
      <c r="A293" s="163"/>
      <c r="B293" s="163"/>
      <c r="C293" s="60"/>
      <c r="D293" s="163"/>
      <c r="E293" s="60"/>
      <c r="F293" s="163"/>
      <c r="G293" s="60"/>
      <c r="H293" s="163"/>
      <c r="I293" s="163"/>
      <c r="J293" s="163"/>
      <c r="K293" s="163"/>
    </row>
    <row r="294" spans="1:11">
      <c r="A294" s="163"/>
      <c r="B294" s="163"/>
      <c r="C294" s="60"/>
      <c r="D294" s="163"/>
      <c r="E294" s="60"/>
      <c r="F294" s="163"/>
      <c r="G294" s="60"/>
      <c r="H294" s="163"/>
      <c r="I294" s="163"/>
      <c r="J294" s="163"/>
      <c r="K294" s="163"/>
    </row>
    <row r="295" spans="1:11">
      <c r="A295" s="163"/>
      <c r="B295" s="163"/>
      <c r="C295" s="60"/>
      <c r="D295" s="163"/>
      <c r="E295" s="60"/>
      <c r="F295" s="163"/>
      <c r="G295" s="60"/>
      <c r="H295" s="163"/>
      <c r="I295" s="163"/>
      <c r="J295" s="163"/>
      <c r="K295" s="163"/>
    </row>
    <row r="296" spans="1:11">
      <c r="A296" s="163"/>
      <c r="B296" s="163"/>
      <c r="C296" s="60"/>
      <c r="D296" s="163"/>
      <c r="E296" s="60"/>
      <c r="F296" s="163"/>
      <c r="G296" s="60"/>
      <c r="H296" s="163"/>
      <c r="I296" s="163"/>
      <c r="J296" s="163"/>
      <c r="K296" s="163"/>
    </row>
    <row r="297" spans="1:11">
      <c r="A297" s="163"/>
      <c r="B297" s="163"/>
      <c r="C297" s="60"/>
      <c r="D297" s="163"/>
      <c r="E297" s="60"/>
      <c r="F297" s="163"/>
      <c r="G297" s="60"/>
      <c r="H297" s="163"/>
      <c r="I297" s="163"/>
      <c r="J297" s="163"/>
      <c r="K297" s="163"/>
    </row>
    <row r="298" spans="1:11">
      <c r="A298" s="163"/>
      <c r="B298" s="163"/>
      <c r="C298" s="60"/>
      <c r="D298" s="163"/>
      <c r="E298" s="60"/>
      <c r="F298" s="163"/>
      <c r="G298" s="60"/>
      <c r="H298" s="163"/>
      <c r="I298" s="163"/>
      <c r="J298" s="163"/>
      <c r="K298" s="163"/>
    </row>
    <row r="299" spans="1:11">
      <c r="A299" s="163"/>
      <c r="B299" s="163"/>
      <c r="C299" s="60"/>
      <c r="D299" s="163"/>
      <c r="E299" s="60"/>
      <c r="F299" s="163"/>
      <c r="G299" s="60"/>
      <c r="H299" s="163"/>
      <c r="I299" s="163"/>
      <c r="J299" s="163"/>
      <c r="K299" s="163"/>
    </row>
    <row r="300" spans="1:11">
      <c r="A300" s="163"/>
      <c r="B300" s="163"/>
      <c r="C300" s="60"/>
      <c r="D300" s="163"/>
      <c r="E300" s="60"/>
      <c r="F300" s="163"/>
      <c r="G300" s="60"/>
      <c r="H300" s="163"/>
      <c r="I300" s="163"/>
      <c r="J300" s="163"/>
      <c r="K300" s="163"/>
    </row>
    <row r="301" spans="1:11">
      <c r="A301" s="163"/>
      <c r="B301" s="163"/>
      <c r="C301" s="60"/>
      <c r="D301" s="163"/>
      <c r="E301" s="60"/>
      <c r="F301" s="163"/>
      <c r="G301" s="60"/>
      <c r="H301" s="163"/>
      <c r="I301" s="163"/>
      <c r="J301" s="163"/>
      <c r="K301" s="163"/>
    </row>
    <row r="302" spans="1:11">
      <c r="A302" s="163"/>
      <c r="B302" s="163"/>
      <c r="C302" s="60"/>
      <c r="D302" s="163"/>
      <c r="E302" s="60"/>
      <c r="F302" s="163"/>
      <c r="G302" s="60"/>
      <c r="H302" s="163"/>
      <c r="I302" s="163"/>
      <c r="J302" s="163"/>
      <c r="K302" s="163"/>
    </row>
    <row r="303" spans="1:11">
      <c r="A303" s="163"/>
      <c r="B303" s="163"/>
      <c r="C303" s="60"/>
      <c r="D303" s="163"/>
      <c r="E303" s="60"/>
      <c r="F303" s="163"/>
      <c r="G303" s="60"/>
      <c r="H303" s="163"/>
      <c r="I303" s="163"/>
      <c r="J303" s="163"/>
      <c r="K303" s="163"/>
    </row>
    <row r="304" spans="1:11">
      <c r="A304" s="163"/>
      <c r="B304" s="163"/>
      <c r="C304" s="60"/>
      <c r="D304" s="163"/>
      <c r="E304" s="60"/>
      <c r="F304" s="163"/>
      <c r="G304" s="60"/>
      <c r="H304" s="163"/>
      <c r="I304" s="163"/>
      <c r="J304" s="163"/>
      <c r="K304" s="163"/>
    </row>
    <row r="305" spans="1:11">
      <c r="A305" s="163"/>
      <c r="B305" s="163"/>
      <c r="C305" s="60"/>
      <c r="D305" s="163"/>
      <c r="E305" s="60"/>
      <c r="F305" s="163"/>
      <c r="G305" s="60"/>
      <c r="H305" s="163"/>
      <c r="I305" s="163"/>
      <c r="J305" s="163"/>
      <c r="K305" s="163"/>
    </row>
    <row r="306" spans="1:11">
      <c r="A306" s="163"/>
      <c r="B306" s="163"/>
      <c r="C306" s="60"/>
      <c r="D306" s="163"/>
      <c r="E306" s="60"/>
      <c r="F306" s="163"/>
      <c r="G306" s="60"/>
      <c r="H306" s="163"/>
      <c r="I306" s="163"/>
      <c r="J306" s="163"/>
      <c r="K306" s="163"/>
    </row>
    <row r="307" spans="1:11">
      <c r="A307" s="163"/>
      <c r="B307" s="163"/>
      <c r="C307" s="60"/>
      <c r="D307" s="163"/>
      <c r="E307" s="60"/>
      <c r="F307" s="163"/>
      <c r="G307" s="60"/>
      <c r="H307" s="163"/>
      <c r="I307" s="163"/>
      <c r="J307" s="163"/>
      <c r="K307" s="163"/>
    </row>
    <row r="308" spans="1:11">
      <c r="A308" s="163"/>
      <c r="B308" s="163"/>
      <c r="C308" s="60"/>
      <c r="D308" s="163"/>
      <c r="E308" s="60"/>
      <c r="F308" s="163"/>
      <c r="G308" s="60"/>
      <c r="H308" s="163"/>
      <c r="I308" s="163"/>
      <c r="J308" s="163"/>
      <c r="K308" s="163"/>
    </row>
    <row r="309" spans="1:11">
      <c r="A309" s="163"/>
      <c r="B309" s="163"/>
      <c r="C309" s="60"/>
      <c r="D309" s="163"/>
      <c r="E309" s="60"/>
      <c r="F309" s="163"/>
      <c r="G309" s="60"/>
      <c r="H309" s="163"/>
      <c r="I309" s="163"/>
      <c r="J309" s="163"/>
      <c r="K309" s="163"/>
    </row>
    <row r="310" spans="1:11">
      <c r="A310" s="163"/>
      <c r="B310" s="163"/>
      <c r="C310" s="60"/>
      <c r="D310" s="163"/>
      <c r="E310" s="60"/>
      <c r="F310" s="163"/>
      <c r="G310" s="60"/>
      <c r="H310" s="163"/>
      <c r="I310" s="163"/>
      <c r="J310" s="163"/>
      <c r="K310" s="163"/>
    </row>
    <row r="311" spans="1:11">
      <c r="A311" s="163"/>
      <c r="B311" s="163"/>
      <c r="C311" s="60"/>
      <c r="D311" s="163"/>
      <c r="E311" s="60"/>
      <c r="F311" s="163"/>
      <c r="G311" s="60"/>
      <c r="H311" s="163"/>
      <c r="I311" s="163"/>
      <c r="J311" s="163"/>
      <c r="K311" s="163"/>
    </row>
    <row r="312" spans="1:11">
      <c r="A312" s="163"/>
      <c r="B312" s="163"/>
      <c r="C312" s="60"/>
      <c r="D312" s="163"/>
      <c r="E312" s="60"/>
      <c r="F312" s="163"/>
      <c r="G312" s="60"/>
      <c r="H312" s="163"/>
      <c r="I312" s="163"/>
      <c r="J312" s="163"/>
      <c r="K312" s="163"/>
    </row>
    <row r="313" spans="1:11">
      <c r="A313" s="163"/>
      <c r="B313" s="163"/>
      <c r="C313" s="60"/>
      <c r="D313" s="163"/>
      <c r="E313" s="60"/>
      <c r="F313" s="163"/>
      <c r="G313" s="60"/>
      <c r="H313" s="163"/>
      <c r="I313" s="163"/>
      <c r="J313" s="163"/>
      <c r="K313" s="163"/>
    </row>
    <row r="314" spans="1:11">
      <c r="A314" s="163"/>
      <c r="B314" s="163"/>
      <c r="C314" s="60"/>
      <c r="D314" s="163"/>
      <c r="E314" s="60"/>
      <c r="F314" s="163"/>
      <c r="G314" s="60"/>
      <c r="H314" s="163"/>
      <c r="I314" s="163"/>
      <c r="J314" s="163"/>
      <c r="K314" s="163"/>
    </row>
    <row r="315" spans="1:11">
      <c r="A315" s="163"/>
      <c r="B315" s="163"/>
      <c r="C315" s="60"/>
      <c r="D315" s="163"/>
      <c r="E315" s="60"/>
      <c r="F315" s="163"/>
      <c r="G315" s="60"/>
      <c r="H315" s="163"/>
      <c r="I315" s="163"/>
      <c r="J315" s="163"/>
      <c r="K315" s="163"/>
    </row>
    <row r="316" spans="1:11">
      <c r="A316" s="163"/>
      <c r="B316" s="163"/>
      <c r="C316" s="60"/>
      <c r="D316" s="163"/>
      <c r="E316" s="60"/>
      <c r="F316" s="163"/>
      <c r="G316" s="60"/>
      <c r="H316" s="163"/>
      <c r="I316" s="163"/>
      <c r="J316" s="163"/>
      <c r="K316" s="163"/>
    </row>
    <row r="317" spans="1:11">
      <c r="A317" s="163"/>
      <c r="B317" s="163"/>
      <c r="C317" s="60"/>
      <c r="D317" s="163"/>
      <c r="E317" s="60"/>
      <c r="F317" s="163"/>
      <c r="G317" s="60"/>
      <c r="H317" s="163"/>
      <c r="I317" s="163"/>
      <c r="J317" s="163"/>
      <c r="K317" s="163"/>
    </row>
    <row r="318" spans="1:11">
      <c r="A318" s="163"/>
      <c r="B318" s="163"/>
      <c r="C318" s="60"/>
      <c r="D318" s="163"/>
      <c r="E318" s="60"/>
      <c r="F318" s="163"/>
      <c r="G318" s="60"/>
      <c r="H318" s="163"/>
      <c r="I318" s="163"/>
      <c r="J318" s="163"/>
      <c r="K318" s="163"/>
    </row>
    <row r="319" spans="1:11">
      <c r="A319" s="163"/>
      <c r="B319" s="163"/>
      <c r="C319" s="60"/>
      <c r="D319" s="163"/>
      <c r="E319" s="60"/>
      <c r="F319" s="163"/>
      <c r="G319" s="60"/>
      <c r="H319" s="163"/>
      <c r="I319" s="163"/>
      <c r="J319" s="163"/>
      <c r="K319" s="163"/>
    </row>
    <row r="320" spans="1:11">
      <c r="A320" s="163"/>
      <c r="B320" s="163"/>
      <c r="C320" s="60"/>
      <c r="D320" s="163"/>
      <c r="E320" s="60"/>
      <c r="F320" s="163"/>
      <c r="G320" s="60"/>
      <c r="H320" s="163"/>
      <c r="I320" s="163"/>
      <c r="J320" s="163"/>
      <c r="K320" s="163"/>
    </row>
    <row r="321" spans="1:11">
      <c r="A321" s="163"/>
      <c r="B321" s="163"/>
      <c r="C321" s="60"/>
      <c r="D321" s="163"/>
      <c r="E321" s="60"/>
      <c r="F321" s="163"/>
      <c r="G321" s="60"/>
      <c r="H321" s="163"/>
      <c r="I321" s="163"/>
      <c r="J321" s="163"/>
      <c r="K321" s="163"/>
    </row>
    <row r="322" spans="1:11">
      <c r="A322" s="163"/>
      <c r="B322" s="163"/>
      <c r="C322" s="60"/>
      <c r="D322" s="163"/>
      <c r="E322" s="60"/>
      <c r="F322" s="163"/>
      <c r="G322" s="60"/>
      <c r="H322" s="163"/>
      <c r="I322" s="163"/>
      <c r="J322" s="163"/>
      <c r="K322" s="163"/>
    </row>
    <row r="323" spans="1:11">
      <c r="A323" s="163"/>
      <c r="B323" s="163"/>
      <c r="C323" s="60"/>
      <c r="D323" s="163"/>
      <c r="E323" s="60"/>
      <c r="F323" s="163"/>
      <c r="G323" s="60"/>
      <c r="H323" s="163"/>
      <c r="I323" s="163"/>
      <c r="J323" s="163"/>
      <c r="K323" s="163"/>
    </row>
    <row r="324" spans="1:11">
      <c r="A324" s="163"/>
      <c r="B324" s="163"/>
      <c r="C324" s="60"/>
      <c r="D324" s="163"/>
      <c r="E324" s="60"/>
      <c r="F324" s="163"/>
      <c r="G324" s="60"/>
      <c r="H324" s="163"/>
      <c r="I324" s="163"/>
      <c r="J324" s="163"/>
      <c r="K324" s="163"/>
    </row>
    <row r="325" spans="1:11">
      <c r="A325" s="163"/>
      <c r="B325" s="163"/>
      <c r="C325" s="60"/>
      <c r="D325" s="163"/>
      <c r="E325" s="60"/>
      <c r="F325" s="163"/>
      <c r="G325" s="60"/>
      <c r="H325" s="163"/>
      <c r="I325" s="163"/>
      <c r="J325" s="163"/>
      <c r="K325" s="163"/>
    </row>
    <row r="326" spans="1:11">
      <c r="A326" s="163"/>
      <c r="B326" s="163"/>
      <c r="C326" s="60"/>
      <c r="D326" s="163"/>
      <c r="E326" s="60"/>
      <c r="F326" s="163"/>
      <c r="G326" s="60"/>
      <c r="H326" s="163"/>
      <c r="I326" s="163"/>
      <c r="J326" s="163"/>
      <c r="K326" s="163"/>
    </row>
    <row r="327" spans="1:11">
      <c r="A327" s="163"/>
      <c r="B327" s="163"/>
      <c r="C327" s="60"/>
      <c r="D327" s="163"/>
      <c r="E327" s="60"/>
      <c r="F327" s="163"/>
      <c r="G327" s="60"/>
      <c r="H327" s="163"/>
      <c r="I327" s="163"/>
      <c r="J327" s="163"/>
      <c r="K327" s="163"/>
    </row>
    <row r="328" spans="1:11">
      <c r="A328" s="163"/>
      <c r="B328" s="163"/>
      <c r="C328" s="60"/>
      <c r="D328" s="163"/>
      <c r="E328" s="60"/>
      <c r="F328" s="163"/>
      <c r="G328" s="60"/>
      <c r="H328" s="163"/>
      <c r="I328" s="163"/>
      <c r="J328" s="163"/>
      <c r="K328" s="163"/>
    </row>
    <row r="329" spans="1:11">
      <c r="A329" s="163"/>
      <c r="B329" s="163"/>
      <c r="C329" s="60"/>
      <c r="D329" s="163"/>
      <c r="E329" s="60"/>
      <c r="F329" s="163"/>
      <c r="G329" s="60"/>
      <c r="H329" s="163"/>
      <c r="I329" s="163"/>
      <c r="J329" s="163"/>
      <c r="K329" s="163"/>
    </row>
    <row r="330" spans="1:11">
      <c r="A330" s="163"/>
      <c r="B330" s="163"/>
      <c r="C330" s="60"/>
      <c r="D330" s="163"/>
      <c r="E330" s="60"/>
      <c r="F330" s="163"/>
      <c r="G330" s="60"/>
      <c r="H330" s="163"/>
      <c r="I330" s="163"/>
      <c r="J330" s="163"/>
      <c r="K330" s="163"/>
    </row>
    <row r="331" spans="1:11">
      <c r="A331" s="163"/>
      <c r="B331" s="163"/>
      <c r="C331" s="60"/>
      <c r="D331" s="163"/>
      <c r="E331" s="60"/>
      <c r="F331" s="163"/>
      <c r="G331" s="60"/>
      <c r="H331" s="163"/>
      <c r="I331" s="163"/>
      <c r="J331" s="163"/>
      <c r="K331" s="163"/>
    </row>
    <row r="332" spans="1:11">
      <c r="A332" s="163"/>
      <c r="B332" s="163"/>
      <c r="C332" s="60"/>
      <c r="D332" s="163"/>
      <c r="E332" s="60"/>
      <c r="F332" s="163"/>
      <c r="G332" s="60"/>
      <c r="H332" s="163"/>
      <c r="I332" s="163"/>
      <c r="J332" s="163"/>
      <c r="K332" s="163"/>
    </row>
    <row r="333" spans="1:11">
      <c r="A333" s="163"/>
      <c r="B333" s="163"/>
      <c r="C333" s="60"/>
      <c r="D333" s="163"/>
      <c r="E333" s="60"/>
      <c r="F333" s="163"/>
      <c r="G333" s="60"/>
      <c r="H333" s="163"/>
      <c r="I333" s="163"/>
      <c r="J333" s="163"/>
      <c r="K333" s="163"/>
    </row>
    <row r="334" spans="1:11">
      <c r="A334" s="163"/>
      <c r="B334" s="163"/>
      <c r="C334" s="60"/>
      <c r="D334" s="163"/>
      <c r="E334" s="60"/>
      <c r="F334" s="163"/>
      <c r="G334" s="60"/>
      <c r="H334" s="163"/>
      <c r="I334" s="163"/>
      <c r="J334" s="163"/>
      <c r="K334" s="163"/>
    </row>
    <row r="335" spans="1:11">
      <c r="A335" s="163"/>
      <c r="B335" s="163"/>
      <c r="C335" s="60"/>
      <c r="D335" s="163"/>
      <c r="E335" s="60"/>
      <c r="F335" s="163"/>
      <c r="G335" s="60"/>
      <c r="H335" s="163"/>
      <c r="I335" s="163"/>
      <c r="J335" s="163"/>
      <c r="K335" s="163"/>
    </row>
    <row r="336" spans="1:11">
      <c r="A336" s="163"/>
      <c r="B336" s="163"/>
      <c r="C336" s="60"/>
      <c r="D336" s="163"/>
      <c r="E336" s="60"/>
      <c r="F336" s="163"/>
      <c r="G336" s="60"/>
      <c r="H336" s="163"/>
      <c r="I336" s="163"/>
      <c r="J336" s="163"/>
      <c r="K336" s="163"/>
    </row>
    <row r="337" spans="1:11">
      <c r="A337" s="163"/>
      <c r="B337" s="163"/>
      <c r="C337" s="60"/>
      <c r="D337" s="163"/>
      <c r="E337" s="60"/>
      <c r="F337" s="163"/>
      <c r="G337" s="60"/>
      <c r="H337" s="163"/>
      <c r="I337" s="163"/>
      <c r="J337" s="163"/>
      <c r="K337" s="163"/>
    </row>
    <row r="338" spans="1:11">
      <c r="A338" s="163"/>
      <c r="B338" s="163"/>
      <c r="C338" s="60"/>
      <c r="D338" s="163"/>
      <c r="E338" s="60"/>
      <c r="F338" s="163"/>
      <c r="G338" s="60"/>
      <c r="H338" s="163"/>
      <c r="I338" s="163"/>
      <c r="J338" s="163"/>
      <c r="K338" s="163"/>
    </row>
    <row r="339" spans="1:11">
      <c r="A339" s="163"/>
      <c r="B339" s="163"/>
      <c r="C339" s="60"/>
      <c r="D339" s="163"/>
      <c r="E339" s="60"/>
      <c r="F339" s="163"/>
      <c r="G339" s="60"/>
      <c r="H339" s="163"/>
      <c r="I339" s="163"/>
      <c r="J339" s="163"/>
      <c r="K339" s="163"/>
    </row>
    <row r="340" spans="1:11">
      <c r="A340" s="163"/>
      <c r="B340" s="163"/>
      <c r="C340" s="60"/>
      <c r="D340" s="163"/>
      <c r="E340" s="60"/>
      <c r="F340" s="163"/>
      <c r="G340" s="60"/>
      <c r="H340" s="163"/>
      <c r="I340" s="163"/>
      <c r="J340" s="163"/>
      <c r="K340" s="163"/>
    </row>
    <row r="341" spans="1:11">
      <c r="A341" s="163"/>
      <c r="B341" s="163"/>
      <c r="C341" s="60"/>
      <c r="D341" s="163"/>
      <c r="E341" s="60"/>
      <c r="F341" s="163"/>
      <c r="G341" s="60"/>
      <c r="H341" s="163"/>
      <c r="I341" s="163"/>
      <c r="J341" s="163"/>
      <c r="K341" s="163"/>
    </row>
    <row r="342" spans="1:11">
      <c r="A342" s="163"/>
      <c r="B342" s="163"/>
      <c r="C342" s="60"/>
      <c r="D342" s="163"/>
      <c r="E342" s="60"/>
      <c r="F342" s="163"/>
      <c r="G342" s="60"/>
      <c r="H342" s="163"/>
      <c r="I342" s="163"/>
      <c r="J342" s="163"/>
      <c r="K342" s="163"/>
    </row>
    <row r="343" spans="1:11">
      <c r="A343" s="163"/>
      <c r="B343" s="163"/>
      <c r="C343" s="60"/>
      <c r="D343" s="163"/>
      <c r="E343" s="60"/>
      <c r="F343" s="163"/>
      <c r="G343" s="60"/>
      <c r="H343" s="163"/>
      <c r="I343" s="163"/>
      <c r="J343" s="163"/>
      <c r="K343" s="163"/>
    </row>
    <row r="344" spans="1:11">
      <c r="A344" s="163"/>
      <c r="B344" s="163"/>
      <c r="C344" s="60"/>
      <c r="D344" s="163"/>
      <c r="E344" s="60"/>
      <c r="F344" s="163"/>
      <c r="G344" s="60"/>
      <c r="H344" s="163"/>
      <c r="I344" s="163"/>
      <c r="J344" s="163"/>
      <c r="K344" s="163"/>
    </row>
    <row r="345" spans="1:11">
      <c r="A345" s="163"/>
      <c r="B345" s="163"/>
      <c r="C345" s="60"/>
      <c r="D345" s="163"/>
      <c r="E345" s="60"/>
      <c r="F345" s="163"/>
      <c r="G345" s="60"/>
      <c r="H345" s="163"/>
      <c r="I345" s="163"/>
      <c r="J345" s="163"/>
      <c r="K345" s="163"/>
    </row>
    <row r="346" spans="1:11">
      <c r="A346" s="163"/>
      <c r="B346" s="163"/>
      <c r="C346" s="60"/>
      <c r="D346" s="163"/>
      <c r="E346" s="60"/>
      <c r="F346" s="163"/>
      <c r="G346" s="60"/>
      <c r="H346" s="163"/>
      <c r="I346" s="163"/>
      <c r="J346" s="163"/>
      <c r="K346" s="163"/>
    </row>
    <row r="347" spans="1:11">
      <c r="A347" s="163"/>
      <c r="B347" s="163"/>
      <c r="C347" s="60"/>
      <c r="D347" s="163"/>
      <c r="E347" s="60"/>
      <c r="F347" s="163"/>
      <c r="G347" s="60"/>
      <c r="H347" s="163"/>
      <c r="I347" s="163"/>
      <c r="J347" s="163"/>
      <c r="K347" s="163"/>
    </row>
    <row r="348" spans="1:11">
      <c r="A348" s="163"/>
      <c r="B348" s="163"/>
      <c r="C348" s="60"/>
      <c r="D348" s="163"/>
      <c r="E348" s="60"/>
      <c r="F348" s="163"/>
      <c r="G348" s="60"/>
      <c r="H348" s="163"/>
      <c r="I348" s="163"/>
      <c r="J348" s="163"/>
      <c r="K348" s="163"/>
    </row>
    <row r="349" spans="1:11">
      <c r="A349" s="163"/>
      <c r="B349" s="163"/>
      <c r="C349" s="60"/>
      <c r="D349" s="163"/>
      <c r="E349" s="60"/>
      <c r="F349" s="163"/>
      <c r="G349" s="60"/>
      <c r="H349" s="163"/>
      <c r="I349" s="163"/>
      <c r="J349" s="163"/>
      <c r="K349" s="163"/>
    </row>
    <row r="350" spans="1:11">
      <c r="A350" s="163"/>
      <c r="B350" s="163"/>
      <c r="C350" s="60"/>
      <c r="D350" s="163"/>
      <c r="E350" s="60"/>
      <c r="F350" s="163"/>
      <c r="G350" s="60"/>
      <c r="H350" s="163"/>
      <c r="I350" s="163"/>
      <c r="J350" s="163"/>
      <c r="K350" s="163"/>
    </row>
    <row r="351" spans="1:11">
      <c r="A351" s="163"/>
      <c r="B351" s="163"/>
      <c r="C351" s="60"/>
      <c r="D351" s="163"/>
      <c r="E351" s="60"/>
      <c r="F351" s="163"/>
      <c r="G351" s="60"/>
      <c r="H351" s="163"/>
      <c r="I351" s="163"/>
      <c r="J351" s="163"/>
      <c r="K351" s="163"/>
    </row>
    <row r="352" spans="1:11">
      <c r="A352" s="163"/>
      <c r="B352" s="163"/>
      <c r="C352" s="60"/>
      <c r="D352" s="163"/>
      <c r="E352" s="60"/>
      <c r="F352" s="163"/>
      <c r="G352" s="60"/>
      <c r="H352" s="163"/>
      <c r="I352" s="163"/>
      <c r="J352" s="163"/>
      <c r="K352" s="163"/>
    </row>
    <row r="353" spans="1:11">
      <c r="A353" s="163"/>
      <c r="B353" s="163"/>
      <c r="C353" s="60"/>
      <c r="D353" s="163"/>
      <c r="E353" s="60"/>
      <c r="F353" s="163"/>
      <c r="G353" s="60"/>
      <c r="H353" s="163"/>
      <c r="I353" s="163"/>
      <c r="J353" s="163"/>
      <c r="K353" s="163"/>
    </row>
    <row r="354" spans="1:11">
      <c r="A354" s="163"/>
      <c r="B354" s="163"/>
      <c r="C354" s="60"/>
      <c r="D354" s="163"/>
      <c r="E354" s="60"/>
      <c r="F354" s="163"/>
      <c r="G354" s="60"/>
      <c r="H354" s="163"/>
      <c r="I354" s="163"/>
      <c r="J354" s="163"/>
      <c r="K354" s="163"/>
    </row>
    <row r="355" spans="1:11">
      <c r="A355" s="163"/>
      <c r="B355" s="163"/>
      <c r="C355" s="60"/>
      <c r="D355" s="163"/>
      <c r="E355" s="60"/>
      <c r="F355" s="163"/>
      <c r="G355" s="60"/>
      <c r="H355" s="163"/>
      <c r="I355" s="163"/>
      <c r="J355" s="163"/>
      <c r="K355" s="163"/>
    </row>
    <row r="356" spans="1:11">
      <c r="A356" s="163"/>
      <c r="B356" s="163"/>
      <c r="C356" s="60"/>
      <c r="D356" s="163"/>
      <c r="E356" s="60"/>
      <c r="F356" s="163"/>
      <c r="G356" s="60"/>
      <c r="H356" s="163"/>
      <c r="I356" s="163"/>
      <c r="J356" s="163"/>
      <c r="K356" s="163"/>
    </row>
    <row r="357" spans="1:11">
      <c r="A357" s="163"/>
      <c r="B357" s="163"/>
      <c r="C357" s="60"/>
      <c r="D357" s="163"/>
      <c r="E357" s="60"/>
      <c r="F357" s="163"/>
      <c r="G357" s="60"/>
      <c r="H357" s="163"/>
      <c r="I357" s="163"/>
      <c r="J357" s="163"/>
      <c r="K357" s="163"/>
    </row>
    <row r="358" spans="1:11">
      <c r="A358" s="163"/>
      <c r="B358" s="163"/>
      <c r="C358" s="60"/>
      <c r="D358" s="163"/>
      <c r="E358" s="60"/>
      <c r="F358" s="163"/>
      <c r="G358" s="60"/>
      <c r="H358" s="163"/>
      <c r="I358" s="163"/>
      <c r="J358" s="163"/>
      <c r="K358" s="163"/>
    </row>
    <row r="359" spans="1:11">
      <c r="A359" s="163"/>
      <c r="B359" s="163"/>
      <c r="C359" s="60"/>
      <c r="D359" s="163"/>
      <c r="E359" s="60"/>
      <c r="F359" s="163"/>
      <c r="G359" s="60"/>
      <c r="H359" s="163"/>
      <c r="I359" s="163"/>
      <c r="J359" s="163"/>
      <c r="K359" s="163"/>
    </row>
    <row r="360" spans="1:11">
      <c r="A360" s="163"/>
      <c r="B360" s="163"/>
      <c r="C360" s="60"/>
      <c r="D360" s="163"/>
      <c r="E360" s="60"/>
      <c r="F360" s="163"/>
      <c r="G360" s="60"/>
      <c r="H360" s="163"/>
      <c r="I360" s="163"/>
      <c r="J360" s="163"/>
      <c r="K360" s="163"/>
    </row>
    <row r="361" spans="1:11">
      <c r="A361" s="163"/>
      <c r="B361" s="163"/>
      <c r="C361" s="60"/>
      <c r="D361" s="163"/>
      <c r="E361" s="60"/>
      <c r="F361" s="163"/>
      <c r="G361" s="60"/>
      <c r="H361" s="163"/>
      <c r="I361" s="163"/>
      <c r="J361" s="163"/>
      <c r="K361" s="163"/>
    </row>
    <row r="362" spans="1:11">
      <c r="A362" s="163"/>
      <c r="B362" s="163"/>
      <c r="C362" s="60"/>
      <c r="D362" s="163"/>
      <c r="E362" s="60"/>
      <c r="F362" s="163"/>
      <c r="G362" s="60"/>
      <c r="H362" s="163"/>
      <c r="I362" s="163"/>
      <c r="J362" s="163"/>
      <c r="K362" s="163"/>
    </row>
    <row r="363" spans="1:11">
      <c r="A363" s="163"/>
      <c r="B363" s="163"/>
      <c r="C363" s="60"/>
      <c r="D363" s="163"/>
      <c r="E363" s="60"/>
      <c r="F363" s="163"/>
      <c r="G363" s="60"/>
      <c r="H363" s="163"/>
      <c r="I363" s="163"/>
      <c r="J363" s="163"/>
      <c r="K363" s="163"/>
    </row>
    <row r="364" spans="1:11">
      <c r="A364" s="163"/>
      <c r="B364" s="163"/>
      <c r="C364" s="60"/>
      <c r="D364" s="163"/>
      <c r="E364" s="60"/>
      <c r="F364" s="163"/>
      <c r="G364" s="60"/>
      <c r="H364" s="163"/>
      <c r="I364" s="163"/>
      <c r="J364" s="163"/>
      <c r="K364" s="163"/>
    </row>
    <row r="365" spans="1:11">
      <c r="A365" s="163"/>
      <c r="B365" s="163"/>
      <c r="C365" s="60"/>
      <c r="D365" s="163"/>
      <c r="E365" s="60"/>
      <c r="F365" s="163"/>
      <c r="G365" s="60"/>
      <c r="H365" s="163"/>
      <c r="I365" s="163"/>
      <c r="J365" s="163"/>
      <c r="K365" s="163"/>
    </row>
    <row r="366" spans="1:11">
      <c r="A366" s="163"/>
      <c r="B366" s="163"/>
      <c r="C366" s="60"/>
      <c r="D366" s="163"/>
      <c r="E366" s="60"/>
      <c r="F366" s="163"/>
      <c r="G366" s="60"/>
      <c r="H366" s="163"/>
      <c r="I366" s="163"/>
      <c r="J366" s="163"/>
      <c r="K366" s="163"/>
    </row>
    <row r="367" spans="1:11">
      <c r="A367" s="163"/>
      <c r="B367" s="163"/>
      <c r="C367" s="60"/>
      <c r="D367" s="163"/>
      <c r="E367" s="60"/>
      <c r="F367" s="163"/>
      <c r="G367" s="60"/>
      <c r="H367" s="163"/>
      <c r="I367" s="163"/>
      <c r="J367" s="163"/>
      <c r="K367" s="163"/>
    </row>
    <row r="368" spans="1:11">
      <c r="A368" s="163"/>
      <c r="B368" s="163"/>
      <c r="C368" s="60"/>
      <c r="D368" s="163"/>
      <c r="E368" s="60"/>
      <c r="F368" s="163"/>
      <c r="G368" s="60"/>
      <c r="H368" s="163"/>
      <c r="I368" s="163"/>
      <c r="J368" s="163"/>
      <c r="K368" s="163"/>
    </row>
    <row r="369" spans="1:11">
      <c r="A369" s="163"/>
      <c r="B369" s="163"/>
      <c r="C369" s="60"/>
      <c r="D369" s="163"/>
      <c r="E369" s="60"/>
      <c r="F369" s="163"/>
      <c r="G369" s="60"/>
      <c r="H369" s="163"/>
      <c r="I369" s="163"/>
      <c r="J369" s="163"/>
      <c r="K369" s="163"/>
    </row>
    <row r="370" spans="1:11">
      <c r="A370" s="163"/>
      <c r="B370" s="163"/>
      <c r="C370" s="60"/>
      <c r="D370" s="163"/>
      <c r="E370" s="60"/>
      <c r="F370" s="163"/>
      <c r="G370" s="60"/>
      <c r="H370" s="163"/>
      <c r="I370" s="163"/>
      <c r="J370" s="163"/>
      <c r="K370" s="163"/>
    </row>
    <row r="371" spans="1:11">
      <c r="A371" s="163"/>
      <c r="B371" s="163"/>
      <c r="C371" s="60"/>
      <c r="D371" s="163"/>
      <c r="E371" s="60"/>
      <c r="F371" s="163"/>
      <c r="G371" s="60"/>
      <c r="H371" s="163"/>
      <c r="I371" s="163"/>
      <c r="J371" s="163"/>
      <c r="K371" s="163"/>
    </row>
    <row r="372" spans="1:11">
      <c r="A372" s="163"/>
      <c r="B372" s="163"/>
      <c r="C372" s="60"/>
      <c r="D372" s="163"/>
      <c r="E372" s="60"/>
      <c r="F372" s="163"/>
      <c r="G372" s="60"/>
      <c r="H372" s="163"/>
      <c r="I372" s="163"/>
      <c r="J372" s="163"/>
      <c r="K372" s="163"/>
    </row>
    <row r="373" spans="1:11">
      <c r="A373" s="163"/>
      <c r="B373" s="163"/>
      <c r="C373" s="60"/>
      <c r="D373" s="163"/>
      <c r="E373" s="60"/>
      <c r="F373" s="163"/>
      <c r="G373" s="60"/>
      <c r="H373" s="163"/>
      <c r="I373" s="163"/>
      <c r="J373" s="163"/>
      <c r="K373" s="163"/>
    </row>
    <row r="374" spans="1:11">
      <c r="A374" s="163"/>
      <c r="B374" s="163"/>
      <c r="C374" s="60"/>
      <c r="D374" s="163"/>
      <c r="E374" s="60"/>
      <c r="F374" s="163"/>
      <c r="G374" s="60"/>
      <c r="H374" s="163"/>
      <c r="I374" s="163"/>
      <c r="J374" s="163"/>
      <c r="K374" s="163"/>
    </row>
    <row r="375" spans="1:11">
      <c r="A375" s="163"/>
      <c r="B375" s="163"/>
      <c r="C375" s="60"/>
      <c r="D375" s="163"/>
      <c r="E375" s="60"/>
      <c r="F375" s="163"/>
      <c r="G375" s="60"/>
      <c r="H375" s="163"/>
      <c r="I375" s="163"/>
      <c r="J375" s="163"/>
      <c r="K375" s="163"/>
    </row>
    <row r="376" spans="1:11">
      <c r="A376" s="163"/>
      <c r="B376" s="163"/>
      <c r="C376" s="60"/>
      <c r="D376" s="163"/>
      <c r="E376" s="60"/>
      <c r="F376" s="163"/>
      <c r="G376" s="60"/>
      <c r="H376" s="163"/>
      <c r="I376" s="163"/>
      <c r="J376" s="163"/>
      <c r="K376" s="163"/>
    </row>
    <row r="377" spans="1:11">
      <c r="A377" s="163"/>
      <c r="B377" s="163"/>
      <c r="C377" s="60"/>
      <c r="D377" s="163"/>
      <c r="E377" s="60"/>
      <c r="F377" s="163"/>
      <c r="G377" s="60"/>
      <c r="H377" s="163"/>
      <c r="I377" s="163"/>
      <c r="J377" s="163"/>
      <c r="K377" s="163"/>
    </row>
    <row r="378" spans="1:11">
      <c r="A378" s="163"/>
      <c r="B378" s="163"/>
      <c r="C378" s="60"/>
      <c r="D378" s="163"/>
      <c r="E378" s="60"/>
      <c r="F378" s="163"/>
      <c r="G378" s="60"/>
      <c r="H378" s="163"/>
      <c r="I378" s="163"/>
      <c r="J378" s="163"/>
      <c r="K378" s="163"/>
    </row>
    <row r="379" spans="1:11">
      <c r="A379" s="163"/>
      <c r="B379" s="163"/>
      <c r="C379" s="60"/>
      <c r="D379" s="163"/>
      <c r="E379" s="60"/>
      <c r="F379" s="163"/>
      <c r="G379" s="60"/>
      <c r="H379" s="163"/>
      <c r="I379" s="163"/>
      <c r="J379" s="163"/>
      <c r="K379" s="163"/>
    </row>
    <row r="380" spans="1:11">
      <c r="A380" s="163"/>
      <c r="B380" s="163"/>
      <c r="C380" s="60"/>
      <c r="D380" s="163"/>
      <c r="E380" s="60"/>
      <c r="F380" s="163"/>
      <c r="G380" s="60"/>
      <c r="H380" s="163"/>
      <c r="I380" s="163"/>
      <c r="J380" s="163"/>
      <c r="K380" s="163"/>
    </row>
    <row r="381" spans="1:11">
      <c r="A381" s="163"/>
      <c r="B381" s="163"/>
      <c r="C381" s="60"/>
      <c r="D381" s="163"/>
      <c r="E381" s="60"/>
      <c r="F381" s="163"/>
      <c r="G381" s="60"/>
      <c r="H381" s="163"/>
      <c r="I381" s="163"/>
      <c r="J381" s="163"/>
      <c r="K381" s="163"/>
    </row>
    <row r="382" spans="1:11">
      <c r="A382" s="163"/>
      <c r="B382" s="163"/>
      <c r="C382" s="60"/>
      <c r="D382" s="163"/>
      <c r="E382" s="60"/>
      <c r="F382" s="163"/>
      <c r="G382" s="60"/>
      <c r="H382" s="163"/>
      <c r="I382" s="163"/>
      <c r="J382" s="163"/>
      <c r="K382" s="163"/>
    </row>
    <row r="383" spans="1:11">
      <c r="A383" s="163"/>
      <c r="B383" s="163"/>
      <c r="C383" s="60"/>
      <c r="D383" s="163"/>
      <c r="E383" s="60"/>
      <c r="F383" s="163"/>
      <c r="G383" s="60"/>
      <c r="H383" s="163"/>
      <c r="I383" s="163"/>
      <c r="J383" s="163"/>
      <c r="K383" s="163"/>
    </row>
    <row r="384" spans="1:11">
      <c r="A384" s="163"/>
      <c r="B384" s="163"/>
      <c r="C384" s="60"/>
      <c r="D384" s="163"/>
      <c r="E384" s="60"/>
      <c r="F384" s="163"/>
      <c r="G384" s="60"/>
      <c r="H384" s="163"/>
      <c r="I384" s="163"/>
      <c r="J384" s="163"/>
      <c r="K384" s="163"/>
    </row>
    <row r="385" spans="1:11">
      <c r="A385" s="163"/>
      <c r="B385" s="163"/>
      <c r="C385" s="60"/>
      <c r="D385" s="163"/>
      <c r="E385" s="60"/>
      <c r="F385" s="163"/>
      <c r="G385" s="60"/>
      <c r="H385" s="163"/>
      <c r="I385" s="163"/>
      <c r="J385" s="163"/>
      <c r="K385" s="163"/>
    </row>
    <row r="386" spans="1:11">
      <c r="A386" s="163"/>
      <c r="B386" s="163"/>
      <c r="C386" s="60"/>
      <c r="D386" s="163"/>
      <c r="E386" s="60"/>
      <c r="F386" s="163"/>
      <c r="G386" s="60"/>
      <c r="H386" s="163"/>
      <c r="I386" s="163"/>
      <c r="J386" s="163"/>
      <c r="K386" s="163"/>
    </row>
    <row r="387" spans="1:11">
      <c r="A387" s="163"/>
      <c r="B387" s="163"/>
      <c r="C387" s="60"/>
      <c r="D387" s="163"/>
      <c r="E387" s="60"/>
      <c r="F387" s="163"/>
      <c r="G387" s="60"/>
      <c r="H387" s="163"/>
      <c r="I387" s="163"/>
      <c r="J387" s="163"/>
      <c r="K387" s="163"/>
    </row>
    <row r="388" spans="1:11">
      <c r="A388" s="163"/>
      <c r="B388" s="163"/>
      <c r="C388" s="60"/>
      <c r="D388" s="163"/>
      <c r="E388" s="60"/>
      <c r="F388" s="163"/>
      <c r="G388" s="60"/>
      <c r="H388" s="163"/>
      <c r="I388" s="163"/>
      <c r="J388" s="163"/>
      <c r="K388" s="163"/>
    </row>
    <row r="389" spans="1:11">
      <c r="A389" s="163"/>
      <c r="B389" s="163"/>
      <c r="C389" s="60"/>
      <c r="D389" s="163"/>
      <c r="E389" s="60"/>
      <c r="F389" s="163"/>
      <c r="G389" s="60"/>
      <c r="H389" s="163"/>
      <c r="I389" s="163"/>
      <c r="J389" s="163"/>
      <c r="K389" s="163"/>
    </row>
    <row r="390" spans="1:11">
      <c r="A390" s="163"/>
      <c r="B390" s="163"/>
      <c r="C390" s="60"/>
      <c r="D390" s="163"/>
      <c r="E390" s="60"/>
      <c r="F390" s="163"/>
      <c r="G390" s="60"/>
      <c r="H390" s="163"/>
      <c r="I390" s="163"/>
      <c r="J390" s="163"/>
      <c r="K390" s="163"/>
    </row>
    <row r="391" spans="1:11">
      <c r="A391" s="163"/>
      <c r="B391" s="163"/>
      <c r="C391" s="60"/>
      <c r="D391" s="163"/>
      <c r="E391" s="60"/>
      <c r="F391" s="163"/>
      <c r="G391" s="60"/>
      <c r="H391" s="163"/>
      <c r="I391" s="163"/>
      <c r="J391" s="163"/>
      <c r="K391" s="163"/>
    </row>
    <row r="392" spans="1:11">
      <c r="A392" s="163"/>
      <c r="B392" s="163"/>
      <c r="C392" s="60"/>
      <c r="D392" s="163"/>
      <c r="E392" s="60"/>
      <c r="F392" s="163"/>
      <c r="G392" s="60"/>
      <c r="H392" s="163"/>
      <c r="I392" s="163"/>
      <c r="J392" s="163"/>
      <c r="K392" s="163"/>
    </row>
    <row r="393" spans="1:11">
      <c r="A393" s="163"/>
      <c r="B393" s="163"/>
      <c r="C393" s="60"/>
      <c r="D393" s="163"/>
      <c r="E393" s="60"/>
      <c r="F393" s="163"/>
      <c r="G393" s="60"/>
      <c r="H393" s="163"/>
      <c r="I393" s="163"/>
      <c r="J393" s="163"/>
      <c r="K393" s="163"/>
    </row>
    <row r="394" spans="1:11">
      <c r="A394" s="163"/>
      <c r="B394" s="163"/>
      <c r="C394" s="60"/>
      <c r="D394" s="163"/>
      <c r="E394" s="60"/>
      <c r="F394" s="163"/>
      <c r="G394" s="60"/>
      <c r="H394" s="163"/>
      <c r="I394" s="163"/>
      <c r="J394" s="163"/>
      <c r="K394" s="163"/>
    </row>
    <row r="395" spans="1:11">
      <c r="A395" s="163"/>
      <c r="B395" s="163"/>
      <c r="C395" s="60"/>
      <c r="D395" s="163"/>
      <c r="E395" s="60"/>
      <c r="F395" s="163"/>
      <c r="G395" s="60"/>
      <c r="H395" s="163"/>
      <c r="I395" s="163"/>
      <c r="J395" s="163"/>
      <c r="K395" s="163"/>
    </row>
    <row r="396" spans="1:11">
      <c r="A396" s="163"/>
      <c r="B396" s="163"/>
      <c r="C396" s="60"/>
      <c r="D396" s="163"/>
      <c r="E396" s="60"/>
      <c r="F396" s="163"/>
      <c r="G396" s="60"/>
      <c r="H396" s="163"/>
      <c r="I396" s="163"/>
      <c r="J396" s="163"/>
      <c r="K396" s="163"/>
    </row>
    <row r="397" spans="1:11">
      <c r="A397" s="163"/>
      <c r="B397" s="163"/>
      <c r="C397" s="60"/>
      <c r="D397" s="163"/>
      <c r="E397" s="60"/>
      <c r="F397" s="163"/>
      <c r="G397" s="60"/>
      <c r="H397" s="163"/>
      <c r="I397" s="163"/>
      <c r="J397" s="163"/>
      <c r="K397" s="163"/>
    </row>
    <row r="398" spans="1:11">
      <c r="A398" s="163"/>
      <c r="B398" s="163"/>
      <c r="C398" s="60"/>
      <c r="D398" s="163"/>
      <c r="E398" s="60"/>
      <c r="F398" s="163"/>
      <c r="G398" s="60"/>
      <c r="H398" s="163"/>
      <c r="I398" s="163"/>
      <c r="J398" s="163"/>
      <c r="K398" s="163"/>
    </row>
    <row r="399" spans="1:11">
      <c r="A399" s="163"/>
      <c r="B399" s="163"/>
      <c r="C399" s="60"/>
      <c r="D399" s="163"/>
      <c r="E399" s="60"/>
      <c r="F399" s="163"/>
      <c r="G399" s="60"/>
      <c r="H399" s="163"/>
      <c r="I399" s="163"/>
      <c r="J399" s="163"/>
      <c r="K399" s="163"/>
    </row>
    <row r="400" spans="1:11">
      <c r="A400" s="163"/>
      <c r="B400" s="163"/>
      <c r="C400" s="60"/>
      <c r="D400" s="163"/>
      <c r="E400" s="60"/>
      <c r="F400" s="163"/>
      <c r="G400" s="60"/>
      <c r="H400" s="163"/>
      <c r="I400" s="163"/>
      <c r="J400" s="163"/>
      <c r="K400" s="163"/>
    </row>
    <row r="401" spans="1:11">
      <c r="A401" s="163"/>
      <c r="B401" s="163"/>
      <c r="C401" s="60"/>
      <c r="D401" s="163"/>
      <c r="E401" s="60"/>
      <c r="F401" s="163"/>
      <c r="G401" s="60"/>
      <c r="H401" s="163"/>
      <c r="I401" s="163"/>
      <c r="J401" s="163"/>
      <c r="K401" s="163"/>
    </row>
    <row r="402" spans="1:11">
      <c r="A402" s="163"/>
      <c r="B402" s="163"/>
      <c r="C402" s="60"/>
      <c r="D402" s="163"/>
      <c r="E402" s="60"/>
      <c r="F402" s="163"/>
      <c r="G402" s="60"/>
      <c r="H402" s="163"/>
      <c r="I402" s="163"/>
      <c r="J402" s="163"/>
      <c r="K402" s="163"/>
    </row>
    <row r="403" spans="1:11">
      <c r="A403" s="163"/>
      <c r="B403" s="163"/>
      <c r="C403" s="60"/>
      <c r="D403" s="163"/>
      <c r="E403" s="60"/>
      <c r="F403" s="163"/>
      <c r="G403" s="60"/>
      <c r="H403" s="163"/>
      <c r="I403" s="163"/>
      <c r="J403" s="163"/>
      <c r="K403" s="163"/>
    </row>
    <row r="404" spans="1:11">
      <c r="A404" s="163"/>
      <c r="B404" s="163"/>
      <c r="C404" s="60"/>
      <c r="D404" s="163"/>
      <c r="E404" s="60"/>
      <c r="F404" s="163"/>
      <c r="G404" s="60"/>
      <c r="H404" s="163"/>
      <c r="I404" s="163"/>
      <c r="J404" s="163"/>
      <c r="K404" s="163"/>
    </row>
    <row r="405" spans="1:11">
      <c r="A405" s="163"/>
      <c r="B405" s="163"/>
      <c r="C405" s="60"/>
      <c r="D405" s="163"/>
      <c r="E405" s="60"/>
      <c r="F405" s="163"/>
      <c r="G405" s="60"/>
      <c r="H405" s="163"/>
      <c r="I405" s="163"/>
      <c r="J405" s="163"/>
      <c r="K405" s="163"/>
    </row>
    <row r="406" spans="1:11">
      <c r="A406" s="163"/>
      <c r="B406" s="163"/>
      <c r="C406" s="60"/>
      <c r="D406" s="163"/>
      <c r="E406" s="60"/>
      <c r="F406" s="163"/>
      <c r="G406" s="60"/>
      <c r="H406" s="163"/>
      <c r="I406" s="163"/>
      <c r="J406" s="163"/>
      <c r="K406" s="163"/>
    </row>
    <row r="407" spans="1:11">
      <c r="A407" s="163"/>
      <c r="B407" s="163"/>
      <c r="C407" s="60"/>
      <c r="D407" s="163"/>
      <c r="E407" s="60"/>
      <c r="F407" s="163"/>
      <c r="G407" s="60"/>
      <c r="H407" s="163"/>
      <c r="I407" s="163"/>
      <c r="J407" s="163"/>
      <c r="K407" s="163"/>
    </row>
    <row r="408" spans="1:11">
      <c r="A408" s="163"/>
      <c r="B408" s="163"/>
      <c r="C408" s="60"/>
      <c r="D408" s="163"/>
      <c r="E408" s="60"/>
      <c r="F408" s="163"/>
      <c r="G408" s="60"/>
      <c r="H408" s="163"/>
      <c r="I408" s="163"/>
      <c r="J408" s="163"/>
      <c r="K408" s="163"/>
    </row>
    <row r="409" spans="1:11">
      <c r="A409" s="163"/>
      <c r="B409" s="163"/>
      <c r="C409" s="60"/>
      <c r="D409" s="163"/>
      <c r="E409" s="60"/>
      <c r="F409" s="163"/>
      <c r="G409" s="60"/>
      <c r="H409" s="163"/>
      <c r="I409" s="163"/>
      <c r="J409" s="163"/>
      <c r="K409" s="163"/>
    </row>
    <row r="410" spans="1:11">
      <c r="A410" s="163"/>
      <c r="B410" s="163"/>
      <c r="C410" s="60"/>
      <c r="D410" s="163"/>
      <c r="E410" s="60"/>
      <c r="F410" s="163"/>
      <c r="G410" s="60"/>
      <c r="H410" s="163"/>
      <c r="I410" s="163"/>
      <c r="J410" s="163"/>
      <c r="K410" s="163"/>
    </row>
    <row r="411" spans="1:11">
      <c r="A411" s="163"/>
      <c r="B411" s="163"/>
      <c r="C411" s="60"/>
      <c r="D411" s="163"/>
      <c r="E411" s="60"/>
      <c r="F411" s="163"/>
      <c r="G411" s="60"/>
      <c r="H411" s="163"/>
      <c r="I411" s="163"/>
      <c r="J411" s="163"/>
      <c r="K411" s="163"/>
    </row>
    <row r="412" spans="1:11">
      <c r="A412" s="163"/>
      <c r="B412" s="163"/>
      <c r="C412" s="60"/>
      <c r="D412" s="163"/>
      <c r="E412" s="60"/>
      <c r="F412" s="163"/>
      <c r="G412" s="60"/>
      <c r="H412" s="163"/>
      <c r="I412" s="163"/>
      <c r="J412" s="163"/>
      <c r="K412" s="163"/>
    </row>
    <row r="413" spans="1:11">
      <c r="A413" s="163"/>
      <c r="B413" s="163"/>
      <c r="C413" s="60"/>
      <c r="D413" s="163"/>
      <c r="E413" s="60"/>
      <c r="F413" s="163"/>
      <c r="G413" s="60"/>
      <c r="H413" s="163"/>
      <c r="I413" s="163"/>
      <c r="J413" s="163"/>
      <c r="K413" s="163"/>
    </row>
    <row r="414" spans="1:11">
      <c r="A414" s="163"/>
      <c r="B414" s="163"/>
      <c r="C414" s="60"/>
      <c r="D414" s="163"/>
      <c r="E414" s="60"/>
      <c r="F414" s="163"/>
      <c r="G414" s="60"/>
      <c r="H414" s="163"/>
      <c r="I414" s="163"/>
      <c r="J414" s="163"/>
      <c r="K414" s="163"/>
    </row>
    <row r="415" spans="1:11">
      <c r="A415" s="163"/>
      <c r="B415" s="163"/>
      <c r="C415" s="60"/>
      <c r="D415" s="163"/>
      <c r="E415" s="60"/>
      <c r="F415" s="163"/>
      <c r="G415" s="60"/>
      <c r="H415" s="163"/>
      <c r="I415" s="163"/>
      <c r="J415" s="163"/>
      <c r="K415" s="163"/>
    </row>
    <row r="416" spans="1:11">
      <c r="A416" s="163"/>
      <c r="B416" s="163"/>
      <c r="C416" s="60"/>
      <c r="D416" s="163"/>
      <c r="E416" s="60"/>
      <c r="F416" s="163"/>
      <c r="G416" s="60"/>
      <c r="H416" s="163"/>
      <c r="I416" s="163"/>
      <c r="J416" s="163"/>
      <c r="K416" s="163"/>
    </row>
    <row r="417" spans="1:11">
      <c r="A417" s="163"/>
      <c r="B417" s="163"/>
      <c r="C417" s="60"/>
      <c r="D417" s="163"/>
      <c r="E417" s="60"/>
      <c r="F417" s="163"/>
      <c r="G417" s="60"/>
      <c r="H417" s="163"/>
      <c r="I417" s="163"/>
      <c r="J417" s="163"/>
      <c r="K417" s="163"/>
    </row>
    <row r="418" spans="1:11">
      <c r="A418" s="163"/>
      <c r="B418" s="163"/>
      <c r="C418" s="60"/>
      <c r="D418" s="163"/>
      <c r="E418" s="60"/>
      <c r="F418" s="163"/>
      <c r="G418" s="60"/>
      <c r="H418" s="163"/>
      <c r="I418" s="163"/>
      <c r="J418" s="163"/>
      <c r="K418" s="163"/>
    </row>
    <row r="419" spans="1:11">
      <c r="A419" s="163"/>
      <c r="B419" s="163"/>
      <c r="C419" s="60"/>
      <c r="D419" s="163"/>
      <c r="E419" s="60"/>
      <c r="F419" s="163"/>
      <c r="G419" s="60"/>
      <c r="H419" s="163"/>
      <c r="I419" s="163"/>
      <c r="J419" s="163"/>
      <c r="K419" s="163"/>
    </row>
    <row r="420" spans="1:11">
      <c r="A420" s="163"/>
      <c r="B420" s="163"/>
      <c r="C420" s="60"/>
      <c r="D420" s="163"/>
      <c r="E420" s="60"/>
      <c r="F420" s="163"/>
      <c r="G420" s="60"/>
      <c r="H420" s="163"/>
      <c r="I420" s="163"/>
      <c r="J420" s="163"/>
      <c r="K420" s="163"/>
    </row>
    <row r="421" spans="1:11">
      <c r="A421" s="163"/>
      <c r="B421" s="163"/>
      <c r="C421" s="60"/>
      <c r="D421" s="163"/>
      <c r="E421" s="60"/>
      <c r="F421" s="163"/>
      <c r="G421" s="60"/>
      <c r="H421" s="163"/>
      <c r="I421" s="163"/>
      <c r="J421" s="163"/>
      <c r="K421" s="163"/>
    </row>
    <row r="422" spans="1:11">
      <c r="A422" s="163"/>
      <c r="B422" s="163"/>
      <c r="C422" s="60"/>
      <c r="D422" s="163"/>
      <c r="E422" s="60"/>
      <c r="F422" s="163"/>
      <c r="G422" s="60"/>
      <c r="H422" s="163"/>
      <c r="I422" s="163"/>
      <c r="J422" s="163"/>
      <c r="K422" s="163"/>
    </row>
    <row r="423" spans="1:11">
      <c r="A423" s="163"/>
      <c r="B423" s="163"/>
      <c r="C423" s="60"/>
      <c r="D423" s="163"/>
      <c r="E423" s="60"/>
      <c r="F423" s="163"/>
      <c r="G423" s="60"/>
      <c r="H423" s="163"/>
      <c r="I423" s="163"/>
      <c r="J423" s="163"/>
      <c r="K423" s="163"/>
    </row>
    <row r="424" spans="1:11">
      <c r="A424" s="163"/>
      <c r="B424" s="163"/>
      <c r="C424" s="60"/>
      <c r="D424" s="163"/>
      <c r="E424" s="60"/>
      <c r="F424" s="163"/>
      <c r="G424" s="60"/>
      <c r="H424" s="163"/>
      <c r="I424" s="163"/>
      <c r="J424" s="163"/>
      <c r="K424" s="163"/>
    </row>
    <row r="425" spans="1:11">
      <c r="A425" s="163"/>
      <c r="B425" s="163"/>
      <c r="C425" s="60"/>
      <c r="D425" s="163"/>
      <c r="E425" s="60"/>
      <c r="F425" s="163"/>
      <c r="G425" s="60"/>
      <c r="H425" s="163"/>
      <c r="I425" s="163"/>
      <c r="J425" s="163"/>
      <c r="K425" s="163"/>
    </row>
    <row r="426" spans="1:11">
      <c r="A426" s="163"/>
      <c r="B426" s="163"/>
      <c r="C426" s="60"/>
      <c r="D426" s="163"/>
      <c r="E426" s="60"/>
      <c r="F426" s="163"/>
      <c r="G426" s="60"/>
      <c r="H426" s="163"/>
      <c r="I426" s="163"/>
      <c r="J426" s="163"/>
      <c r="K426" s="163"/>
    </row>
    <row r="427" spans="1:11">
      <c r="A427" s="163"/>
      <c r="B427" s="163"/>
      <c r="C427" s="60"/>
      <c r="D427" s="163"/>
      <c r="E427" s="60"/>
      <c r="F427" s="163"/>
      <c r="G427" s="60"/>
      <c r="H427" s="163"/>
      <c r="I427" s="163"/>
      <c r="J427" s="163"/>
      <c r="K427" s="163"/>
    </row>
    <row r="428" spans="1:11">
      <c r="A428" s="163"/>
      <c r="B428" s="163"/>
      <c r="C428" s="60"/>
      <c r="D428" s="163"/>
      <c r="E428" s="60"/>
      <c r="F428" s="163"/>
      <c r="G428" s="60"/>
      <c r="H428" s="55"/>
      <c r="I428" s="163"/>
      <c r="J428" s="163"/>
      <c r="K428" s="163"/>
    </row>
    <row r="429" spans="1:11">
      <c r="A429" s="163"/>
      <c r="B429" s="163"/>
      <c r="C429" s="60"/>
      <c r="D429" s="163"/>
      <c r="E429" s="60"/>
      <c r="F429" s="163"/>
      <c r="G429" s="60"/>
      <c r="H429" s="55"/>
      <c r="I429" s="163"/>
      <c r="J429" s="163"/>
      <c r="K429" s="163"/>
    </row>
    <row r="430" spans="1:11">
      <c r="A430" s="163"/>
      <c r="B430" s="163"/>
      <c r="C430" s="60"/>
      <c r="D430" s="163"/>
      <c r="E430" s="60"/>
      <c r="F430" s="163"/>
      <c r="G430" s="60"/>
      <c r="H430" s="55"/>
      <c r="I430" s="163"/>
      <c r="J430" s="163"/>
      <c r="K430" s="163"/>
    </row>
    <row r="431" spans="1:11">
      <c r="A431" s="163"/>
      <c r="B431" s="163"/>
      <c r="C431" s="60"/>
      <c r="D431" s="163"/>
      <c r="E431" s="60"/>
      <c r="F431" s="163"/>
      <c r="G431" s="60"/>
      <c r="H431" s="55"/>
      <c r="I431" s="163"/>
      <c r="J431" s="163"/>
      <c r="K431" s="163"/>
    </row>
    <row r="432" spans="1:11">
      <c r="A432" s="163"/>
      <c r="B432" s="163"/>
      <c r="C432" s="60"/>
      <c r="D432" s="163"/>
      <c r="E432" s="60"/>
      <c r="F432" s="163"/>
      <c r="G432" s="60"/>
      <c r="H432" s="55"/>
      <c r="I432" s="163"/>
      <c r="J432" s="163"/>
      <c r="K432" s="163"/>
    </row>
    <row r="433" spans="1:15">
      <c r="A433" s="163"/>
      <c r="B433" s="163"/>
      <c r="C433" s="60"/>
      <c r="D433" s="163"/>
      <c r="E433" s="60"/>
      <c r="F433" s="163"/>
      <c r="G433" s="60"/>
      <c r="H433" s="55"/>
      <c r="I433" s="163"/>
      <c r="J433" s="163"/>
      <c r="K433" s="163"/>
    </row>
    <row r="434" spans="1:15">
      <c r="A434" s="163"/>
      <c r="B434" s="163"/>
      <c r="C434" s="60"/>
      <c r="D434" s="163"/>
      <c r="E434" s="60"/>
      <c r="F434" s="163"/>
      <c r="G434" s="60"/>
      <c r="H434" s="55"/>
      <c r="I434" s="163"/>
      <c r="J434" s="163"/>
      <c r="K434" s="163"/>
    </row>
    <row r="435" spans="1:15">
      <c r="A435" s="163"/>
      <c r="B435" s="163"/>
      <c r="C435" s="60"/>
      <c r="D435" s="163"/>
      <c r="E435" s="60"/>
      <c r="F435" s="163"/>
      <c r="G435" s="60"/>
      <c r="H435" s="55"/>
      <c r="I435" s="163"/>
      <c r="J435" s="163"/>
      <c r="K435" s="163"/>
    </row>
    <row r="436" spans="1:15">
      <c r="A436" s="163"/>
      <c r="B436" s="163"/>
      <c r="C436" s="60"/>
      <c r="D436" s="163"/>
      <c r="E436" s="60"/>
      <c r="F436" s="163"/>
      <c r="G436" s="60"/>
      <c r="H436" s="55"/>
      <c r="I436" s="163"/>
      <c r="J436" s="163"/>
      <c r="K436" s="163"/>
    </row>
    <row r="437" spans="1:15">
      <c r="A437" s="163"/>
      <c r="B437" s="163"/>
      <c r="C437" s="60"/>
      <c r="D437" s="163"/>
      <c r="E437" s="60"/>
      <c r="F437" s="163"/>
      <c r="G437" s="60"/>
      <c r="H437" s="55"/>
      <c r="I437" s="163"/>
      <c r="J437" s="163"/>
      <c r="K437" s="163"/>
    </row>
    <row r="438" spans="1:15">
      <c r="A438" s="163"/>
      <c r="B438" s="163"/>
      <c r="C438" s="60"/>
      <c r="D438" s="163"/>
      <c r="E438" s="60"/>
      <c r="F438" s="163"/>
      <c r="G438" s="60"/>
      <c r="H438" s="55"/>
      <c r="I438" s="163"/>
      <c r="J438" s="163"/>
      <c r="K438" s="163"/>
    </row>
    <row r="439" spans="1:15">
      <c r="A439" s="163"/>
      <c r="B439" s="163"/>
      <c r="C439" s="60"/>
      <c r="D439" s="163"/>
      <c r="E439" s="60"/>
      <c r="F439" s="163"/>
      <c r="G439" s="60"/>
      <c r="H439" s="55"/>
      <c r="I439" s="163"/>
      <c r="J439" s="163"/>
      <c r="K439" s="163"/>
    </row>
    <row r="440" spans="1:15">
      <c r="A440" s="163"/>
      <c r="B440" s="163"/>
      <c r="C440" s="60"/>
      <c r="D440" s="163"/>
      <c r="E440" s="60"/>
      <c r="F440" s="163"/>
      <c r="G440" s="60"/>
      <c r="H440" s="55"/>
      <c r="I440" s="163"/>
      <c r="J440" s="163"/>
      <c r="K440" s="55"/>
    </row>
    <row r="441" spans="1:15">
      <c r="A441" s="163"/>
      <c r="B441" s="163"/>
      <c r="C441" s="60"/>
      <c r="D441" s="163"/>
      <c r="E441" s="60"/>
      <c r="F441" s="163"/>
      <c r="G441" s="60"/>
      <c r="H441" s="55"/>
      <c r="I441" s="163"/>
      <c r="J441" s="163"/>
      <c r="K441" s="55"/>
      <c r="L441" s="55"/>
      <c r="M441" s="55"/>
      <c r="N441" s="55"/>
      <c r="O441" s="55"/>
    </row>
    <row r="442" spans="1:15">
      <c r="B442" s="163"/>
      <c r="D442" s="163"/>
      <c r="F442" s="163"/>
      <c r="I442" s="163"/>
      <c r="J442" s="163"/>
    </row>
    <row r="443" spans="1:15">
      <c r="B443" s="163"/>
      <c r="D443" s="163"/>
      <c r="J443" s="163"/>
    </row>
    <row r="446" spans="1:15">
      <c r="A446" s="55" t="s">
        <v>70</v>
      </c>
      <c r="B446" s="55">
        <v>0.54200000000000004</v>
      </c>
      <c r="C446" s="55"/>
      <c r="D446" s="55" t="s">
        <v>71</v>
      </c>
      <c r="E446" s="55"/>
      <c r="F446" s="55">
        <v>29.9</v>
      </c>
      <c r="G446" s="55"/>
      <c r="H446" s="55" t="s">
        <v>72</v>
      </c>
      <c r="I446" s="55">
        <v>-26</v>
      </c>
      <c r="J446" s="55" t="s">
        <v>73</v>
      </c>
      <c r="K446" s="55">
        <v>15</v>
      </c>
      <c r="L446" s="55" t="s">
        <v>74</v>
      </c>
      <c r="M446" s="55">
        <v>91</v>
      </c>
      <c r="N446" s="55" t="s">
        <v>75</v>
      </c>
      <c r="O446" s="55" t="s">
        <v>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5"/>
  <sheetViews>
    <sheetView workbookViewId="0">
      <pane ySplit="35" topLeftCell="A36" activePane="bottomLeft" state="frozen"/>
      <selection pane="bottomLeft" activeCell="J24" sqref="J24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233" t="s">
        <v>81</v>
      </c>
      <c r="C1" s="234"/>
      <c r="D1" s="234"/>
      <c r="E1" s="234"/>
      <c r="F1" s="234"/>
      <c r="G1" s="234"/>
      <c r="H1" s="235"/>
      <c r="O1" s="52"/>
    </row>
    <row r="2" spans="1:16" s="28" customFormat="1" ht="12" customHeight="1" thickBot="1">
      <c r="A2" s="39"/>
      <c r="B2" s="231" t="s">
        <v>45</v>
      </c>
      <c r="C2" s="231"/>
      <c r="D2" s="232"/>
      <c r="E2" s="206" t="s">
        <v>82</v>
      </c>
      <c r="F2" s="207"/>
      <c r="G2" s="207"/>
      <c r="H2" s="208"/>
      <c r="K2"/>
      <c r="L2"/>
      <c r="M2"/>
      <c r="N2"/>
      <c r="O2"/>
      <c r="P2"/>
    </row>
    <row r="3" spans="1:16" s="28" customFormat="1" ht="12" customHeight="1" thickBot="1">
      <c r="A3" s="39"/>
      <c r="B3" s="201" t="s">
        <v>46</v>
      </c>
      <c r="C3" s="201"/>
      <c r="D3" s="202"/>
      <c r="E3" s="207" t="s">
        <v>47</v>
      </c>
      <c r="F3" s="207"/>
      <c r="G3" s="207"/>
      <c r="H3" s="208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201" t="s">
        <v>48</v>
      </c>
      <c r="C4" s="201"/>
      <c r="D4" s="202"/>
      <c r="E4" s="206" t="s">
        <v>85</v>
      </c>
      <c r="F4" s="207"/>
      <c r="G4" s="207"/>
      <c r="H4" s="208"/>
      <c r="L4" s="52"/>
    </row>
    <row r="5" spans="1:16" s="28" customFormat="1" ht="12" customHeight="1" thickBot="1">
      <c r="A5" s="39"/>
      <c r="B5" s="201" t="s">
        <v>49</v>
      </c>
      <c r="C5" s="201"/>
      <c r="D5" s="202"/>
      <c r="E5" s="206" t="s">
        <v>86</v>
      </c>
      <c r="F5" s="207"/>
      <c r="G5" s="207"/>
      <c r="H5" s="208"/>
      <c r="L5" s="52"/>
    </row>
    <row r="6" spans="1:16" s="28" customFormat="1" ht="12" customHeight="1" thickBot="1">
      <c r="A6" s="39"/>
      <c r="B6" s="203" t="s">
        <v>88</v>
      </c>
      <c r="C6" s="201"/>
      <c r="D6" s="202"/>
      <c r="E6" s="236" t="s">
        <v>335</v>
      </c>
      <c r="F6" s="207"/>
      <c r="G6" s="207"/>
      <c r="H6" s="208"/>
      <c r="K6" s="5"/>
      <c r="L6" s="1"/>
      <c r="M6" s="1"/>
    </row>
    <row r="7" spans="1:16" s="28" customFormat="1" ht="12" customHeight="1" thickBot="1">
      <c r="A7" s="39"/>
      <c r="B7" s="203" t="s">
        <v>91</v>
      </c>
      <c r="C7" s="201"/>
      <c r="D7" s="202"/>
      <c r="E7" s="206" t="s">
        <v>93</v>
      </c>
      <c r="F7" s="207"/>
      <c r="G7" s="207"/>
      <c r="H7" s="208"/>
      <c r="K7" s="5"/>
      <c r="L7" s="1"/>
      <c r="M7" s="1"/>
    </row>
    <row r="8" spans="1:16" s="28" customFormat="1" ht="12" customHeight="1" thickBot="1">
      <c r="A8" s="39"/>
      <c r="B8" s="203" t="s">
        <v>92</v>
      </c>
      <c r="C8" s="201"/>
      <c r="D8" s="202"/>
      <c r="E8" s="206" t="s">
        <v>124</v>
      </c>
      <c r="F8" s="207"/>
      <c r="G8" s="207"/>
      <c r="H8" s="208"/>
      <c r="K8" s="5"/>
      <c r="L8" s="1"/>
      <c r="M8" s="1"/>
    </row>
    <row r="9" spans="1:16" s="52" customFormat="1" ht="12" customHeight="1" thickBot="1">
      <c r="B9" s="203" t="s">
        <v>98</v>
      </c>
      <c r="C9" s="201"/>
      <c r="D9" s="202"/>
      <c r="E9" s="206" t="s">
        <v>99</v>
      </c>
      <c r="F9" s="207"/>
      <c r="G9" s="207"/>
      <c r="H9" s="208"/>
      <c r="K9" s="5"/>
      <c r="L9" s="1"/>
      <c r="M9" s="1"/>
    </row>
    <row r="10" spans="1:16" s="52" customFormat="1" ht="12" customHeight="1" thickBot="1">
      <c r="B10" s="203" t="s">
        <v>100</v>
      </c>
      <c r="C10" s="201"/>
      <c r="D10" s="202"/>
      <c r="E10" s="209">
        <v>41705</v>
      </c>
      <c r="F10" s="210"/>
      <c r="G10" s="210"/>
      <c r="H10" s="211"/>
      <c r="K10" s="5"/>
      <c r="L10" s="1"/>
      <c r="M10" s="1"/>
    </row>
    <row r="11" spans="1:16" s="52" customFormat="1" ht="12" customHeight="1" thickBot="1">
      <c r="B11" s="201"/>
      <c r="C11" s="201"/>
      <c r="D11" s="202"/>
      <c r="E11" s="204"/>
      <c r="F11" s="204"/>
      <c r="G11" s="204"/>
      <c r="H11" s="205"/>
      <c r="K11" s="5"/>
      <c r="L11" s="1"/>
      <c r="M11" s="1"/>
    </row>
    <row r="12" spans="1:16" s="28" customFormat="1" ht="12" customHeight="1" thickBot="1">
      <c r="A12" s="39"/>
      <c r="B12" s="201" t="s">
        <v>50</v>
      </c>
      <c r="C12" s="201"/>
      <c r="D12" s="202"/>
      <c r="E12" s="209">
        <v>41551</v>
      </c>
      <c r="F12" s="210"/>
      <c r="G12" s="210"/>
      <c r="H12" s="211"/>
      <c r="K12" s="5"/>
      <c r="L12" s="1"/>
      <c r="M12" s="1"/>
    </row>
    <row r="13" spans="1:16" s="28" customFormat="1" ht="12" customHeight="1" thickBot="1">
      <c r="A13" s="39"/>
      <c r="B13" s="201" t="s">
        <v>51</v>
      </c>
      <c r="C13" s="201"/>
      <c r="D13" s="202"/>
      <c r="E13" s="220">
        <v>0.68194444444444446</v>
      </c>
      <c r="F13" s="204"/>
      <c r="G13" s="204"/>
      <c r="H13" s="205"/>
      <c r="K13" s="5"/>
      <c r="L13" s="1"/>
      <c r="M13" s="1"/>
    </row>
    <row r="14" spans="1:16" s="95" customFormat="1" ht="12" customHeight="1" thickBot="1">
      <c r="B14" s="203" t="s">
        <v>109</v>
      </c>
      <c r="C14" s="201"/>
      <c r="D14" s="202"/>
      <c r="E14" s="204"/>
      <c r="F14" s="204"/>
      <c r="G14" s="204"/>
      <c r="H14" s="205"/>
      <c r="K14" s="5"/>
      <c r="L14" s="1"/>
      <c r="M14" s="1"/>
    </row>
    <row r="15" spans="1:16" s="28" customFormat="1" ht="12" customHeight="1" thickBot="1">
      <c r="A15" s="39"/>
      <c r="B15" s="203" t="s">
        <v>87</v>
      </c>
      <c r="C15" s="201"/>
      <c r="D15" s="202"/>
      <c r="E15" s="204" t="str">
        <f>'RawData_CPT6 '!A1</f>
        <v>Nansen CPT 6</v>
      </c>
      <c r="F15" s="204"/>
      <c r="G15" s="204"/>
      <c r="H15" s="205"/>
      <c r="L15" s="52"/>
    </row>
    <row r="16" spans="1:16" s="52" customFormat="1" ht="12" customHeight="1" thickBot="1">
      <c r="B16" s="201"/>
      <c r="C16" s="201"/>
      <c r="D16" s="202"/>
      <c r="E16" s="204"/>
      <c r="F16" s="204"/>
      <c r="G16" s="204"/>
      <c r="H16" s="205"/>
    </row>
    <row r="17" spans="1:15" s="28" customFormat="1" ht="12" customHeight="1" thickBot="1">
      <c r="A17" s="39"/>
      <c r="B17" s="201" t="s">
        <v>53</v>
      </c>
      <c r="C17" s="201"/>
      <c r="D17" s="202"/>
      <c r="E17" s="204"/>
      <c r="F17" s="204"/>
      <c r="G17" s="204"/>
      <c r="H17" s="205"/>
    </row>
    <row r="18" spans="1:15" s="28" customFormat="1" ht="12" customHeight="1" thickBot="1">
      <c r="A18" s="39"/>
      <c r="B18" s="201" t="s">
        <v>54</v>
      </c>
      <c r="C18" s="201"/>
      <c r="D18" s="202"/>
      <c r="E18" s="204"/>
      <c r="F18" s="204"/>
      <c r="G18" s="204"/>
      <c r="H18" s="205"/>
    </row>
    <row r="19" spans="1:15" s="28" customFormat="1" ht="12" customHeight="1" thickBot="1">
      <c r="A19" s="39"/>
      <c r="B19" s="201" t="s">
        <v>55</v>
      </c>
      <c r="C19" s="201"/>
      <c r="D19" s="202"/>
      <c r="E19" s="204" t="s">
        <v>52</v>
      </c>
      <c r="F19" s="204"/>
      <c r="G19" s="204"/>
      <c r="H19" s="205"/>
    </row>
    <row r="20" spans="1:15" s="28" customFormat="1" ht="12" customHeight="1" thickBot="1">
      <c r="A20" s="39"/>
      <c r="B20" s="201" t="s">
        <v>56</v>
      </c>
      <c r="C20" s="201"/>
      <c r="D20" s="202"/>
      <c r="E20" s="212">
        <v>389307</v>
      </c>
      <c r="F20" s="212"/>
      <c r="G20" s="212"/>
      <c r="H20" s="213"/>
    </row>
    <row r="21" spans="1:15" s="28" customFormat="1" ht="12" customHeight="1" thickBot="1">
      <c r="A21" s="39"/>
      <c r="B21" s="201" t="s">
        <v>57</v>
      </c>
      <c r="C21" s="201"/>
      <c r="D21" s="202"/>
      <c r="E21" s="212">
        <v>6880654</v>
      </c>
      <c r="F21" s="212"/>
      <c r="G21" s="212"/>
      <c r="H21" s="213"/>
    </row>
    <row r="22" spans="1:15" s="28" customFormat="1" ht="12" customHeight="1" thickBot="1">
      <c r="A22" s="39"/>
      <c r="B22" s="221" t="s">
        <v>334</v>
      </c>
      <c r="C22" s="201"/>
      <c r="D22" s="202"/>
      <c r="E22" s="222">
        <f>E23+0.3</f>
        <v>1096.1399999999999</v>
      </c>
      <c r="F22" s="204"/>
      <c r="G22" s="204"/>
      <c r="H22" s="205"/>
    </row>
    <row r="23" spans="1:15" s="180" customFormat="1" ht="12" customHeight="1" thickBot="1">
      <c r="B23" s="221" t="s">
        <v>338</v>
      </c>
      <c r="C23" s="201"/>
      <c r="D23" s="202"/>
      <c r="E23" s="222">
        <v>1095.8399999999999</v>
      </c>
      <c r="F23" s="204"/>
      <c r="G23" s="204"/>
      <c r="H23" s="205"/>
    </row>
    <row r="24" spans="1:15" s="52" customFormat="1" ht="12" customHeight="1" thickBot="1">
      <c r="B24" s="201"/>
      <c r="C24" s="201"/>
      <c r="D24" s="202"/>
      <c r="E24" s="204"/>
      <c r="F24" s="204"/>
      <c r="G24" s="204"/>
      <c r="H24" s="205"/>
    </row>
    <row r="25" spans="1:15" s="52" customFormat="1" ht="12" customHeight="1" thickBot="1">
      <c r="B25" s="203" t="s">
        <v>94</v>
      </c>
      <c r="C25" s="201"/>
      <c r="D25" s="202"/>
      <c r="E25" s="204">
        <v>0.3</v>
      </c>
      <c r="F25" s="204"/>
      <c r="G25" s="204"/>
      <c r="H25" s="205"/>
      <c r="J25" s="97"/>
    </row>
    <row r="26" spans="1:15" s="52" customFormat="1" ht="12" customHeight="1" thickBot="1">
      <c r="B26" s="203" t="s">
        <v>95</v>
      </c>
      <c r="C26" s="201"/>
      <c r="D26" s="202"/>
      <c r="E26" s="204">
        <v>15</v>
      </c>
      <c r="F26" s="204"/>
      <c r="G26" s="204"/>
      <c r="H26" s="205"/>
      <c r="J26" s="97"/>
    </row>
    <row r="27" spans="1:15" s="52" customFormat="1" ht="12" customHeight="1" thickBot="1">
      <c r="B27" s="102" t="s">
        <v>106</v>
      </c>
      <c r="C27" s="103"/>
      <c r="D27" s="104"/>
      <c r="E27" s="207">
        <v>18</v>
      </c>
      <c r="F27" s="207"/>
      <c r="G27" s="207"/>
      <c r="H27" s="208"/>
    </row>
    <row r="28" spans="1:15" s="61" customFormat="1" ht="12" customHeight="1" thickBot="1">
      <c r="B28" s="101" t="s">
        <v>107</v>
      </c>
      <c r="C28" s="99"/>
      <c r="D28" s="100"/>
      <c r="E28" s="207">
        <v>18.5</v>
      </c>
      <c r="F28" s="207"/>
      <c r="G28" s="207"/>
      <c r="H28" s="208"/>
    </row>
    <row r="29" spans="1:15" s="52" customFormat="1" ht="12" customHeight="1" thickBot="1">
      <c r="B29" s="214" t="s">
        <v>96</v>
      </c>
      <c r="C29" s="215"/>
      <c r="D29" s="216"/>
      <c r="E29" s="207">
        <v>3</v>
      </c>
      <c r="F29" s="207"/>
      <c r="G29" s="207"/>
      <c r="H29" s="208"/>
    </row>
    <row r="30" spans="1:15" s="28" customFormat="1" ht="12" customHeight="1" thickBot="1">
      <c r="A30" s="39"/>
      <c r="B30" s="203" t="s">
        <v>97</v>
      </c>
      <c r="C30" s="201"/>
      <c r="D30" s="202"/>
      <c r="E30" s="207">
        <v>9.81</v>
      </c>
      <c r="F30" s="207"/>
      <c r="G30" s="207"/>
      <c r="H30" s="208"/>
    </row>
    <row r="31" spans="1:15" s="28" customFormat="1" ht="12" customHeight="1" thickBot="1">
      <c r="A31" s="39"/>
      <c r="B31" s="201" t="s">
        <v>58</v>
      </c>
      <c r="C31" s="201"/>
      <c r="D31" s="202"/>
      <c r="E31" s="227">
        <v>0.8</v>
      </c>
      <c r="F31" s="207"/>
      <c r="G31" s="207"/>
      <c r="H31" s="208"/>
    </row>
    <row r="32" spans="1:15" s="28" customFormat="1" ht="12" customHeight="1" thickBot="1">
      <c r="A32" s="39"/>
      <c r="B32" s="228" t="s">
        <v>110</v>
      </c>
      <c r="C32" s="229"/>
      <c r="D32" s="230"/>
      <c r="E32" s="198">
        <v>1.0900000000000001</v>
      </c>
      <c r="F32" s="199"/>
      <c r="G32" s="199"/>
      <c r="H32" s="200"/>
      <c r="J32" s="217"/>
      <c r="K32" s="218"/>
      <c r="L32" s="218"/>
      <c r="M32" s="218"/>
      <c r="N32" s="218"/>
      <c r="O32" s="218"/>
    </row>
    <row r="33" spans="1:15" s="28" customFormat="1" ht="12" customHeight="1" thickBot="1">
      <c r="A33" s="39"/>
      <c r="B33" s="225"/>
      <c r="C33" s="226"/>
      <c r="D33" s="39"/>
      <c r="E33" s="39"/>
      <c r="F33" s="39"/>
      <c r="G33" s="39"/>
      <c r="H33" s="39"/>
      <c r="J33" s="136"/>
      <c r="K33" s="136"/>
      <c r="L33" s="219"/>
      <c r="M33" s="219"/>
      <c r="N33" s="136"/>
      <c r="O33" s="136"/>
    </row>
    <row r="34" spans="1:15" s="29" customFormat="1" ht="21.75" customHeight="1">
      <c r="A34" s="79" t="s">
        <v>59</v>
      </c>
      <c r="B34" s="47" t="s">
        <v>0</v>
      </c>
      <c r="C34" s="47" t="s">
        <v>60</v>
      </c>
      <c r="D34" s="47" t="s">
        <v>61</v>
      </c>
      <c r="E34" s="49" t="s">
        <v>103</v>
      </c>
      <c r="F34" s="223" t="s">
        <v>333</v>
      </c>
      <c r="G34" s="224"/>
      <c r="H34" s="86" t="s">
        <v>43</v>
      </c>
      <c r="J34" s="217"/>
      <c r="K34" s="217"/>
      <c r="L34" s="46"/>
      <c r="M34" s="46"/>
      <c r="N34" s="46"/>
      <c r="O34" s="46"/>
    </row>
    <row r="35" spans="1:15" s="29" customFormat="1" ht="12" customHeight="1" thickBot="1">
      <c r="A35" s="80"/>
      <c r="B35" s="48" t="s">
        <v>6</v>
      </c>
      <c r="C35" s="48" t="s">
        <v>23</v>
      </c>
      <c r="D35" s="48" t="s">
        <v>23</v>
      </c>
      <c r="E35" s="50" t="s">
        <v>6</v>
      </c>
      <c r="F35" s="87" t="s">
        <v>6</v>
      </c>
      <c r="G35" s="88" t="s">
        <v>32</v>
      </c>
      <c r="H35" s="88" t="s">
        <v>6</v>
      </c>
      <c r="J35" s="137"/>
      <c r="K35" s="137"/>
      <c r="L35" s="137"/>
      <c r="M35" s="137"/>
      <c r="N35" s="137"/>
      <c r="O35" s="137"/>
    </row>
    <row r="36" spans="1:15" s="30" customFormat="1" ht="12" customHeight="1">
      <c r="A36" s="65">
        <v>1</v>
      </c>
      <c r="B36" s="64">
        <f>'RawData_Unit Conversion'!A6</f>
        <v>0</v>
      </c>
      <c r="C36" s="63">
        <f>'RawData_Unit Conversion'!C6</f>
        <v>-0.38200000000000001</v>
      </c>
      <c r="D36" s="66">
        <f>'RawData_Unit Conversion'!E6</f>
        <v>-1E-3</v>
      </c>
      <c r="E36" s="67">
        <f>'RawData_Unit Conversion'!G6</f>
        <v>0</v>
      </c>
    </row>
    <row r="37" spans="1:15" s="30" customFormat="1" ht="12" customHeight="1">
      <c r="A37" s="31">
        <v>2</v>
      </c>
      <c r="B37" s="64">
        <f>'RawData_Unit Conversion'!A7</f>
        <v>0.02</v>
      </c>
      <c r="C37" s="63">
        <f>'RawData_Unit Conversion'!C7</f>
        <v>-0.38200000000000001</v>
      </c>
      <c r="D37" s="66">
        <f>'RawData_Unit Conversion'!E7</f>
        <v>-1E-3</v>
      </c>
      <c r="E37" s="67">
        <f>'RawData_Unit Conversion'!G7</f>
        <v>0</v>
      </c>
    </row>
    <row r="38" spans="1:15" s="30" customFormat="1" ht="12" customHeight="1">
      <c r="A38" s="31">
        <v>3</v>
      </c>
      <c r="B38" s="64">
        <f>'RawData_Unit Conversion'!A8</f>
        <v>0.04</v>
      </c>
      <c r="C38" s="63">
        <f>'RawData_Unit Conversion'!C8</f>
        <v>-3.5999999999999997E-2</v>
      </c>
      <c r="D38" s="66">
        <f>'RawData_Unit Conversion'!E8</f>
        <v>-1E-3</v>
      </c>
      <c r="E38" s="67">
        <f>'RawData_Unit Conversion'!G8</f>
        <v>0</v>
      </c>
    </row>
    <row r="39" spans="1:15" s="30" customFormat="1" ht="12" customHeight="1">
      <c r="A39" s="31">
        <v>4</v>
      </c>
      <c r="B39" s="64">
        <f>'RawData_Unit Conversion'!A9</f>
        <v>0.06</v>
      </c>
      <c r="C39" s="63">
        <f>'RawData_Unit Conversion'!C9</f>
        <v>-3.5999999999999997E-2</v>
      </c>
      <c r="D39" s="66">
        <f>'RawData_Unit Conversion'!E9</f>
        <v>-1E-3</v>
      </c>
      <c r="E39" s="67">
        <f>'RawData_Unit Conversion'!G9</f>
        <v>0</v>
      </c>
    </row>
    <row r="40" spans="1:15" s="30" customFormat="1" ht="12" customHeight="1">
      <c r="A40" s="31">
        <v>5</v>
      </c>
      <c r="B40" s="64">
        <f>'RawData_Unit Conversion'!A10</f>
        <v>0.08</v>
      </c>
      <c r="C40" s="63">
        <f>'RawData_Unit Conversion'!C10</f>
        <v>-4.7999999999999994E-2</v>
      </c>
      <c r="D40" s="66">
        <f>'RawData_Unit Conversion'!E10</f>
        <v>-1E-3</v>
      </c>
      <c r="E40" s="67">
        <f>'RawData_Unit Conversion'!G10</f>
        <v>0</v>
      </c>
    </row>
    <row r="41" spans="1:15" s="30" customFormat="1" ht="12" customHeight="1">
      <c r="A41" s="31">
        <v>6</v>
      </c>
      <c r="B41" s="64">
        <f>'RawData_Unit Conversion'!A11</f>
        <v>0.1</v>
      </c>
      <c r="C41" s="63">
        <f>'RawData_Unit Conversion'!C11</f>
        <v>-4.7999999999999994E-2</v>
      </c>
      <c r="D41" s="66">
        <f>'RawData_Unit Conversion'!E11</f>
        <v>-1E-3</v>
      </c>
      <c r="E41" s="67">
        <f>'RawData_Unit Conversion'!G11</f>
        <v>0</v>
      </c>
    </row>
    <row r="42" spans="1:15" s="30" customFormat="1" ht="12" customHeight="1">
      <c r="A42" s="31">
        <v>7</v>
      </c>
      <c r="B42" s="64">
        <f>'RawData_Unit Conversion'!A12</f>
        <v>0.12</v>
      </c>
      <c r="C42" s="63">
        <f>'RawData_Unit Conversion'!C12</f>
        <v>-3.5999999999999997E-2</v>
      </c>
      <c r="D42" s="66">
        <f>'RawData_Unit Conversion'!E12</f>
        <v>-1E-3</v>
      </c>
      <c r="E42" s="67">
        <f>'RawData_Unit Conversion'!G12</f>
        <v>0</v>
      </c>
    </row>
    <row r="43" spans="1:15" s="30" customFormat="1" ht="12" customHeight="1">
      <c r="A43" s="31">
        <v>8</v>
      </c>
      <c r="B43" s="64">
        <f>'RawData_Unit Conversion'!A13</f>
        <v>0.14000000000000001</v>
      </c>
      <c r="C43" s="63">
        <f>'RawData_Unit Conversion'!C13</f>
        <v>-3.5999999999999997E-2</v>
      </c>
      <c r="D43" s="66">
        <f>'RawData_Unit Conversion'!E13</f>
        <v>-1E-3</v>
      </c>
      <c r="E43" s="67">
        <f>'RawData_Unit Conversion'!G13</f>
        <v>1.0193004540983522E-2</v>
      </c>
    </row>
    <row r="44" spans="1:15" s="30" customFormat="1" ht="12" customHeight="1">
      <c r="A44" s="31">
        <v>9</v>
      </c>
      <c r="B44" s="64">
        <f>'RawData_Unit Conversion'!A14</f>
        <v>0.16</v>
      </c>
      <c r="C44" s="63">
        <f>'RawData_Unit Conversion'!C14</f>
        <v>-0.03</v>
      </c>
      <c r="D44" s="66">
        <f>'RawData_Unit Conversion'!E14</f>
        <v>-1E-3</v>
      </c>
      <c r="E44" s="67">
        <f>'RawData_Unit Conversion'!G14</f>
        <v>1.0193004540983522E-2</v>
      </c>
    </row>
    <row r="45" spans="1:15" s="30" customFormat="1" ht="12" customHeight="1">
      <c r="A45" s="31">
        <v>10</v>
      </c>
      <c r="B45" s="64">
        <f>'RawData_Unit Conversion'!A15</f>
        <v>0.18</v>
      </c>
      <c r="C45" s="63">
        <f>'RawData_Unit Conversion'!C15</f>
        <v>-0.03</v>
      </c>
      <c r="D45" s="66">
        <f>'RawData_Unit Conversion'!E15</f>
        <v>-1E-3</v>
      </c>
      <c r="E45" s="67">
        <f>'RawData_Unit Conversion'!G15</f>
        <v>0</v>
      </c>
    </row>
    <row r="46" spans="1:15" s="30" customFormat="1" ht="12" customHeight="1">
      <c r="A46" s="31">
        <v>11</v>
      </c>
      <c r="B46" s="64">
        <f>'RawData_Unit Conversion'!A16</f>
        <v>0.2</v>
      </c>
      <c r="C46" s="63">
        <f>'RawData_Unit Conversion'!C16</f>
        <v>-2.3999999999999997E-2</v>
      </c>
      <c r="D46" s="66">
        <f>'RawData_Unit Conversion'!E16</f>
        <v>-1E-3</v>
      </c>
      <c r="E46" s="67">
        <f>'RawData_Unit Conversion'!G16</f>
        <v>0</v>
      </c>
    </row>
    <row r="47" spans="1:15" s="30" customFormat="1" ht="12" customHeight="1">
      <c r="A47" s="31">
        <v>12</v>
      </c>
      <c r="B47" s="64">
        <f>'RawData_Unit Conversion'!A17</f>
        <v>0.22</v>
      </c>
      <c r="C47" s="63">
        <f>'RawData_Unit Conversion'!C17</f>
        <v>-1.7999999999999999E-2</v>
      </c>
      <c r="D47" s="66">
        <f>'RawData_Unit Conversion'!E17</f>
        <v>-1E-3</v>
      </c>
      <c r="E47" s="67">
        <f>'RawData_Unit Conversion'!G17</f>
        <v>5.0965022704917609E-2</v>
      </c>
    </row>
    <row r="48" spans="1:15" s="30" customFormat="1" ht="12" customHeight="1">
      <c r="A48" s="31">
        <v>13</v>
      </c>
      <c r="B48" s="64">
        <f>'RawData_Unit Conversion'!A18</f>
        <v>0.24</v>
      </c>
      <c r="C48" s="63">
        <f>'RawData_Unit Conversion'!C18</f>
        <v>-1.7999999999999999E-2</v>
      </c>
      <c r="D48" s="66">
        <f>'RawData_Unit Conversion'!E18</f>
        <v>-1E-3</v>
      </c>
      <c r="E48" s="67">
        <f>'RawData_Unit Conversion'!G18</f>
        <v>8.1544036327868177E-2</v>
      </c>
    </row>
    <row r="49" spans="1:5" s="30" customFormat="1" ht="12" customHeight="1">
      <c r="A49" s="31">
        <v>14</v>
      </c>
      <c r="B49" s="64">
        <f>'RawData_Unit Conversion'!A19</f>
        <v>0.26</v>
      </c>
      <c r="C49" s="63">
        <f>'RawData_Unit Conversion'!C19</f>
        <v>5.9999999999999993E-3</v>
      </c>
      <c r="D49" s="66">
        <f>'RawData_Unit Conversion'!E19</f>
        <v>-1E-3</v>
      </c>
      <c r="E49" s="67">
        <f>'RawData_Unit Conversion'!G19</f>
        <v>9.1737040868851705E-2</v>
      </c>
    </row>
    <row r="50" spans="1:5" s="30" customFormat="1" ht="12" customHeight="1">
      <c r="A50" s="31">
        <v>15</v>
      </c>
      <c r="B50" s="64">
        <f>'RawData_Unit Conversion'!A20</f>
        <v>0.28000000000000003</v>
      </c>
      <c r="C50" s="63">
        <f>'RawData_Unit Conversion'!C20</f>
        <v>5.9999999999999993E-3</v>
      </c>
      <c r="D50" s="66">
        <f>'RawData_Unit Conversion'!E20</f>
        <v>0</v>
      </c>
      <c r="E50" s="67">
        <f>'RawData_Unit Conversion'!G20</f>
        <v>0.10193004540983522</v>
      </c>
    </row>
    <row r="51" spans="1:5" s="30" customFormat="1" ht="12" customHeight="1">
      <c r="A51" s="31">
        <v>16</v>
      </c>
      <c r="B51" s="64">
        <f>'RawData_Unit Conversion'!A21</f>
        <v>0.3</v>
      </c>
      <c r="C51" s="63">
        <f>'RawData_Unit Conversion'!C21</f>
        <v>1.1999999999999999E-2</v>
      </c>
      <c r="D51" s="66">
        <f>'RawData_Unit Conversion'!E21</f>
        <v>0</v>
      </c>
      <c r="E51" s="67">
        <f>'RawData_Unit Conversion'!G21</f>
        <v>0.13250905903278579</v>
      </c>
    </row>
    <row r="52" spans="1:5" s="30" customFormat="1" ht="12" customHeight="1">
      <c r="A52" s="31">
        <v>17</v>
      </c>
      <c r="B52" s="64">
        <f>'RawData_Unit Conversion'!A22</f>
        <v>0.32</v>
      </c>
      <c r="C52" s="63">
        <f>'RawData_Unit Conversion'!C22</f>
        <v>5.9999999999999993E-3</v>
      </c>
      <c r="D52" s="66">
        <f>'RawData_Unit Conversion'!E22</f>
        <v>0</v>
      </c>
      <c r="E52" s="67">
        <f>'RawData_Unit Conversion'!G22</f>
        <v>0.16308807265573635</v>
      </c>
    </row>
    <row r="53" spans="1:5" s="30" customFormat="1" ht="12" customHeight="1">
      <c r="A53" s="31">
        <v>18</v>
      </c>
      <c r="B53" s="64">
        <f>'RawData_Unit Conversion'!A23</f>
        <v>0.34</v>
      </c>
      <c r="C53" s="63">
        <f>'RawData_Unit Conversion'!C23</f>
        <v>1.1999999999999999E-2</v>
      </c>
      <c r="D53" s="66">
        <f>'RawData_Unit Conversion'!E23</f>
        <v>0</v>
      </c>
      <c r="E53" s="67">
        <f>'RawData_Unit Conversion'!G23</f>
        <v>0.17328107719671987</v>
      </c>
    </row>
    <row r="54" spans="1:5" s="30" customFormat="1" ht="12" customHeight="1">
      <c r="A54" s="31">
        <v>19</v>
      </c>
      <c r="B54" s="64">
        <f>'RawData_Unit Conversion'!A24</f>
        <v>0.36</v>
      </c>
      <c r="C54" s="63">
        <f>'RawData_Unit Conversion'!C24</f>
        <v>1.7999999999999999E-2</v>
      </c>
      <c r="D54" s="66">
        <f>'RawData_Unit Conversion'!E24</f>
        <v>0</v>
      </c>
      <c r="E54" s="67">
        <f>'RawData_Unit Conversion'!G24</f>
        <v>0.19366708627868692</v>
      </c>
    </row>
    <row r="55" spans="1:5" s="30" customFormat="1" ht="12" customHeight="1">
      <c r="A55" s="31">
        <v>20</v>
      </c>
      <c r="B55" s="64">
        <f>'RawData_Unit Conversion'!A25</f>
        <v>0.38</v>
      </c>
      <c r="C55" s="63">
        <f>'RawData_Unit Conversion'!C25</f>
        <v>2.3999999999999997E-2</v>
      </c>
      <c r="D55" s="66">
        <f>'RawData_Unit Conversion'!E25</f>
        <v>0</v>
      </c>
      <c r="E55" s="67">
        <f>'RawData_Unit Conversion'!G25</f>
        <v>0.21405309536065398</v>
      </c>
    </row>
    <row r="56" spans="1:5" s="30" customFormat="1" ht="12" customHeight="1">
      <c r="A56" s="31">
        <v>21</v>
      </c>
      <c r="B56" s="64">
        <f>'RawData_Unit Conversion'!A26</f>
        <v>0.4</v>
      </c>
      <c r="C56" s="63">
        <f>'RawData_Unit Conversion'!C26</f>
        <v>0.03</v>
      </c>
      <c r="D56" s="66">
        <f>'RawData_Unit Conversion'!E26</f>
        <v>0</v>
      </c>
      <c r="E56" s="67">
        <f>'RawData_Unit Conversion'!G26</f>
        <v>0.234439104442621</v>
      </c>
    </row>
    <row r="57" spans="1:5" s="30" customFormat="1" ht="12" customHeight="1">
      <c r="A57" s="31">
        <v>22</v>
      </c>
      <c r="B57" s="64">
        <f>'RawData_Unit Conversion'!A27</f>
        <v>0.42</v>
      </c>
      <c r="C57" s="63">
        <f>'RawData_Unit Conversion'!C27</f>
        <v>2.3999999999999997E-2</v>
      </c>
      <c r="D57" s="66">
        <f>'RawData_Unit Conversion'!E27</f>
        <v>0</v>
      </c>
      <c r="E57" s="67">
        <f>'RawData_Unit Conversion'!G27</f>
        <v>0.234439104442621</v>
      </c>
    </row>
    <row r="58" spans="1:5" s="30" customFormat="1" ht="12" customHeight="1">
      <c r="A58" s="31">
        <v>23</v>
      </c>
      <c r="B58" s="64">
        <f>'RawData_Unit Conversion'!A28</f>
        <v>0.44</v>
      </c>
      <c r="C58" s="63">
        <f>'RawData_Unit Conversion'!C28</f>
        <v>2.3999999999999997E-2</v>
      </c>
      <c r="D58" s="66">
        <f>'RawData_Unit Conversion'!E28</f>
        <v>0</v>
      </c>
      <c r="E58" s="67">
        <f>'RawData_Unit Conversion'!G28</f>
        <v>0.26501811806557157</v>
      </c>
    </row>
    <row r="59" spans="1:5" s="30" customFormat="1" ht="12" customHeight="1">
      <c r="A59" s="31">
        <v>24</v>
      </c>
      <c r="B59" s="64">
        <f>'RawData_Unit Conversion'!A29</f>
        <v>0.46</v>
      </c>
      <c r="C59" s="63">
        <f>'RawData_Unit Conversion'!C29</f>
        <v>4.1999999999999996E-2</v>
      </c>
      <c r="D59" s="66">
        <f>'RawData_Unit Conversion'!E29</f>
        <v>0</v>
      </c>
      <c r="E59" s="67">
        <f>'RawData_Unit Conversion'!G29</f>
        <v>0.27521112260655511</v>
      </c>
    </row>
    <row r="60" spans="1:5" s="30" customFormat="1" ht="12" customHeight="1">
      <c r="A60" s="31">
        <v>25</v>
      </c>
      <c r="B60" s="64">
        <f>'RawData_Unit Conversion'!A30</f>
        <v>0.48</v>
      </c>
      <c r="C60" s="63">
        <f>'RawData_Unit Conversion'!C30</f>
        <v>3.5999999999999997E-2</v>
      </c>
      <c r="D60" s="66">
        <f>'RawData_Unit Conversion'!E30</f>
        <v>0</v>
      </c>
      <c r="E60" s="67">
        <f>'RawData_Unit Conversion'!G30</f>
        <v>0.27521112260655511</v>
      </c>
    </row>
    <row r="61" spans="1:5" s="30" customFormat="1" ht="12" customHeight="1">
      <c r="A61" s="31">
        <v>26</v>
      </c>
      <c r="B61" s="64">
        <f>'RawData_Unit Conversion'!A31</f>
        <v>0.5</v>
      </c>
      <c r="C61" s="63">
        <f>'RawData_Unit Conversion'!C31</f>
        <v>4.7999999999999994E-2</v>
      </c>
      <c r="D61" s="66">
        <f>'RawData_Unit Conversion'!E31</f>
        <v>0</v>
      </c>
      <c r="E61" s="67">
        <f>'RawData_Unit Conversion'!G31</f>
        <v>0.30579013622950568</v>
      </c>
    </row>
    <row r="62" spans="1:5" s="30" customFormat="1" ht="12" customHeight="1">
      <c r="A62" s="31">
        <v>27</v>
      </c>
      <c r="B62" s="64">
        <f>'RawData_Unit Conversion'!A32</f>
        <v>0.52</v>
      </c>
      <c r="C62" s="63">
        <f>'RawData_Unit Conversion'!C32</f>
        <v>4.7999999999999994E-2</v>
      </c>
      <c r="D62" s="66">
        <f>'RawData_Unit Conversion'!E32</f>
        <v>0</v>
      </c>
      <c r="E62" s="67">
        <f>'RawData_Unit Conversion'!G32</f>
        <v>0.3363691498524562</v>
      </c>
    </row>
    <row r="63" spans="1:5" s="30" customFormat="1" ht="12" customHeight="1">
      <c r="A63" s="31">
        <v>28</v>
      </c>
      <c r="B63" s="64">
        <f>'RawData_Unit Conversion'!A33</f>
        <v>0.54</v>
      </c>
      <c r="C63" s="63">
        <f>'RawData_Unit Conversion'!C33</f>
        <v>4.1999999999999996E-2</v>
      </c>
      <c r="D63" s="66">
        <f>'RawData_Unit Conversion'!E33</f>
        <v>0</v>
      </c>
      <c r="E63" s="67">
        <f>'RawData_Unit Conversion'!G33</f>
        <v>0.35675515893442328</v>
      </c>
    </row>
    <row r="64" spans="1:5" s="30" customFormat="1" ht="12" customHeight="1">
      <c r="A64" s="31">
        <v>29</v>
      </c>
      <c r="B64" s="64">
        <f>'RawData_Unit Conversion'!A34</f>
        <v>0.56000000000000005</v>
      </c>
      <c r="C64" s="63">
        <f>'RawData_Unit Conversion'!C34</f>
        <v>4.1999999999999996E-2</v>
      </c>
      <c r="D64" s="66">
        <f>'RawData_Unit Conversion'!E34</f>
        <v>0</v>
      </c>
      <c r="E64" s="67">
        <f>'RawData_Unit Conversion'!G34</f>
        <v>0.37714116801639036</v>
      </c>
    </row>
    <row r="65" spans="1:5" s="30" customFormat="1" ht="12" customHeight="1">
      <c r="A65" s="31">
        <v>30</v>
      </c>
      <c r="B65" s="64">
        <f>'RawData_Unit Conversion'!A35</f>
        <v>0.57999999999999996</v>
      </c>
      <c r="C65" s="63">
        <f>'RawData_Unit Conversion'!C35</f>
        <v>4.1999999999999996E-2</v>
      </c>
      <c r="D65" s="66">
        <f>'RawData_Unit Conversion'!E35</f>
        <v>0</v>
      </c>
      <c r="E65" s="67">
        <f>'RawData_Unit Conversion'!G35</f>
        <v>0.38733417255737385</v>
      </c>
    </row>
    <row r="66" spans="1:5" s="30" customFormat="1" ht="12" customHeight="1">
      <c r="A66" s="31">
        <v>31</v>
      </c>
      <c r="B66" s="64">
        <f>'RawData_Unit Conversion'!A36</f>
        <v>0.6</v>
      </c>
      <c r="C66" s="63">
        <f>'RawData_Unit Conversion'!C36</f>
        <v>5.4000000000000006E-2</v>
      </c>
      <c r="D66" s="66">
        <f>'RawData_Unit Conversion'!E36</f>
        <v>0</v>
      </c>
      <c r="E66" s="67">
        <f>'RawData_Unit Conversion'!G36</f>
        <v>0.41791318618032436</v>
      </c>
    </row>
    <row r="67" spans="1:5" s="30" customFormat="1" ht="12" customHeight="1">
      <c r="A67" s="31">
        <v>32</v>
      </c>
      <c r="B67" s="64">
        <f>'RawData_Unit Conversion'!A37</f>
        <v>0.62</v>
      </c>
      <c r="C67" s="63">
        <f>'RawData_Unit Conversion'!C37</f>
        <v>5.4000000000000006E-2</v>
      </c>
      <c r="D67" s="66">
        <f>'RawData_Unit Conversion'!E37</f>
        <v>0</v>
      </c>
      <c r="E67" s="67">
        <f>'RawData_Unit Conversion'!G37</f>
        <v>0.43829919526229144</v>
      </c>
    </row>
    <row r="68" spans="1:5" s="30" customFormat="1" ht="12" customHeight="1">
      <c r="A68" s="31">
        <v>33</v>
      </c>
      <c r="B68" s="64">
        <f>'RawData_Unit Conversion'!A38</f>
        <v>0.64</v>
      </c>
      <c r="C68" s="63">
        <f>'RawData_Unit Conversion'!C38</f>
        <v>5.4000000000000006E-2</v>
      </c>
      <c r="D68" s="66">
        <f>'RawData_Unit Conversion'!E38</f>
        <v>0</v>
      </c>
      <c r="E68" s="67">
        <f>'RawData_Unit Conversion'!G38</f>
        <v>0.45868520434425852</v>
      </c>
    </row>
    <row r="69" spans="1:5" s="30" customFormat="1" ht="12" customHeight="1">
      <c r="A69" s="31">
        <v>34</v>
      </c>
      <c r="B69" s="64">
        <f>'RawData_Unit Conversion'!A39</f>
        <v>0.66</v>
      </c>
      <c r="C69" s="63">
        <f>'RawData_Unit Conversion'!C39</f>
        <v>9.5999999999999988E-2</v>
      </c>
      <c r="D69" s="66">
        <f>'RawData_Unit Conversion'!E39</f>
        <v>0</v>
      </c>
      <c r="E69" s="67">
        <f>'RawData_Unit Conversion'!G39</f>
        <v>0.47907121342622555</v>
      </c>
    </row>
    <row r="70" spans="1:5" s="30" customFormat="1" ht="12" customHeight="1">
      <c r="A70" s="31">
        <v>35</v>
      </c>
      <c r="B70" s="64">
        <f>'RawData_Unit Conversion'!A40</f>
        <v>0.68</v>
      </c>
      <c r="C70" s="63">
        <f>'RawData_Unit Conversion'!C40</f>
        <v>0.14899999999999999</v>
      </c>
      <c r="D70" s="66">
        <f>'RawData_Unit Conversion'!E40</f>
        <v>0</v>
      </c>
      <c r="E70" s="67">
        <f>'RawData_Unit Conversion'!G40</f>
        <v>0.47907121342622555</v>
      </c>
    </row>
    <row r="71" spans="1:5" s="30" customFormat="1" ht="12" customHeight="1">
      <c r="A71" s="31">
        <v>36</v>
      </c>
      <c r="B71" s="64">
        <f>'RawData_Unit Conversion'!A41</f>
        <v>0.7</v>
      </c>
      <c r="C71" s="63">
        <f>'RawData_Unit Conversion'!C41</f>
        <v>4.7999999999999994E-2</v>
      </c>
      <c r="D71" s="66">
        <f>'RawData_Unit Conversion'!E41</f>
        <v>0</v>
      </c>
      <c r="E71" s="67">
        <f>'RawData_Unit Conversion'!G41</f>
        <v>0.47907121342622555</v>
      </c>
    </row>
    <row r="72" spans="1:5" s="30" customFormat="1" ht="12" customHeight="1">
      <c r="A72" s="31">
        <v>37</v>
      </c>
      <c r="B72" s="64">
        <f>'RawData_Unit Conversion'!A42</f>
        <v>0.72</v>
      </c>
      <c r="C72" s="63">
        <f>'RawData_Unit Conversion'!C42</f>
        <v>0.28699999999999998</v>
      </c>
      <c r="D72" s="66">
        <f>'RawData_Unit Conversion'!E42</f>
        <v>0</v>
      </c>
      <c r="E72" s="67">
        <f>'RawData_Unit Conversion'!G42</f>
        <v>0.45868520434425852</v>
      </c>
    </row>
    <row r="73" spans="1:5" s="30" customFormat="1" ht="12" customHeight="1">
      <c r="A73" s="31">
        <v>38</v>
      </c>
      <c r="B73" s="64">
        <f>'RawData_Unit Conversion'!A43</f>
        <v>0.74</v>
      </c>
      <c r="C73" s="63">
        <f>'RawData_Unit Conversion'!C43</f>
        <v>0.28699999999999998</v>
      </c>
      <c r="D73" s="66">
        <f>'RawData_Unit Conversion'!E43</f>
        <v>0</v>
      </c>
      <c r="E73" s="67">
        <f>'RawData_Unit Conversion'!G43</f>
        <v>0.5810012588360608</v>
      </c>
    </row>
    <row r="74" spans="1:5" s="30" customFormat="1" ht="12" customHeight="1">
      <c r="A74" s="31">
        <v>39</v>
      </c>
      <c r="B74" s="64">
        <f>'RawData_Unit Conversion'!A44</f>
        <v>0.76</v>
      </c>
      <c r="C74" s="63">
        <f>'RawData_Unit Conversion'!C44</f>
        <v>0.376</v>
      </c>
      <c r="D74" s="66">
        <f>'RawData_Unit Conversion'!E44</f>
        <v>0</v>
      </c>
      <c r="E74" s="67">
        <f>'RawData_Unit Conversion'!G44</f>
        <v>0.5810012588360608</v>
      </c>
    </row>
    <row r="75" spans="1:5" s="30" customFormat="1" ht="12" customHeight="1">
      <c r="A75" s="31">
        <v>40</v>
      </c>
      <c r="B75" s="64">
        <f>'RawData_Unit Conversion'!A45</f>
        <v>0.78</v>
      </c>
      <c r="C75" s="63">
        <f>'RawData_Unit Conversion'!C45</f>
        <v>0.48399999999999999</v>
      </c>
      <c r="D75" s="66">
        <f>'RawData_Unit Conversion'!E45</f>
        <v>0</v>
      </c>
      <c r="E75" s="67">
        <f>'RawData_Unit Conversion'!G45</f>
        <v>0.40772018163934087</v>
      </c>
    </row>
    <row r="76" spans="1:5" s="30" customFormat="1" ht="12" customHeight="1">
      <c r="A76" s="31">
        <v>41</v>
      </c>
      <c r="B76" s="64">
        <f>'RawData_Unit Conversion'!A46</f>
        <v>0.8</v>
      </c>
      <c r="C76" s="63">
        <f>'RawData_Unit Conversion'!C46</f>
        <v>0.48399999999999999</v>
      </c>
      <c r="D76" s="66">
        <f>'RawData_Unit Conversion'!E46</f>
        <v>0</v>
      </c>
      <c r="E76" s="67">
        <f>'RawData_Unit Conversion'!G46</f>
        <v>0.76447534057376421</v>
      </c>
    </row>
    <row r="77" spans="1:5" s="30" customFormat="1" ht="12" customHeight="1">
      <c r="A77" s="31">
        <v>42</v>
      </c>
      <c r="B77" s="64">
        <f>'RawData_Unit Conversion'!A47</f>
        <v>0.82</v>
      </c>
      <c r="C77" s="63">
        <f>'RawData_Unit Conversion'!C47</f>
        <v>0.52</v>
      </c>
      <c r="D77" s="66">
        <f>'RawData_Unit Conversion'!E47</f>
        <v>0</v>
      </c>
      <c r="E77" s="67">
        <f>'RawData_Unit Conversion'!G47</f>
        <v>0.76447534057376421</v>
      </c>
    </row>
    <row r="78" spans="1:5" s="30" customFormat="1" ht="12" customHeight="1">
      <c r="A78" s="31">
        <v>43</v>
      </c>
      <c r="B78" s="64">
        <f>'RawData_Unit Conversion'!A48</f>
        <v>0.84</v>
      </c>
      <c r="C78" s="63">
        <f>'RawData_Unit Conversion'!C48</f>
        <v>0.59200000000000008</v>
      </c>
      <c r="D78" s="66">
        <f>'RawData_Unit Conversion'!E48</f>
        <v>1E-3</v>
      </c>
      <c r="E78" s="67">
        <f>'RawData_Unit Conversion'!G48</f>
        <v>0.9581424268524511</v>
      </c>
    </row>
    <row r="79" spans="1:5" s="30" customFormat="1" ht="12" customHeight="1">
      <c r="A79" s="31">
        <v>44</v>
      </c>
      <c r="B79" s="64">
        <f>'RawData_Unit Conversion'!A49</f>
        <v>0.86</v>
      </c>
      <c r="C79" s="63">
        <f>'RawData_Unit Conversion'!C49</f>
        <v>0.59200000000000008</v>
      </c>
      <c r="D79" s="66">
        <f>'RawData_Unit Conversion'!E49</f>
        <v>1E-3</v>
      </c>
      <c r="E79" s="67">
        <f>'RawData_Unit Conversion'!G49</f>
        <v>1.3047045812458908</v>
      </c>
    </row>
    <row r="80" spans="1:5" s="30" customFormat="1" ht="12" customHeight="1">
      <c r="A80" s="31">
        <v>45</v>
      </c>
      <c r="B80" s="64">
        <f>'RawData_Unit Conversion'!A50</f>
        <v>0.88</v>
      </c>
      <c r="C80" s="63">
        <f>'RawData_Unit Conversion'!C50</f>
        <v>0.65699999999999992</v>
      </c>
      <c r="D80" s="66">
        <f>'RawData_Unit Conversion'!E50</f>
        <v>1E-3</v>
      </c>
      <c r="E80" s="67">
        <f>'RawData_Unit Conversion'!G50</f>
        <v>1.3047045812458908</v>
      </c>
    </row>
    <row r="81" spans="1:5" s="30" customFormat="1" ht="12" customHeight="1">
      <c r="A81" s="31">
        <v>46</v>
      </c>
      <c r="B81" s="64">
        <f>'RawData_Unit Conversion'!A51</f>
        <v>0.9</v>
      </c>
      <c r="C81" s="63">
        <f>'RawData_Unit Conversion'!C51</f>
        <v>0.58599999999999997</v>
      </c>
      <c r="D81" s="66">
        <f>'RawData_Unit Conversion'!E51</f>
        <v>0</v>
      </c>
      <c r="E81" s="67">
        <f>'RawData_Unit Conversion'!G51</f>
        <v>2.0895659309016219</v>
      </c>
    </row>
    <row r="82" spans="1:5" s="30" customFormat="1" ht="12" customHeight="1">
      <c r="A82" s="31">
        <v>47</v>
      </c>
      <c r="B82" s="64">
        <f>'RawData_Unit Conversion'!A52</f>
        <v>0.92</v>
      </c>
      <c r="C82" s="63">
        <f>'RawData_Unit Conversion'!C52</f>
        <v>0.98599999999999999</v>
      </c>
      <c r="D82" s="66">
        <f>'RawData_Unit Conversion'!E52</f>
        <v>1E-3</v>
      </c>
      <c r="E82" s="67">
        <f>'RawData_Unit Conversion'!G52</f>
        <v>2.6094091624917817</v>
      </c>
    </row>
    <row r="83" spans="1:5" s="30" customFormat="1" ht="12" customHeight="1">
      <c r="A83" s="31">
        <v>48</v>
      </c>
      <c r="B83" s="64">
        <f>'RawData_Unit Conversion'!A53</f>
        <v>0.94</v>
      </c>
      <c r="C83" s="63">
        <f>'RawData_Unit Conversion'!C53</f>
        <v>1.4159999999999999</v>
      </c>
      <c r="D83" s="66">
        <f>'RawData_Unit Conversion'!E53</f>
        <v>0</v>
      </c>
      <c r="E83" s="67">
        <f>'RawData_Unit Conversion'!G53</f>
        <v>2.7928832442294849</v>
      </c>
    </row>
    <row r="84" spans="1:5" s="30" customFormat="1" ht="12" customHeight="1">
      <c r="A84" s="31">
        <v>49</v>
      </c>
      <c r="B84" s="64">
        <f>'RawData_Unit Conversion'!A54</f>
        <v>0.96</v>
      </c>
      <c r="C84" s="63">
        <f>'RawData_Unit Conversion'!C54</f>
        <v>1.8410000000000002</v>
      </c>
      <c r="D84" s="66">
        <f>'RawData_Unit Conversion'!E54</f>
        <v>1E-3</v>
      </c>
      <c r="E84" s="67">
        <f>'RawData_Unit Conversion'!G54</f>
        <v>2.3749700580491608</v>
      </c>
    </row>
    <row r="85" spans="1:5" s="30" customFormat="1" ht="12" customHeight="1">
      <c r="A85" s="31">
        <v>50</v>
      </c>
      <c r="B85" s="64">
        <f>'RawData_Unit Conversion'!A55</f>
        <v>0.98</v>
      </c>
      <c r="C85" s="63">
        <f>'RawData_Unit Conversion'!C55</f>
        <v>1.823</v>
      </c>
      <c r="D85" s="66">
        <f>'RawData_Unit Conversion'!E55</f>
        <v>0</v>
      </c>
      <c r="E85" s="67">
        <f>'RawData_Unit Conversion'!G55</f>
        <v>2.2322679944753911</v>
      </c>
    </row>
    <row r="86" spans="1:5" s="30" customFormat="1" ht="12" customHeight="1">
      <c r="A86" s="31">
        <v>51</v>
      </c>
      <c r="B86" s="64">
        <f>'RawData_Unit Conversion'!A56</f>
        <v>1</v>
      </c>
      <c r="C86" s="63">
        <f>'RawData_Unit Conversion'!C56</f>
        <v>2.0380000000000003</v>
      </c>
      <c r="D86" s="66">
        <f>'RawData_Unit Conversion'!E56</f>
        <v>-1E-3</v>
      </c>
      <c r="E86" s="67">
        <f>'RawData_Unit Conversion'!G56</f>
        <v>-0.51984323159015955</v>
      </c>
    </row>
    <row r="87" spans="1:5" s="30" customFormat="1" ht="12" customHeight="1">
      <c r="A87" s="31">
        <v>52</v>
      </c>
      <c r="B87" s="64">
        <f>'RawData_Unit Conversion'!A57</f>
        <v>1.02</v>
      </c>
      <c r="C87" s="63">
        <f>'RawData_Unit Conversion'!C57</f>
        <v>2.0380000000000003</v>
      </c>
      <c r="D87" s="66">
        <f>'RawData_Unit Conversion'!E57</f>
        <v>-1E-3</v>
      </c>
      <c r="E87" s="67">
        <f>'RawData_Unit Conversion'!G57</f>
        <v>-0.51984323159015955</v>
      </c>
    </row>
    <row r="88" spans="1:5" s="30" customFormat="1" ht="12" customHeight="1">
      <c r="A88" s="31">
        <v>53</v>
      </c>
      <c r="B88" s="64">
        <f>'RawData_Unit Conversion'!A58</f>
        <v>1.04</v>
      </c>
      <c r="C88" s="63">
        <f>'RawData_Unit Conversion'!C58</f>
        <v>2.0380000000000003</v>
      </c>
      <c r="D88" s="66">
        <f>'RawData_Unit Conversion'!E58</f>
        <v>-1E-3</v>
      </c>
      <c r="E88" s="67">
        <f>'RawData_Unit Conversion'!G58</f>
        <v>-0.51984323159015955</v>
      </c>
    </row>
    <row r="89" spans="1:5" s="30" customFormat="1" ht="12" customHeight="1">
      <c r="A89" s="31">
        <v>54</v>
      </c>
      <c r="B89" s="64">
        <f>'RawData_Unit Conversion'!A59</f>
        <v>1.06</v>
      </c>
      <c r="C89" s="63">
        <f>'RawData_Unit Conversion'!C59</f>
        <v>2.6109999999999998</v>
      </c>
      <c r="D89" s="66">
        <f>'RawData_Unit Conversion'!E59</f>
        <v>-1E-3</v>
      </c>
      <c r="E89" s="67">
        <f>'RawData_Unit Conversion'!G59</f>
        <v>-0.51984323159015955</v>
      </c>
    </row>
    <row r="90" spans="1:5" s="30" customFormat="1" ht="12" customHeight="1">
      <c r="A90" s="31">
        <v>55</v>
      </c>
      <c r="B90" s="64">
        <f>'RawData_Unit Conversion'!A60</f>
        <v>1.08</v>
      </c>
      <c r="C90" s="63">
        <f>'RawData_Unit Conversion'!C60</f>
        <v>2.9340000000000002</v>
      </c>
      <c r="D90" s="66">
        <f>'RawData_Unit Conversion'!E60</f>
        <v>0</v>
      </c>
      <c r="E90" s="67">
        <f>'RawData_Unit Conversion'!G60</f>
        <v>0.47907121342622555</v>
      </c>
    </row>
    <row r="91" spans="1:5" s="30" customFormat="1" ht="12" customHeight="1">
      <c r="A91" s="31">
        <v>56</v>
      </c>
      <c r="B91" s="64">
        <f>'RawData_Unit Conversion'!A61</f>
        <v>1.1000000000000001</v>
      </c>
      <c r="C91" s="63">
        <f>'RawData_Unit Conversion'!C61</f>
        <v>2.9699999999999998</v>
      </c>
      <c r="D91" s="66">
        <f>'RawData_Unit Conversion'!E61</f>
        <v>0</v>
      </c>
      <c r="E91" s="67">
        <f>'RawData_Unit Conversion'!G61</f>
        <v>1.0498794677213028</v>
      </c>
    </row>
    <row r="92" spans="1:5" s="30" customFormat="1" ht="12" customHeight="1">
      <c r="A92" s="31">
        <v>57</v>
      </c>
      <c r="B92" s="64">
        <f>'RawData_Unit Conversion'!A62</f>
        <v>1.1200000000000001</v>
      </c>
      <c r="C92" s="63">
        <f>'RawData_Unit Conversion'!C62</f>
        <v>2.976</v>
      </c>
      <c r="D92" s="66">
        <f>'RawData_Unit Conversion'!E62</f>
        <v>0</v>
      </c>
      <c r="E92" s="67">
        <f>'RawData_Unit Conversion'!G62</f>
        <v>0.16308807265573635</v>
      </c>
    </row>
    <row r="93" spans="1:5" s="30" customFormat="1" ht="12" customHeight="1">
      <c r="A93" s="31">
        <v>58</v>
      </c>
      <c r="B93" s="64">
        <f>'RawData_Unit Conversion'!A63</f>
        <v>1.1399999999999999</v>
      </c>
      <c r="C93" s="63">
        <f>'RawData_Unit Conversion'!C63</f>
        <v>2.7130000000000001</v>
      </c>
      <c r="D93" s="66">
        <f>'RawData_Unit Conversion'!E63</f>
        <v>0</v>
      </c>
      <c r="E93" s="67">
        <f>'RawData_Unit Conversion'!G63</f>
        <v>-9.1737040868851705E-2</v>
      </c>
    </row>
    <row r="94" spans="1:5" s="30" customFormat="1" ht="12" customHeight="1">
      <c r="A94" s="31">
        <v>59</v>
      </c>
      <c r="B94" s="64">
        <f>'RawData_Unit Conversion'!A64</f>
        <v>1.1599999999999999</v>
      </c>
      <c r="C94" s="63">
        <f>'RawData_Unit Conversion'!C64</f>
        <v>2.7309999999999999</v>
      </c>
      <c r="D94" s="66">
        <f>'RawData_Unit Conversion'!E64</f>
        <v>1E-3</v>
      </c>
      <c r="E94" s="67">
        <f>'RawData_Unit Conversion'!G64</f>
        <v>-0.21405309536065398</v>
      </c>
    </row>
    <row r="95" spans="1:5" s="30" customFormat="1" ht="12" customHeight="1">
      <c r="A95" s="31">
        <v>60</v>
      </c>
      <c r="B95" s="64">
        <f>'RawData_Unit Conversion'!A65</f>
        <v>1.18</v>
      </c>
      <c r="C95" s="63">
        <f>'RawData_Unit Conversion'!C65</f>
        <v>2.5700000000000003</v>
      </c>
      <c r="D95" s="66">
        <f>'RawData_Unit Conversion'!E65</f>
        <v>1E-3</v>
      </c>
      <c r="E95" s="67">
        <f>'RawData_Unit Conversion'!G65</f>
        <v>1.2639325630819569</v>
      </c>
    </row>
    <row r="96" spans="1:5" s="30" customFormat="1" ht="12" customHeight="1">
      <c r="A96" s="31">
        <v>61</v>
      </c>
      <c r="B96" s="64">
        <f>'RawData_Unit Conversion'!A66</f>
        <v>1.2</v>
      </c>
      <c r="C96" s="63">
        <f>'RawData_Unit Conversion'!C66</f>
        <v>2.456</v>
      </c>
      <c r="D96" s="66">
        <f>'RawData_Unit Conversion'!E66</f>
        <v>-1E-3</v>
      </c>
      <c r="E96" s="67">
        <f>'RawData_Unit Conversion'!G66</f>
        <v>1.8449338219180176</v>
      </c>
    </row>
    <row r="97" spans="1:5" s="30" customFormat="1" ht="12" customHeight="1">
      <c r="A97" s="31">
        <v>62</v>
      </c>
      <c r="B97" s="64">
        <f>'RawData_Unit Conversion'!A67</f>
        <v>1.22</v>
      </c>
      <c r="C97" s="63">
        <f>'RawData_Unit Conversion'!C67</f>
        <v>2.3420000000000001</v>
      </c>
      <c r="D97" s="66">
        <f>'RawData_Unit Conversion'!E67</f>
        <v>-1E-3</v>
      </c>
      <c r="E97" s="67">
        <f>'RawData_Unit Conversion'!G67</f>
        <v>2.1099519399835889</v>
      </c>
    </row>
    <row r="98" spans="1:5" s="30" customFormat="1" ht="12" customHeight="1">
      <c r="A98" s="31">
        <v>63</v>
      </c>
      <c r="B98" s="64">
        <f>'RawData_Unit Conversion'!A68</f>
        <v>1.24</v>
      </c>
      <c r="C98" s="63">
        <f>'RawData_Unit Conversion'!C68</f>
        <v>2.3250000000000002</v>
      </c>
      <c r="D98" s="66">
        <f>'RawData_Unit Conversion'!E68</f>
        <v>-1E-3</v>
      </c>
      <c r="E98" s="67">
        <f>'RawData_Unit Conversion'!G68</f>
        <v>2.5380581307048971</v>
      </c>
    </row>
    <row r="99" spans="1:5" s="30" customFormat="1" ht="12" customHeight="1">
      <c r="A99" s="31">
        <v>64</v>
      </c>
      <c r="B99" s="64">
        <f>'RawData_Unit Conversion'!A69</f>
        <v>1.26</v>
      </c>
      <c r="C99" s="63">
        <f>'RawData_Unit Conversion'!C69</f>
        <v>2.3010000000000002</v>
      </c>
      <c r="D99" s="66">
        <f>'RawData_Unit Conversion'!E69</f>
        <v>-1E-3</v>
      </c>
      <c r="E99" s="67">
        <f>'RawData_Unit Conversion'!G69</f>
        <v>2.6807601942786663</v>
      </c>
    </row>
    <row r="100" spans="1:5" s="30" customFormat="1" ht="12" customHeight="1">
      <c r="A100" s="31">
        <v>65</v>
      </c>
      <c r="B100" s="64">
        <f>'RawData_Unit Conversion'!A70</f>
        <v>1.28</v>
      </c>
      <c r="C100" s="63">
        <f>'RawData_Unit Conversion'!C70</f>
        <v>2.1930000000000001</v>
      </c>
      <c r="D100" s="66">
        <f>'RawData_Unit Conversion'!E70</f>
        <v>-1E-3</v>
      </c>
      <c r="E100" s="67">
        <f>'RawData_Unit Conversion'!G70</f>
        <v>2.7419182215245672</v>
      </c>
    </row>
    <row r="101" spans="1:5" s="30" customFormat="1" ht="12" customHeight="1">
      <c r="A101" s="31">
        <v>66</v>
      </c>
      <c r="B101" s="64">
        <f>'RawData_Unit Conversion'!A71</f>
        <v>1.3</v>
      </c>
      <c r="C101" s="63">
        <f>'RawData_Unit Conversion'!C71</f>
        <v>2.0910000000000002</v>
      </c>
      <c r="D101" s="66">
        <f>'RawData_Unit Conversion'!E71</f>
        <v>-1E-3</v>
      </c>
      <c r="E101" s="67">
        <f>'RawData_Unit Conversion'!G71</f>
        <v>2.6705671897376826</v>
      </c>
    </row>
    <row r="102" spans="1:5" s="30" customFormat="1" ht="12" customHeight="1">
      <c r="A102" s="31">
        <v>67</v>
      </c>
      <c r="B102" s="64">
        <f>'RawData_Unit Conversion'!A72</f>
        <v>1.32</v>
      </c>
      <c r="C102" s="63">
        <f>'RawData_Unit Conversion'!C72</f>
        <v>1.9900000000000002</v>
      </c>
      <c r="D102" s="66">
        <f>'RawData_Unit Conversion'!E72</f>
        <v>-1E-3</v>
      </c>
      <c r="E102" s="67">
        <f>'RawData_Unit Conversion'!G72</f>
        <v>2.8846202850983369</v>
      </c>
    </row>
    <row r="103" spans="1:5" s="30" customFormat="1" ht="12" customHeight="1">
      <c r="A103" s="31">
        <v>68</v>
      </c>
      <c r="B103" s="64">
        <f>'RawData_Unit Conversion'!A73</f>
        <v>1.34</v>
      </c>
      <c r="C103" s="63">
        <f>'RawData_Unit Conversion'!C73</f>
        <v>1.8459999999999999</v>
      </c>
      <c r="D103" s="66">
        <f>'RawData_Unit Conversion'!E73</f>
        <v>-1E-3</v>
      </c>
      <c r="E103" s="67">
        <f>'RawData_Unit Conversion'!G73</f>
        <v>3.0069363395901392</v>
      </c>
    </row>
    <row r="104" spans="1:5" s="30" customFormat="1" ht="12" customHeight="1">
      <c r="A104" s="31">
        <v>69</v>
      </c>
      <c r="B104" s="64">
        <f>'RawData_Unit Conversion'!A74</f>
        <v>1.36</v>
      </c>
      <c r="C104" s="63">
        <f>'RawData_Unit Conversion'!C74</f>
        <v>1.7810000000000001</v>
      </c>
      <c r="D104" s="66">
        <f>'RawData_Unit Conversion'!E74</f>
        <v>-1E-3</v>
      </c>
      <c r="E104" s="67">
        <f>'RawData_Unit Conversion'!G74</f>
        <v>3.4452355348524302</v>
      </c>
    </row>
    <row r="105" spans="1:5" s="30" customFormat="1" ht="12" customHeight="1">
      <c r="A105" s="31">
        <v>70</v>
      </c>
      <c r="B105" s="64">
        <f>'RawData_Unit Conversion'!A75</f>
        <v>1.38</v>
      </c>
      <c r="C105" s="63">
        <f>'RawData_Unit Conversion'!C75</f>
        <v>1.7449999999999999</v>
      </c>
      <c r="D105" s="66">
        <f>'RawData_Unit Conversion'!E75</f>
        <v>0</v>
      </c>
      <c r="E105" s="67">
        <f>'RawData_Unit Conversion'!G75</f>
        <v>3.7510256710819361</v>
      </c>
    </row>
    <row r="106" spans="1:5" s="30" customFormat="1" ht="12" customHeight="1">
      <c r="A106" s="31">
        <v>71</v>
      </c>
      <c r="B106" s="64">
        <f>'RawData_Unit Conversion'!A76</f>
        <v>1.4</v>
      </c>
      <c r="C106" s="63">
        <f>'RawData_Unit Conversion'!C76</f>
        <v>1.8110000000000002</v>
      </c>
      <c r="D106" s="66">
        <f>'RawData_Unit Conversion'!E76</f>
        <v>0</v>
      </c>
      <c r="E106" s="67">
        <f>'RawData_Unit Conversion'!G76</f>
        <v>4.0058507846065243</v>
      </c>
    </row>
    <row r="107" spans="1:5" s="30" customFormat="1" ht="12" customHeight="1">
      <c r="A107" s="31">
        <v>72</v>
      </c>
      <c r="B107" s="64">
        <f>'RawData_Unit Conversion'!A77</f>
        <v>1.42</v>
      </c>
      <c r="C107" s="63">
        <f>'RawData_Unit Conversion'!C77</f>
        <v>1.823</v>
      </c>
      <c r="D107" s="66">
        <f>'RawData_Unit Conversion'!E77</f>
        <v>0</v>
      </c>
      <c r="E107" s="67">
        <f>'RawData_Unit Conversion'!G77</f>
        <v>4.5460800252786511</v>
      </c>
    </row>
    <row r="108" spans="1:5" s="30" customFormat="1" ht="12" customHeight="1">
      <c r="A108" s="31">
        <v>73</v>
      </c>
      <c r="B108" s="64">
        <f>'RawData_Unit Conversion'!A78</f>
        <v>1.44</v>
      </c>
      <c r="C108" s="63">
        <f>'RawData_Unit Conversion'!C78</f>
        <v>1.8459999999999999</v>
      </c>
      <c r="D108" s="66">
        <f>'RawData_Unit Conversion'!E78</f>
        <v>0</v>
      </c>
      <c r="E108" s="67">
        <f>'RawData_Unit Conversion'!G78</f>
        <v>4.698975093393404</v>
      </c>
    </row>
    <row r="109" spans="1:5" s="30" customFormat="1" ht="12" customHeight="1">
      <c r="A109" s="31">
        <v>74</v>
      </c>
      <c r="B109" s="64">
        <f>'RawData_Unit Conversion'!A79</f>
        <v>1.46</v>
      </c>
      <c r="C109" s="63">
        <f>'RawData_Unit Conversion'!C79</f>
        <v>1.8759999999999999</v>
      </c>
      <c r="D109" s="66">
        <f>'RawData_Unit Conversion'!E79</f>
        <v>0</v>
      </c>
      <c r="E109" s="67">
        <f>'RawData_Unit Conversion'!G79</f>
        <v>4.7193611024753706</v>
      </c>
    </row>
    <row r="110" spans="1:5" s="30" customFormat="1" ht="12" customHeight="1">
      <c r="A110" s="31">
        <v>75</v>
      </c>
      <c r="B110" s="64">
        <f>'RawData_Unit Conversion'!A80</f>
        <v>1.48</v>
      </c>
      <c r="C110" s="63">
        <f>'RawData_Unit Conversion'!C80</f>
        <v>1.8520000000000001</v>
      </c>
      <c r="D110" s="66">
        <f>'RawData_Unit Conversion'!E80</f>
        <v>0</v>
      </c>
      <c r="E110" s="67">
        <f>'RawData_Unit Conversion'!G80</f>
        <v>4.8926421796720909</v>
      </c>
    </row>
    <row r="111" spans="1:5" s="30" customFormat="1" ht="12" customHeight="1">
      <c r="A111" s="31">
        <v>76</v>
      </c>
      <c r="B111" s="64">
        <f>'RawData_Unit Conversion'!A81</f>
        <v>1.5</v>
      </c>
      <c r="C111" s="63">
        <f>'RawData_Unit Conversion'!C81</f>
        <v>1.8410000000000002</v>
      </c>
      <c r="D111" s="66">
        <f>'RawData_Unit Conversion'!E81</f>
        <v>0</v>
      </c>
      <c r="E111" s="67">
        <f>'RawData_Unit Conversion'!G81</f>
        <v>4.9436072023770086</v>
      </c>
    </row>
    <row r="112" spans="1:5" s="30" customFormat="1" ht="12" customHeight="1">
      <c r="A112" s="31">
        <v>77</v>
      </c>
      <c r="B112" s="64">
        <f>'RawData_Unit Conversion'!A82</f>
        <v>1.52</v>
      </c>
      <c r="C112" s="63">
        <f>'RawData_Unit Conversion'!C82</f>
        <v>1.8410000000000002</v>
      </c>
      <c r="D112" s="66">
        <f>'RawData_Unit Conversion'!E82</f>
        <v>0</v>
      </c>
      <c r="E112" s="67">
        <f>'RawData_Unit Conversion'!G82</f>
        <v>4.9436072023770086</v>
      </c>
    </row>
    <row r="113" spans="1:5" s="30" customFormat="1" ht="12" customHeight="1">
      <c r="A113" s="31">
        <v>78</v>
      </c>
      <c r="B113" s="64">
        <f>'RawData_Unit Conversion'!A83</f>
        <v>1.54</v>
      </c>
      <c r="C113" s="63">
        <f>'RawData_Unit Conversion'!C83</f>
        <v>1.8579999999999999</v>
      </c>
      <c r="D113" s="66">
        <f>'RawData_Unit Conversion'!E83</f>
        <v>0</v>
      </c>
      <c r="E113" s="67">
        <f>'RawData_Unit Conversion'!G83</f>
        <v>5.0863092659507778</v>
      </c>
    </row>
    <row r="114" spans="1:5" s="30" customFormat="1" ht="12" customHeight="1">
      <c r="A114" s="31">
        <v>79</v>
      </c>
      <c r="B114" s="64">
        <f>'RawData_Unit Conversion'!A84</f>
        <v>1.56</v>
      </c>
      <c r="C114" s="63">
        <f>'RawData_Unit Conversion'!C84</f>
        <v>1.8759999999999999</v>
      </c>
      <c r="D114" s="66">
        <f>'RawData_Unit Conversion'!E84</f>
        <v>0</v>
      </c>
      <c r="E114" s="67">
        <f>'RawData_Unit Conversion'!G84</f>
        <v>5.1372742886556955</v>
      </c>
    </row>
    <row r="115" spans="1:5" s="30" customFormat="1" ht="12" customHeight="1">
      <c r="A115" s="31">
        <v>80</v>
      </c>
      <c r="B115" s="64">
        <f>'RawData_Unit Conversion'!A85</f>
        <v>1.58</v>
      </c>
      <c r="C115" s="63">
        <f>'RawData_Unit Conversion'!C85</f>
        <v>1.87</v>
      </c>
      <c r="D115" s="66">
        <f>'RawData_Unit Conversion'!E85</f>
        <v>0</v>
      </c>
      <c r="E115" s="67">
        <f>'RawData_Unit Conversion'!G85</f>
        <v>5.1882393113606122</v>
      </c>
    </row>
    <row r="116" spans="1:5" s="30" customFormat="1" ht="12" customHeight="1">
      <c r="A116" s="31">
        <v>81</v>
      </c>
      <c r="B116" s="64">
        <f>'RawData_Unit Conversion'!A86</f>
        <v>1.6</v>
      </c>
      <c r="C116" s="63">
        <f>'RawData_Unit Conversion'!C86</f>
        <v>1.835</v>
      </c>
      <c r="D116" s="66">
        <f>'RawData_Unit Conversion'!E86</f>
        <v>0</v>
      </c>
      <c r="E116" s="67">
        <f>'RawData_Unit Conversion'!G86</f>
        <v>5.1474672931966783</v>
      </c>
    </row>
    <row r="117" spans="1:5" s="30" customFormat="1" ht="12" customHeight="1">
      <c r="A117" s="31">
        <v>82</v>
      </c>
      <c r="B117" s="64">
        <f>'RawData_Unit Conversion'!A87</f>
        <v>1.62</v>
      </c>
      <c r="C117" s="63">
        <f>'RawData_Unit Conversion'!C87</f>
        <v>1.7749999999999999</v>
      </c>
      <c r="D117" s="66">
        <f>'RawData_Unit Conversion'!E87</f>
        <v>0</v>
      </c>
      <c r="E117" s="67">
        <f>'RawData_Unit Conversion'!G87</f>
        <v>5.2188183249835634</v>
      </c>
    </row>
    <row r="118" spans="1:5" s="30" customFormat="1" ht="12" customHeight="1">
      <c r="A118" s="31">
        <v>83</v>
      </c>
      <c r="B118" s="64">
        <f>'RawData_Unit Conversion'!A88</f>
        <v>1.64</v>
      </c>
      <c r="C118" s="63">
        <f>'RawData_Unit Conversion'!C88</f>
        <v>1.7030000000000001</v>
      </c>
      <c r="D118" s="66">
        <f>'RawData_Unit Conversion'!E88</f>
        <v>0</v>
      </c>
      <c r="E118" s="67">
        <f>'RawData_Unit Conversion'!G88</f>
        <v>5.3309413749343815</v>
      </c>
    </row>
    <row r="119" spans="1:5" s="30" customFormat="1" ht="12" customHeight="1">
      <c r="A119" s="31">
        <v>84</v>
      </c>
      <c r="B119" s="64">
        <f>'RawData_Unit Conversion'!A89</f>
        <v>1.66</v>
      </c>
      <c r="C119" s="63">
        <f>'RawData_Unit Conversion'!C89</f>
        <v>1.6669999999999998</v>
      </c>
      <c r="D119" s="66">
        <f>'RawData_Unit Conversion'!E89</f>
        <v>0</v>
      </c>
      <c r="E119" s="67">
        <f>'RawData_Unit Conversion'!G89</f>
        <v>5.3920994021802828</v>
      </c>
    </row>
    <row r="120" spans="1:5" s="30" customFormat="1" ht="12" customHeight="1">
      <c r="A120" s="31">
        <v>85</v>
      </c>
      <c r="B120" s="64">
        <f>'RawData_Unit Conversion'!A90</f>
        <v>1.68</v>
      </c>
      <c r="C120" s="63">
        <f>'RawData_Unit Conversion'!C90</f>
        <v>1.661</v>
      </c>
      <c r="D120" s="66">
        <f>'RawData_Unit Conversion'!E90</f>
        <v>0</v>
      </c>
      <c r="E120" s="67">
        <f>'RawData_Unit Conversion'!G90</f>
        <v>5.7896265792786403</v>
      </c>
    </row>
    <row r="121" spans="1:5" s="30" customFormat="1" ht="12" customHeight="1">
      <c r="A121" s="31">
        <v>86</v>
      </c>
      <c r="B121" s="64">
        <f>'RawData_Unit Conversion'!A91</f>
        <v>1.7</v>
      </c>
      <c r="C121" s="63">
        <f>'RawData_Unit Conversion'!C91</f>
        <v>1.661</v>
      </c>
      <c r="D121" s="66">
        <f>'RawData_Unit Conversion'!E91</f>
        <v>0</v>
      </c>
      <c r="E121" s="67">
        <f>'RawData_Unit Conversion'!G91</f>
        <v>5.9323286428524105</v>
      </c>
    </row>
    <row r="122" spans="1:5" s="30" customFormat="1" ht="12" customHeight="1">
      <c r="A122" s="31">
        <v>87</v>
      </c>
      <c r="B122" s="64">
        <f>'RawData_Unit Conversion'!A92</f>
        <v>1.72</v>
      </c>
      <c r="C122" s="63">
        <f>'RawData_Unit Conversion'!C92</f>
        <v>1.643</v>
      </c>
      <c r="D122" s="66">
        <f>'RawData_Unit Conversion'!E92</f>
        <v>-1E-3</v>
      </c>
      <c r="E122" s="67">
        <f>'RawData_Unit Conversion'!G92</f>
        <v>6.3400488244917508</v>
      </c>
    </row>
    <row r="123" spans="1:5" s="30" customFormat="1" ht="12" customHeight="1">
      <c r="A123" s="31">
        <v>88</v>
      </c>
      <c r="B123" s="64">
        <f>'RawData_Unit Conversion'!A93</f>
        <v>1.74</v>
      </c>
      <c r="C123" s="63">
        <f>'RawData_Unit Conversion'!C93</f>
        <v>1.655</v>
      </c>
      <c r="D123" s="66">
        <f>'RawData_Unit Conversion'!E93</f>
        <v>0</v>
      </c>
      <c r="E123" s="67">
        <f>'RawData_Unit Conversion'!G93</f>
        <v>6.4725578835245363</v>
      </c>
    </row>
    <row r="124" spans="1:5" s="30" customFormat="1" ht="12" customHeight="1">
      <c r="A124" s="31">
        <v>89</v>
      </c>
      <c r="B124" s="64">
        <f>'RawData_Unit Conversion'!A94</f>
        <v>1.76</v>
      </c>
      <c r="C124" s="63">
        <f>'RawData_Unit Conversion'!C94</f>
        <v>1.6189999999999998</v>
      </c>
      <c r="D124" s="66">
        <f>'RawData_Unit Conversion'!E94</f>
        <v>0</v>
      </c>
      <c r="E124" s="67">
        <f>'RawData_Unit Conversion'!G94</f>
        <v>6.523522906229454</v>
      </c>
    </row>
    <row r="125" spans="1:5" s="30" customFormat="1" ht="12" customHeight="1">
      <c r="A125" s="31">
        <v>90</v>
      </c>
      <c r="B125" s="64">
        <f>'RawData_Unit Conversion'!A95</f>
        <v>1.78</v>
      </c>
      <c r="C125" s="63">
        <f>'RawData_Unit Conversion'!C95</f>
        <v>1.637</v>
      </c>
      <c r="D125" s="66">
        <f>'RawData_Unit Conversion'!E95</f>
        <v>0</v>
      </c>
      <c r="E125" s="67">
        <f>'RawData_Unit Conversion'!G95</f>
        <v>6.5744879289343716</v>
      </c>
    </row>
    <row r="126" spans="1:5" s="30" customFormat="1" ht="12" customHeight="1">
      <c r="A126" s="31">
        <v>91</v>
      </c>
      <c r="B126" s="64">
        <f>'RawData_Unit Conversion'!A96</f>
        <v>1.8</v>
      </c>
      <c r="C126" s="63">
        <f>'RawData_Unit Conversion'!C96</f>
        <v>1.6850000000000001</v>
      </c>
      <c r="D126" s="66">
        <f>'RawData_Unit Conversion'!E96</f>
        <v>0</v>
      </c>
      <c r="E126" s="67">
        <f>'RawData_Unit Conversion'!G96</f>
        <v>6.6152599470983064</v>
      </c>
    </row>
    <row r="127" spans="1:5" s="30" customFormat="1" ht="12" customHeight="1">
      <c r="A127" s="31">
        <v>92</v>
      </c>
      <c r="B127" s="64">
        <f>'RawData_Unit Conversion'!A97</f>
        <v>1.82</v>
      </c>
      <c r="C127" s="63">
        <f>'RawData_Unit Conversion'!C97</f>
        <v>1.7269999999999999</v>
      </c>
      <c r="D127" s="66">
        <f>'RawData_Unit Conversion'!E97</f>
        <v>0</v>
      </c>
      <c r="E127" s="67">
        <f>'RawData_Unit Conversion'!G97</f>
        <v>6.747769006131092</v>
      </c>
    </row>
    <row r="128" spans="1:5" s="30" customFormat="1" ht="12" customHeight="1">
      <c r="A128" s="31">
        <v>93</v>
      </c>
      <c r="B128" s="64">
        <f>'RawData_Unit Conversion'!A98</f>
        <v>1.84</v>
      </c>
      <c r="C128" s="63">
        <f>'RawData_Unit Conversion'!C98</f>
        <v>1.8049999999999999</v>
      </c>
      <c r="D128" s="66">
        <f>'RawData_Unit Conversion'!E98</f>
        <v>0</v>
      </c>
      <c r="E128" s="67">
        <f>'RawData_Unit Conversion'!G98</f>
        <v>6.9618221014917454</v>
      </c>
    </row>
    <row r="129" spans="1:5" s="30" customFormat="1" ht="12" customHeight="1">
      <c r="A129" s="31">
        <v>94</v>
      </c>
      <c r="B129" s="64">
        <f>'RawData_Unit Conversion'!A99</f>
        <v>1.86</v>
      </c>
      <c r="C129" s="63">
        <f>'RawData_Unit Conversion'!C99</f>
        <v>1.8459999999999999</v>
      </c>
      <c r="D129" s="66">
        <f>'RawData_Unit Conversion'!E99</f>
        <v>0</v>
      </c>
      <c r="E129" s="67">
        <f>'RawData_Unit Conversion'!G99</f>
        <v>7.0229801287376477</v>
      </c>
    </row>
    <row r="130" spans="1:5" s="30" customFormat="1" ht="12" customHeight="1">
      <c r="A130" s="31">
        <v>95</v>
      </c>
      <c r="B130" s="64">
        <f>'RawData_Unit Conversion'!A100</f>
        <v>1.88</v>
      </c>
      <c r="C130" s="63">
        <f>'RawData_Unit Conversion'!C100</f>
        <v>1.8640000000000001</v>
      </c>
      <c r="D130" s="66">
        <f>'RawData_Unit Conversion'!E100</f>
        <v>0</v>
      </c>
      <c r="E130" s="67">
        <f>'RawData_Unit Conversion'!G100</f>
        <v>7.0433661378196133</v>
      </c>
    </row>
    <row r="131" spans="1:5" s="30" customFormat="1" ht="12" customHeight="1">
      <c r="A131" s="31">
        <v>96</v>
      </c>
      <c r="B131" s="64">
        <f>'RawData_Unit Conversion'!A101</f>
        <v>1.9</v>
      </c>
      <c r="C131" s="63">
        <f>'RawData_Unit Conversion'!C101</f>
        <v>1.8579999999999999</v>
      </c>
      <c r="D131" s="66">
        <f>'RawData_Unit Conversion'!E101</f>
        <v>0</v>
      </c>
      <c r="E131" s="67">
        <f>'RawData_Unit Conversion'!G101</f>
        <v>6.9006640742458449</v>
      </c>
    </row>
    <row r="132" spans="1:5" s="30" customFormat="1" ht="12" customHeight="1">
      <c r="A132" s="31">
        <v>97</v>
      </c>
      <c r="B132" s="64">
        <f>'RawData_Unit Conversion'!A102</f>
        <v>1.92</v>
      </c>
      <c r="C132" s="63">
        <f>'RawData_Unit Conversion'!C102</f>
        <v>1.7869999999999999</v>
      </c>
      <c r="D132" s="66">
        <f>'RawData_Unit Conversion'!E102</f>
        <v>0</v>
      </c>
      <c r="E132" s="67">
        <f>'RawData_Unit Conversion'!G102</f>
        <v>6.9516290969507626</v>
      </c>
    </row>
    <row r="133" spans="1:5" s="30" customFormat="1" ht="12" customHeight="1">
      <c r="A133" s="31">
        <v>98</v>
      </c>
      <c r="B133" s="64">
        <f>'RawData_Unit Conversion'!A103</f>
        <v>1.94</v>
      </c>
      <c r="C133" s="63">
        <f>'RawData_Unit Conversion'!C103</f>
        <v>1.7269999999999999</v>
      </c>
      <c r="D133" s="66">
        <f>'RawData_Unit Conversion'!E103</f>
        <v>0</v>
      </c>
      <c r="E133" s="67">
        <f>'RawData_Unit Conversion'!G103</f>
        <v>6.8496990515409273</v>
      </c>
    </row>
    <row r="134" spans="1:5" s="30" customFormat="1" ht="12" customHeight="1">
      <c r="A134" s="31">
        <v>99</v>
      </c>
      <c r="B134" s="64">
        <f>'RawData_Unit Conversion'!A104</f>
        <v>1.96</v>
      </c>
      <c r="C134" s="63">
        <f>'RawData_Unit Conversion'!C104</f>
        <v>1.6910000000000001</v>
      </c>
      <c r="D134" s="66">
        <f>'RawData_Unit Conversion'!E104</f>
        <v>0</v>
      </c>
      <c r="E134" s="67">
        <f>'RawData_Unit Conversion'!G104</f>
        <v>6.8598920560819101</v>
      </c>
    </row>
    <row r="135" spans="1:5" s="30" customFormat="1" ht="12" customHeight="1">
      <c r="A135" s="31">
        <v>100</v>
      </c>
      <c r="B135" s="64">
        <f>'RawData_Unit Conversion'!A105</f>
        <v>1.98</v>
      </c>
      <c r="C135" s="63">
        <f>'RawData_Unit Conversion'!C105</f>
        <v>1.643</v>
      </c>
      <c r="D135" s="66">
        <f>'RawData_Unit Conversion'!E105</f>
        <v>0</v>
      </c>
      <c r="E135" s="67">
        <f>'RawData_Unit Conversion'!G105</f>
        <v>6.9822081105737128</v>
      </c>
    </row>
    <row r="136" spans="1:5" s="30" customFormat="1" ht="12" customHeight="1">
      <c r="A136" s="31">
        <v>101</v>
      </c>
      <c r="B136" s="64">
        <f>'RawData_Unit Conversion'!A106</f>
        <v>2</v>
      </c>
      <c r="C136" s="63">
        <f>'RawData_Unit Conversion'!C106</f>
        <v>1.631</v>
      </c>
      <c r="D136" s="66">
        <f>'RawData_Unit Conversion'!E106</f>
        <v>0</v>
      </c>
      <c r="E136" s="67">
        <f>'RawData_Unit Conversion'!G106</f>
        <v>7.3389632695081364</v>
      </c>
    </row>
    <row r="137" spans="1:5" s="30" customFormat="1" ht="12" customHeight="1">
      <c r="A137" s="31">
        <v>102</v>
      </c>
      <c r="B137" s="64">
        <f>'RawData_Unit Conversion'!A107</f>
        <v>2.02</v>
      </c>
      <c r="C137" s="63">
        <f>'RawData_Unit Conversion'!C107</f>
        <v>1.601</v>
      </c>
      <c r="D137" s="66">
        <f>'RawData_Unit Conversion'!E107</f>
        <v>0</v>
      </c>
      <c r="E137" s="67">
        <f>'RawData_Unit Conversion'!G107</f>
        <v>7.5224373512458387</v>
      </c>
    </row>
    <row r="138" spans="1:5" s="30" customFormat="1" ht="12" customHeight="1">
      <c r="A138" s="31">
        <v>103</v>
      </c>
      <c r="B138" s="64">
        <f>'RawData_Unit Conversion'!A108</f>
        <v>2.04</v>
      </c>
      <c r="C138" s="63">
        <f>'RawData_Unit Conversion'!C108</f>
        <v>1.5720000000000001</v>
      </c>
      <c r="D138" s="66">
        <f>'RawData_Unit Conversion'!E108</f>
        <v>0</v>
      </c>
      <c r="E138" s="67">
        <f>'RawData_Unit Conversion'!G108</f>
        <v>7.695718428442559</v>
      </c>
    </row>
    <row r="139" spans="1:5" s="30" customFormat="1" ht="12" customHeight="1">
      <c r="A139" s="31">
        <v>104</v>
      </c>
      <c r="B139" s="64">
        <f>'RawData_Unit Conversion'!A109</f>
        <v>2.06</v>
      </c>
      <c r="C139" s="63">
        <f>'RawData_Unit Conversion'!C109</f>
        <v>0.42399999999999999</v>
      </c>
      <c r="D139" s="66">
        <f>'RawData_Unit Conversion'!E109</f>
        <v>-1E-3</v>
      </c>
      <c r="E139" s="67">
        <f>'RawData_Unit Conversion'!G109</f>
        <v>7.9097715238032125</v>
      </c>
    </row>
    <row r="140" spans="1:5" s="30" customFormat="1" ht="12" customHeight="1">
      <c r="A140" s="31">
        <v>105</v>
      </c>
      <c r="B140" s="64">
        <f>'RawData_Unit Conversion'!A110</f>
        <v>2.08</v>
      </c>
      <c r="C140" s="63">
        <f>'RawData_Unit Conversion'!C110</f>
        <v>0.42399999999999999</v>
      </c>
      <c r="D140" s="66">
        <f>'RawData_Unit Conversion'!E110</f>
        <v>-1E-3</v>
      </c>
      <c r="E140" s="67">
        <f>'RawData_Unit Conversion'!G110</f>
        <v>7.9097715238032125</v>
      </c>
    </row>
    <row r="141" spans="1:5" s="30" customFormat="1" ht="12" customHeight="1">
      <c r="A141" s="31">
        <v>106</v>
      </c>
      <c r="B141" s="64">
        <f>'RawData_Unit Conversion'!A111</f>
        <v>2.1</v>
      </c>
      <c r="C141" s="63">
        <f>'RawData_Unit Conversion'!C111</f>
        <v>1.3739999999999999</v>
      </c>
      <c r="D141" s="66">
        <f>'RawData_Unit Conversion'!E111</f>
        <v>-1E-3</v>
      </c>
      <c r="E141" s="67">
        <f>'RawData_Unit Conversion'!G111</f>
        <v>8.4092287463114062</v>
      </c>
    </row>
    <row r="142" spans="1:5" s="30" customFormat="1" ht="12" customHeight="1">
      <c r="A142" s="31">
        <v>107</v>
      </c>
      <c r="B142" s="64">
        <f>'RawData_Unit Conversion'!A112</f>
        <v>2.12</v>
      </c>
      <c r="C142" s="63">
        <f>'RawData_Unit Conversion'!C112</f>
        <v>1.3739999999999999</v>
      </c>
      <c r="D142" s="66">
        <f>'RawData_Unit Conversion'!E112</f>
        <v>-1E-3</v>
      </c>
      <c r="E142" s="67">
        <f>'RawData_Unit Conversion'!G112</f>
        <v>8.2767196872786197</v>
      </c>
    </row>
    <row r="143" spans="1:5" s="30" customFormat="1" ht="12" customHeight="1">
      <c r="A143" s="31">
        <v>108</v>
      </c>
      <c r="B143" s="64">
        <f>'RawData_Unit Conversion'!A113</f>
        <v>2.14</v>
      </c>
      <c r="C143" s="63">
        <f>'RawData_Unit Conversion'!C113</f>
        <v>1.3739999999999999</v>
      </c>
      <c r="D143" s="66">
        <f>'RawData_Unit Conversion'!E113</f>
        <v>-1E-3</v>
      </c>
      <c r="E143" s="67">
        <f>'RawData_Unit Conversion'!G113</f>
        <v>8.2461406736556704</v>
      </c>
    </row>
    <row r="144" spans="1:5" s="30" customFormat="1" ht="12" customHeight="1">
      <c r="A144" s="31">
        <v>109</v>
      </c>
      <c r="B144" s="64">
        <f>'RawData_Unit Conversion'!A114</f>
        <v>2.16</v>
      </c>
      <c r="C144" s="63">
        <f>'RawData_Unit Conversion'!C114</f>
        <v>1.4159999999999999</v>
      </c>
      <c r="D144" s="66">
        <f>'RawData_Unit Conversion'!E114</f>
        <v>0</v>
      </c>
      <c r="E144" s="67">
        <f>'RawData_Unit Conversion'!G114</f>
        <v>8.3174917054425528</v>
      </c>
    </row>
    <row r="145" spans="1:5" s="30" customFormat="1" ht="12" customHeight="1">
      <c r="A145" s="31">
        <v>110</v>
      </c>
      <c r="B145" s="64">
        <f>'RawData_Unit Conversion'!A115</f>
        <v>2.1800000000000002</v>
      </c>
      <c r="C145" s="63">
        <f>'RawData_Unit Conversion'!C115</f>
        <v>1.44</v>
      </c>
      <c r="D145" s="66">
        <f>'RawData_Unit Conversion'!E115</f>
        <v>-1E-3</v>
      </c>
      <c r="E145" s="67">
        <f>'RawData_Unit Conversion'!G115</f>
        <v>8.4601937690163229</v>
      </c>
    </row>
    <row r="146" spans="1:5" s="30" customFormat="1" ht="12" customHeight="1">
      <c r="A146" s="31">
        <v>111</v>
      </c>
      <c r="B146" s="64">
        <f>'RawData_Unit Conversion'!A116</f>
        <v>2.2000000000000002</v>
      </c>
      <c r="C146" s="63">
        <f>'RawData_Unit Conversion'!C116</f>
        <v>1.44</v>
      </c>
      <c r="D146" s="66">
        <f>'RawData_Unit Conversion'!E116</f>
        <v>0</v>
      </c>
      <c r="E146" s="67">
        <f>'RawData_Unit Conversion'!G116</f>
        <v>8.5315448008032089</v>
      </c>
    </row>
    <row r="147" spans="1:5" s="30" customFormat="1" ht="12" customHeight="1">
      <c r="A147" s="31">
        <v>112</v>
      </c>
      <c r="B147" s="64">
        <f>'RawData_Unit Conversion'!A117</f>
        <v>2.2200000000000002</v>
      </c>
      <c r="C147" s="63">
        <f>'RawData_Unit Conversion'!C117</f>
        <v>1.44</v>
      </c>
      <c r="D147" s="66">
        <f>'RawData_Unit Conversion'!E117</f>
        <v>0</v>
      </c>
      <c r="E147" s="67">
        <f>'RawData_Unit Conversion'!G117</f>
        <v>8.5417378053441908</v>
      </c>
    </row>
    <row r="148" spans="1:5" s="30" customFormat="1" ht="12" customHeight="1">
      <c r="A148" s="31">
        <v>113</v>
      </c>
      <c r="B148" s="64">
        <f>'RawData_Unit Conversion'!A118</f>
        <v>2.2400000000000002</v>
      </c>
      <c r="C148" s="63">
        <f>'RawData_Unit Conversion'!C118</f>
        <v>1.4219999999999999</v>
      </c>
      <c r="D148" s="66">
        <f>'RawData_Unit Conversion'!E118</f>
        <v>-1E-3</v>
      </c>
      <c r="E148" s="67">
        <f>'RawData_Unit Conversion'!G118</f>
        <v>8.5825098235081256</v>
      </c>
    </row>
    <row r="149" spans="1:5" s="30" customFormat="1" ht="12" customHeight="1">
      <c r="A149" s="31">
        <v>114</v>
      </c>
      <c r="B149" s="64">
        <f>'RawData_Unit Conversion'!A119</f>
        <v>2.2599999999999998</v>
      </c>
      <c r="C149" s="63">
        <f>'RawData_Unit Conversion'!C119</f>
        <v>1.41</v>
      </c>
      <c r="D149" s="66">
        <f>'RawData_Unit Conversion'!E119</f>
        <v>0</v>
      </c>
      <c r="E149" s="67">
        <f>'RawData_Unit Conversion'!G119</f>
        <v>8.7863699143277962</v>
      </c>
    </row>
    <row r="150" spans="1:5" s="30" customFormat="1" ht="12" customHeight="1">
      <c r="A150" s="31">
        <v>115</v>
      </c>
      <c r="B150" s="64">
        <f>'RawData_Unit Conversion'!A120</f>
        <v>2.2799999999999998</v>
      </c>
      <c r="C150" s="63">
        <f>'RawData_Unit Conversion'!C120</f>
        <v>1.3980000000000001</v>
      </c>
      <c r="D150" s="66">
        <f>'RawData_Unit Conversion'!E120</f>
        <v>0</v>
      </c>
      <c r="E150" s="67">
        <f>'RawData_Unit Conversion'!G120</f>
        <v>8.8984929642786152</v>
      </c>
    </row>
    <row r="151" spans="1:5" s="30" customFormat="1" ht="12" customHeight="1">
      <c r="A151" s="31">
        <v>116</v>
      </c>
      <c r="B151" s="64">
        <f>'RawData_Unit Conversion'!A121</f>
        <v>2.2999999999999998</v>
      </c>
      <c r="C151" s="63">
        <f>'RawData_Unit Conversion'!C121</f>
        <v>1.3980000000000001</v>
      </c>
      <c r="D151" s="66">
        <f>'RawData_Unit Conversion'!E121</f>
        <v>0</v>
      </c>
      <c r="E151" s="67">
        <f>'RawData_Unit Conversion'!G121</f>
        <v>8.8679139506556641</v>
      </c>
    </row>
    <row r="152" spans="1:5" s="30" customFormat="1" ht="12" customHeight="1">
      <c r="A152" s="31">
        <v>117</v>
      </c>
      <c r="B152" s="64">
        <f>'RawData_Unit Conversion'!A122</f>
        <v>2.3199999999999998</v>
      </c>
      <c r="C152" s="63">
        <f>'RawData_Unit Conversion'!C122</f>
        <v>1.3980000000000001</v>
      </c>
      <c r="D152" s="66">
        <f>'RawData_Unit Conversion'!E122</f>
        <v>0</v>
      </c>
      <c r="E152" s="67">
        <f>'RawData_Unit Conversion'!G122</f>
        <v>8.9188789733605827</v>
      </c>
    </row>
    <row r="153" spans="1:5" s="30" customFormat="1" ht="12" customHeight="1">
      <c r="A153" s="31">
        <v>118</v>
      </c>
      <c r="B153" s="64">
        <f>'RawData_Unit Conversion'!A123</f>
        <v>2.34</v>
      </c>
      <c r="C153" s="63">
        <f>'RawData_Unit Conversion'!C123</f>
        <v>1.4219999999999999</v>
      </c>
      <c r="D153" s="66">
        <f>'RawData_Unit Conversion'!E123</f>
        <v>0</v>
      </c>
      <c r="E153" s="67">
        <f>'RawData_Unit Conversion'!G123</f>
        <v>9.0310020233113999</v>
      </c>
    </row>
    <row r="154" spans="1:5" s="30" customFormat="1" ht="12" customHeight="1">
      <c r="A154" s="31">
        <v>119</v>
      </c>
      <c r="B154" s="64">
        <f>'RawData_Unit Conversion'!A124</f>
        <v>2.36</v>
      </c>
      <c r="C154" s="63">
        <f>'RawData_Unit Conversion'!C124</f>
        <v>1.4460000000000002</v>
      </c>
      <c r="D154" s="66">
        <f>'RawData_Unit Conversion'!E124</f>
        <v>0</v>
      </c>
      <c r="E154" s="67">
        <f>'RawData_Unit Conversion'!G124</f>
        <v>9.1431250732622189</v>
      </c>
    </row>
    <row r="155" spans="1:5" s="30" customFormat="1" ht="12" customHeight="1">
      <c r="A155" s="31">
        <v>120</v>
      </c>
      <c r="B155" s="64">
        <f>'RawData_Unit Conversion'!A125</f>
        <v>2.38</v>
      </c>
      <c r="C155" s="63">
        <f>'RawData_Unit Conversion'!C125</f>
        <v>1.47</v>
      </c>
      <c r="D155" s="66">
        <f>'RawData_Unit Conversion'!E125</f>
        <v>0</v>
      </c>
      <c r="E155" s="67">
        <f>'RawData_Unit Conversion'!G125</f>
        <v>9.2450551186720542</v>
      </c>
    </row>
    <row r="156" spans="1:5" s="30" customFormat="1" ht="12" customHeight="1">
      <c r="A156" s="31">
        <v>121</v>
      </c>
      <c r="B156" s="64">
        <f>'RawData_Unit Conversion'!A126</f>
        <v>2.4</v>
      </c>
      <c r="C156" s="63">
        <f>'RawData_Unit Conversion'!C126</f>
        <v>1.4580000000000002</v>
      </c>
      <c r="D156" s="66">
        <f>'RawData_Unit Conversion'!E126</f>
        <v>0</v>
      </c>
      <c r="E156" s="67">
        <f>'RawData_Unit Conversion'!G126</f>
        <v>9.2246691095900868</v>
      </c>
    </row>
    <row r="157" spans="1:5" s="30" customFormat="1" ht="12" customHeight="1">
      <c r="A157" s="31">
        <v>122</v>
      </c>
      <c r="B157" s="64">
        <f>'RawData_Unit Conversion'!A127</f>
        <v>2.42</v>
      </c>
      <c r="C157" s="63">
        <f>'RawData_Unit Conversion'!C127</f>
        <v>1.464</v>
      </c>
      <c r="D157" s="66">
        <f>'RawData_Unit Conversion'!E127</f>
        <v>0</v>
      </c>
      <c r="E157" s="67">
        <f>'RawData_Unit Conversion'!G127</f>
        <v>9.0819670460163184</v>
      </c>
    </row>
    <row r="158" spans="1:5" s="30" customFormat="1" ht="12" customHeight="1">
      <c r="A158" s="31">
        <v>123</v>
      </c>
      <c r="B158" s="64">
        <f>'RawData_Unit Conversion'!A128</f>
        <v>2.44</v>
      </c>
      <c r="C158" s="63">
        <f>'RawData_Unit Conversion'!C128</f>
        <v>1.47</v>
      </c>
      <c r="D158" s="66">
        <f>'RawData_Unit Conversion'!E128</f>
        <v>0</v>
      </c>
      <c r="E158" s="67">
        <f>'RawData_Unit Conversion'!G128</f>
        <v>8.9902300051474668</v>
      </c>
    </row>
    <row r="159" spans="1:5" s="30" customFormat="1" ht="12" customHeight="1">
      <c r="A159" s="31">
        <v>124</v>
      </c>
      <c r="B159" s="64">
        <f>'RawData_Unit Conversion'!A129</f>
        <v>2.46</v>
      </c>
      <c r="C159" s="63">
        <f>'RawData_Unit Conversion'!C129</f>
        <v>1.4460000000000002</v>
      </c>
      <c r="D159" s="66">
        <f>'RawData_Unit Conversion'!E129</f>
        <v>0</v>
      </c>
      <c r="E159" s="67">
        <f>'RawData_Unit Conversion'!G129</f>
        <v>9.1023530550982859</v>
      </c>
    </row>
    <row r="160" spans="1:5" s="30" customFormat="1" ht="12" customHeight="1">
      <c r="A160" s="31">
        <v>125</v>
      </c>
      <c r="B160" s="64">
        <f>'RawData_Unit Conversion'!A130</f>
        <v>2.48</v>
      </c>
      <c r="C160" s="63">
        <f>'RawData_Unit Conversion'!C130</f>
        <v>1.452</v>
      </c>
      <c r="D160" s="66">
        <f>'RawData_Unit Conversion'!E130</f>
        <v>0</v>
      </c>
      <c r="E160" s="67">
        <f>'RawData_Unit Conversion'!G130</f>
        <v>9.2756341322950053</v>
      </c>
    </row>
    <row r="161" spans="1:5" s="30" customFormat="1" ht="12" customHeight="1">
      <c r="A161" s="31">
        <v>126</v>
      </c>
      <c r="B161" s="64">
        <f>'RawData_Unit Conversion'!A131</f>
        <v>2.5</v>
      </c>
      <c r="C161" s="63">
        <f>'RawData_Unit Conversion'!C131</f>
        <v>1.3980000000000001</v>
      </c>
      <c r="D161" s="66">
        <f>'RawData_Unit Conversion'!E131</f>
        <v>0</v>
      </c>
      <c r="E161" s="67">
        <f>'RawData_Unit Conversion'!G131</f>
        <v>9.4794942231146759</v>
      </c>
    </row>
    <row r="162" spans="1:5" s="30" customFormat="1" ht="12" customHeight="1">
      <c r="A162" s="31">
        <v>127</v>
      </c>
      <c r="B162" s="64">
        <f>'RawData_Unit Conversion'!A132</f>
        <v>2.52</v>
      </c>
      <c r="C162" s="63">
        <f>'RawData_Unit Conversion'!C132</f>
        <v>1.3680000000000001</v>
      </c>
      <c r="D162" s="66">
        <f>'RawData_Unit Conversion'!E132</f>
        <v>0</v>
      </c>
      <c r="E162" s="67">
        <f>'RawData_Unit Conversion'!G132</f>
        <v>9.7648983502622144</v>
      </c>
    </row>
    <row r="163" spans="1:5" s="30" customFormat="1" ht="12" customHeight="1">
      <c r="A163" s="31">
        <v>128</v>
      </c>
      <c r="B163" s="64">
        <f>'RawData_Unit Conversion'!A133</f>
        <v>2.54</v>
      </c>
      <c r="C163" s="63">
        <f>'RawData_Unit Conversion'!C133</f>
        <v>1.3739999999999999</v>
      </c>
      <c r="D163" s="66">
        <f>'RawData_Unit Conversion'!E133</f>
        <v>0</v>
      </c>
      <c r="E163" s="67">
        <f>'RawData_Unit Conversion'!G133</f>
        <v>9.856635391131066</v>
      </c>
    </row>
    <row r="164" spans="1:5" s="30" customFormat="1" ht="12" customHeight="1">
      <c r="A164" s="31">
        <v>129</v>
      </c>
      <c r="B164" s="64">
        <f>'RawData_Unit Conversion'!A134</f>
        <v>2.56</v>
      </c>
      <c r="C164" s="63">
        <f>'RawData_Unit Conversion'!C134</f>
        <v>1.3739999999999999</v>
      </c>
      <c r="D164" s="66">
        <f>'RawData_Unit Conversion'!E134</f>
        <v>0</v>
      </c>
      <c r="E164" s="67">
        <f>'RawData_Unit Conversion'!G134</f>
        <v>9.968758441081885</v>
      </c>
    </row>
    <row r="165" spans="1:5" s="30" customFormat="1" ht="12" customHeight="1">
      <c r="A165" s="31">
        <v>130</v>
      </c>
      <c r="B165" s="64">
        <f>'RawData_Unit Conversion'!A135</f>
        <v>2.58</v>
      </c>
      <c r="C165" s="63">
        <f>'RawData_Unit Conversion'!C135</f>
        <v>1.3860000000000001</v>
      </c>
      <c r="D165" s="66">
        <f>'RawData_Unit Conversion'!E135</f>
        <v>0</v>
      </c>
      <c r="E165" s="67">
        <f>'RawData_Unit Conversion'!G135</f>
        <v>10.040109472868769</v>
      </c>
    </row>
    <row r="166" spans="1:5" s="30" customFormat="1" ht="12" customHeight="1">
      <c r="A166" s="31">
        <v>131</v>
      </c>
      <c r="B166" s="64">
        <f>'RawData_Unit Conversion'!A136</f>
        <v>2.6</v>
      </c>
      <c r="C166" s="63">
        <f>'RawData_Unit Conversion'!C136</f>
        <v>1.3919999999999999</v>
      </c>
      <c r="D166" s="66">
        <f>'RawData_Unit Conversion'!E136</f>
        <v>0</v>
      </c>
      <c r="E166" s="67">
        <f>'RawData_Unit Conversion'!G136</f>
        <v>10.029916468327787</v>
      </c>
    </row>
    <row r="167" spans="1:5" s="30" customFormat="1" ht="12" customHeight="1">
      <c r="A167" s="31">
        <v>132</v>
      </c>
      <c r="B167" s="64">
        <f>'RawData_Unit Conversion'!A137</f>
        <v>2.62</v>
      </c>
      <c r="C167" s="63">
        <f>'RawData_Unit Conversion'!C137</f>
        <v>1.3980000000000001</v>
      </c>
      <c r="D167" s="66">
        <f>'RawData_Unit Conversion'!E137</f>
        <v>0</v>
      </c>
      <c r="E167" s="67">
        <f>'RawData_Unit Conversion'!G137</f>
        <v>10.07068848649172</v>
      </c>
    </row>
    <row r="168" spans="1:5" s="30" customFormat="1" ht="12" customHeight="1">
      <c r="A168" s="31">
        <v>133</v>
      </c>
      <c r="B168" s="64">
        <f>'RawData_Unit Conversion'!A138</f>
        <v>2.64</v>
      </c>
      <c r="C168" s="63">
        <f>'RawData_Unit Conversion'!C138</f>
        <v>1.4159999999999999</v>
      </c>
      <c r="D168" s="66">
        <f>'RawData_Unit Conversion'!E138</f>
        <v>0</v>
      </c>
      <c r="E168" s="67">
        <f>'RawData_Unit Conversion'!G138</f>
        <v>10.091074495573688</v>
      </c>
    </row>
    <row r="169" spans="1:5" s="30" customFormat="1" ht="12" customHeight="1">
      <c r="A169" s="31">
        <v>134</v>
      </c>
      <c r="B169" s="64">
        <f>'RawData_Unit Conversion'!A139</f>
        <v>2.66</v>
      </c>
      <c r="C169" s="63">
        <f>'RawData_Unit Conversion'!C139</f>
        <v>1.4219999999999999</v>
      </c>
      <c r="D169" s="66">
        <f>'RawData_Unit Conversion'!E139</f>
        <v>0</v>
      </c>
      <c r="E169" s="67">
        <f>'RawData_Unit Conversion'!G139</f>
        <v>10.091074495573688</v>
      </c>
    </row>
    <row r="170" spans="1:5" s="30" customFormat="1" ht="12" customHeight="1">
      <c r="A170" s="31">
        <v>135</v>
      </c>
      <c r="B170" s="64">
        <f>'RawData_Unit Conversion'!A140</f>
        <v>2.68</v>
      </c>
      <c r="C170" s="63">
        <f>'RawData_Unit Conversion'!C140</f>
        <v>1.4159999999999999</v>
      </c>
      <c r="D170" s="66">
        <f>'RawData_Unit Conversion'!E140</f>
        <v>0</v>
      </c>
      <c r="E170" s="67">
        <f>'RawData_Unit Conversion'!G140</f>
        <v>9.9993374547048344</v>
      </c>
    </row>
    <row r="171" spans="1:5" s="30" customFormat="1" ht="12" customHeight="1">
      <c r="A171" s="31">
        <v>136</v>
      </c>
      <c r="B171" s="64">
        <f>'RawData_Unit Conversion'!A141</f>
        <v>2.7</v>
      </c>
      <c r="C171" s="63">
        <f>'RawData_Unit Conversion'!C141</f>
        <v>1.41</v>
      </c>
      <c r="D171" s="66">
        <f>'RawData_Unit Conversion'!E141</f>
        <v>0</v>
      </c>
      <c r="E171" s="67">
        <f>'RawData_Unit Conversion'!G141</f>
        <v>9.9891444501638524</v>
      </c>
    </row>
    <row r="172" spans="1:5" s="30" customFormat="1" ht="12" customHeight="1">
      <c r="A172" s="31">
        <v>137</v>
      </c>
      <c r="B172" s="64">
        <f>'RawData_Unit Conversion'!A142</f>
        <v>2.72</v>
      </c>
      <c r="C172" s="63">
        <f>'RawData_Unit Conversion'!C142</f>
        <v>1.3919999999999999</v>
      </c>
      <c r="D172" s="66">
        <f>'RawData_Unit Conversion'!E142</f>
        <v>0</v>
      </c>
      <c r="E172" s="67">
        <f>'RawData_Unit Conversion'!G142</f>
        <v>9.968758441081885</v>
      </c>
    </row>
    <row r="173" spans="1:5" s="30" customFormat="1" ht="12" customHeight="1">
      <c r="A173" s="31">
        <v>138</v>
      </c>
      <c r="B173" s="64">
        <f>'RawData_Unit Conversion'!A143</f>
        <v>2.74</v>
      </c>
      <c r="C173" s="63">
        <f>'RawData_Unit Conversion'!C143</f>
        <v>1.3800000000000001</v>
      </c>
      <c r="D173" s="66">
        <f>'RawData_Unit Conversion'!E143</f>
        <v>0</v>
      </c>
      <c r="E173" s="67">
        <f>'RawData_Unit Conversion'!G143</f>
        <v>10.080881491032704</v>
      </c>
    </row>
    <row r="174" spans="1:5" s="30" customFormat="1" ht="12" customHeight="1">
      <c r="A174" s="31">
        <v>139</v>
      </c>
      <c r="B174" s="64">
        <f>'RawData_Unit Conversion'!A144</f>
        <v>2.76</v>
      </c>
      <c r="C174" s="63">
        <f>'RawData_Unit Conversion'!C144</f>
        <v>1.3619999999999999</v>
      </c>
      <c r="D174" s="66">
        <f>'RawData_Unit Conversion'!E144</f>
        <v>0</v>
      </c>
      <c r="E174" s="67">
        <f>'RawData_Unit Conversion'!G144</f>
        <v>10.172618531901556</v>
      </c>
    </row>
    <row r="175" spans="1:5" s="30" customFormat="1" ht="12" customHeight="1">
      <c r="A175" s="31">
        <v>140</v>
      </c>
      <c r="B175" s="64">
        <f>'RawData_Unit Conversion'!A145</f>
        <v>2.78</v>
      </c>
      <c r="C175" s="63">
        <f>'RawData_Unit Conversion'!C145</f>
        <v>1.3559999999999999</v>
      </c>
      <c r="D175" s="66">
        <f>'RawData_Unit Conversion'!E145</f>
        <v>0</v>
      </c>
      <c r="E175" s="67">
        <f>'RawData_Unit Conversion'!G145</f>
        <v>10.24396956368844</v>
      </c>
    </row>
    <row r="176" spans="1:5" s="30" customFormat="1" ht="12" customHeight="1">
      <c r="A176" s="31">
        <v>141</v>
      </c>
      <c r="B176" s="64">
        <f>'RawData_Unit Conversion'!A146</f>
        <v>2.8</v>
      </c>
      <c r="C176" s="63">
        <f>'RawData_Unit Conversion'!C146</f>
        <v>1.3619999999999999</v>
      </c>
      <c r="D176" s="66">
        <f>'RawData_Unit Conversion'!E146</f>
        <v>0</v>
      </c>
      <c r="E176" s="67">
        <f>'RawData_Unit Conversion'!G146</f>
        <v>10.30512759093434</v>
      </c>
    </row>
    <row r="177" spans="1:5" s="30" customFormat="1" ht="12" customHeight="1">
      <c r="A177" s="31">
        <v>142</v>
      </c>
      <c r="B177" s="64">
        <f>'RawData_Unit Conversion'!A147</f>
        <v>2.82</v>
      </c>
      <c r="C177" s="63">
        <f>'RawData_Unit Conversion'!C147</f>
        <v>1.3980000000000001</v>
      </c>
      <c r="D177" s="66">
        <f>'RawData_Unit Conversion'!E147</f>
        <v>0</v>
      </c>
      <c r="E177" s="67">
        <f>'RawData_Unit Conversion'!G147</f>
        <v>10.427443645426143</v>
      </c>
    </row>
    <row r="178" spans="1:5" s="30" customFormat="1" ht="12" customHeight="1">
      <c r="A178" s="31">
        <v>143</v>
      </c>
      <c r="B178" s="64">
        <f>'RawData_Unit Conversion'!A148</f>
        <v>2.84</v>
      </c>
      <c r="C178" s="63">
        <f>'RawData_Unit Conversion'!C148</f>
        <v>1.4039999999999999</v>
      </c>
      <c r="D178" s="66">
        <f>'RawData_Unit Conversion'!E148</f>
        <v>0</v>
      </c>
      <c r="E178" s="67">
        <f>'RawData_Unit Conversion'!G148</f>
        <v>10.488601672672045</v>
      </c>
    </row>
    <row r="179" spans="1:5" s="30" customFormat="1" ht="12" customHeight="1">
      <c r="A179" s="31">
        <v>144</v>
      </c>
      <c r="B179" s="64">
        <f>'RawData_Unit Conversion'!A149</f>
        <v>2.86</v>
      </c>
      <c r="C179" s="63">
        <f>'RawData_Unit Conversion'!C149</f>
        <v>1.4039999999999999</v>
      </c>
      <c r="D179" s="66">
        <f>'RawData_Unit Conversion'!E149</f>
        <v>0</v>
      </c>
      <c r="E179" s="67">
        <f>'RawData_Unit Conversion'!G149</f>
        <v>10.519180686294995</v>
      </c>
    </row>
    <row r="180" spans="1:5" s="30" customFormat="1" ht="12" customHeight="1">
      <c r="A180" s="31">
        <v>145</v>
      </c>
      <c r="B180" s="64">
        <f>'RawData_Unit Conversion'!A150</f>
        <v>2.88</v>
      </c>
      <c r="C180" s="63">
        <f>'RawData_Unit Conversion'!C150</f>
        <v>1.3980000000000001</v>
      </c>
      <c r="D180" s="66">
        <f>'RawData_Unit Conversion'!E150</f>
        <v>0</v>
      </c>
      <c r="E180" s="67">
        <f>'RawData_Unit Conversion'!G150</f>
        <v>10.610917727163846</v>
      </c>
    </row>
    <row r="181" spans="1:5" s="30" customFormat="1" ht="12" customHeight="1">
      <c r="A181" s="31">
        <v>146</v>
      </c>
      <c r="B181" s="64">
        <f>'RawData_Unit Conversion'!A151</f>
        <v>2.9</v>
      </c>
      <c r="C181" s="63">
        <f>'RawData_Unit Conversion'!C151</f>
        <v>1.41</v>
      </c>
      <c r="D181" s="66">
        <f>'RawData_Unit Conversion'!E151</f>
        <v>0</v>
      </c>
      <c r="E181" s="67">
        <f>'RawData_Unit Conversion'!G151</f>
        <v>10.62111073170483</v>
      </c>
    </row>
    <row r="182" spans="1:5" s="30" customFormat="1" ht="12" customHeight="1">
      <c r="A182" s="31">
        <v>147</v>
      </c>
      <c r="B182" s="64">
        <f>'RawData_Unit Conversion'!A152</f>
        <v>2.92</v>
      </c>
      <c r="C182" s="63">
        <f>'RawData_Unit Conversion'!C152</f>
        <v>1.4159999999999999</v>
      </c>
      <c r="D182" s="66">
        <f>'RawData_Unit Conversion'!E152</f>
        <v>0</v>
      </c>
      <c r="E182" s="67">
        <f>'RawData_Unit Conversion'!G152</f>
        <v>10.651689745327781</v>
      </c>
    </row>
    <row r="183" spans="1:5" s="30" customFormat="1" ht="12" customHeight="1">
      <c r="A183" s="31">
        <v>148</v>
      </c>
      <c r="B183" s="64">
        <f>'RawData_Unit Conversion'!A153</f>
        <v>2.94</v>
      </c>
      <c r="C183" s="63">
        <f>'RawData_Unit Conversion'!C153</f>
        <v>1.44</v>
      </c>
      <c r="D183" s="66">
        <f>'RawData_Unit Conversion'!E153</f>
        <v>0</v>
      </c>
      <c r="E183" s="67">
        <f>'RawData_Unit Conversion'!G153</f>
        <v>10.784198804360566</v>
      </c>
    </row>
    <row r="184" spans="1:5" s="30" customFormat="1" ht="12" customHeight="1">
      <c r="A184" s="31">
        <v>149</v>
      </c>
      <c r="B184" s="64">
        <f>'RawData_Unit Conversion'!A154</f>
        <v>2.96</v>
      </c>
      <c r="C184" s="63">
        <f>'RawData_Unit Conversion'!C154</f>
        <v>1.4580000000000002</v>
      </c>
      <c r="D184" s="66">
        <f>'RawData_Unit Conversion'!E154</f>
        <v>0</v>
      </c>
      <c r="E184" s="67">
        <f>'RawData_Unit Conversion'!G154</f>
        <v>10.865742840688434</v>
      </c>
    </row>
    <row r="185" spans="1:5" s="30" customFormat="1" ht="12" customHeight="1">
      <c r="A185" s="31">
        <v>150</v>
      </c>
      <c r="B185" s="64">
        <f>'RawData_Unit Conversion'!A155</f>
        <v>2.98</v>
      </c>
      <c r="C185" s="63">
        <f>'RawData_Unit Conversion'!C155</f>
        <v>1.452</v>
      </c>
      <c r="D185" s="66">
        <f>'RawData_Unit Conversion'!E155</f>
        <v>0</v>
      </c>
      <c r="E185" s="67">
        <f>'RawData_Unit Conversion'!G155</f>
        <v>10.906514858852368</v>
      </c>
    </row>
    <row r="186" spans="1:5" s="30" customFormat="1" ht="12" customHeight="1">
      <c r="A186" s="31">
        <v>151</v>
      </c>
      <c r="B186" s="64">
        <f>'RawData_Unit Conversion'!A156</f>
        <v>3</v>
      </c>
      <c r="C186" s="63">
        <f>'RawData_Unit Conversion'!C156</f>
        <v>1.47</v>
      </c>
      <c r="D186" s="66">
        <f>'RawData_Unit Conversion'!E156</f>
        <v>0</v>
      </c>
      <c r="E186" s="67">
        <f>'RawData_Unit Conversion'!G156</f>
        <v>11.008444904262204</v>
      </c>
    </row>
    <row r="187" spans="1:5" s="30" customFormat="1" ht="12" customHeight="1">
      <c r="A187" s="31">
        <v>152</v>
      </c>
      <c r="B187" s="64">
        <f>'RawData_Unit Conversion'!A157</f>
        <v>3.02</v>
      </c>
      <c r="C187" s="63">
        <f>'RawData_Unit Conversion'!C157</f>
        <v>1.47</v>
      </c>
      <c r="D187" s="66">
        <f>'RawData_Unit Conversion'!E157</f>
        <v>0</v>
      </c>
      <c r="E187" s="67">
        <f>'RawData_Unit Conversion'!G157</f>
        <v>11.161339972376958</v>
      </c>
    </row>
    <row r="188" spans="1:5" s="30" customFormat="1" ht="12" customHeight="1">
      <c r="A188" s="31">
        <v>153</v>
      </c>
      <c r="B188" s="64">
        <f>'RawData_Unit Conversion'!A158</f>
        <v>3.04</v>
      </c>
      <c r="C188" s="63">
        <f>'RawData_Unit Conversion'!C158</f>
        <v>1.512</v>
      </c>
      <c r="D188" s="66">
        <f>'RawData_Unit Conversion'!E158</f>
        <v>0</v>
      </c>
      <c r="E188" s="67">
        <f>'RawData_Unit Conversion'!G158</f>
        <v>11.416165085901545</v>
      </c>
    </row>
    <row r="189" spans="1:5" s="30" customFormat="1" ht="12" customHeight="1">
      <c r="A189" s="31">
        <v>154</v>
      </c>
      <c r="B189" s="64">
        <f>'RawData_Unit Conversion'!A159</f>
        <v>3.06</v>
      </c>
      <c r="C189" s="63">
        <f>'RawData_Unit Conversion'!C159</f>
        <v>1.59</v>
      </c>
      <c r="D189" s="66">
        <f>'RawData_Unit Conversion'!E159</f>
        <v>1E-3</v>
      </c>
      <c r="E189" s="67">
        <f>'RawData_Unit Conversion'!G159</f>
        <v>11.711762217590067</v>
      </c>
    </row>
    <row r="190" spans="1:5" s="30" customFormat="1" ht="12" customHeight="1">
      <c r="A190" s="31">
        <v>155</v>
      </c>
      <c r="B190" s="64">
        <f>'RawData_Unit Conversion'!A160</f>
        <v>3.08</v>
      </c>
      <c r="C190" s="63">
        <f>'RawData_Unit Conversion'!C160</f>
        <v>1.6850000000000001</v>
      </c>
      <c r="D190" s="66">
        <f>'RawData_Unit Conversion'!E160</f>
        <v>0</v>
      </c>
      <c r="E190" s="67">
        <f>'RawData_Unit Conversion'!G160</f>
        <v>11.936008317491703</v>
      </c>
    </row>
    <row r="191" spans="1:5" s="30" customFormat="1" ht="12" customHeight="1">
      <c r="A191" s="31">
        <v>156</v>
      </c>
      <c r="B191" s="64">
        <f>'RawData_Unit Conversion'!A161</f>
        <v>3.1</v>
      </c>
      <c r="C191" s="63">
        <f>'RawData_Unit Conversion'!C161</f>
        <v>1.2670000000000001</v>
      </c>
      <c r="D191" s="66">
        <f>'RawData_Unit Conversion'!E161</f>
        <v>0</v>
      </c>
      <c r="E191" s="67">
        <f>'RawData_Unit Conversion'!G161</f>
        <v>12.017552353819573</v>
      </c>
    </row>
    <row r="192" spans="1:5" s="30" customFormat="1" ht="12" customHeight="1">
      <c r="A192" s="31">
        <v>157</v>
      </c>
      <c r="B192" s="64">
        <f>'RawData_Unit Conversion'!A162</f>
        <v>3.12</v>
      </c>
      <c r="C192" s="63">
        <f>'RawData_Unit Conversion'!C162</f>
        <v>1.2670000000000001</v>
      </c>
      <c r="D192" s="66">
        <f>'RawData_Unit Conversion'!E162</f>
        <v>0</v>
      </c>
      <c r="E192" s="67">
        <f>'RawData_Unit Conversion'!G162</f>
        <v>12.017552353819573</v>
      </c>
    </row>
    <row r="193" spans="1:5" s="30" customFormat="1" ht="12" customHeight="1">
      <c r="A193" s="31">
        <v>158</v>
      </c>
      <c r="B193" s="64">
        <f>'RawData_Unit Conversion'!A163</f>
        <v>3.14</v>
      </c>
      <c r="C193" s="63">
        <f>'RawData_Unit Conversion'!C163</f>
        <v>1.2670000000000001</v>
      </c>
      <c r="D193" s="66">
        <f>'RawData_Unit Conversion'!E163</f>
        <v>0</v>
      </c>
      <c r="E193" s="67">
        <f>'RawData_Unit Conversion'!G163</f>
        <v>12.017552353819573</v>
      </c>
    </row>
    <row r="194" spans="1:5" s="30" customFormat="1" ht="12" customHeight="1">
      <c r="A194" s="31">
        <v>159</v>
      </c>
      <c r="B194" s="64">
        <f>'RawData_Unit Conversion'!A164</f>
        <v>3.16</v>
      </c>
      <c r="C194" s="63">
        <f>'RawData_Unit Conversion'!C164</f>
        <v>1.53</v>
      </c>
      <c r="D194" s="66">
        <f>'RawData_Unit Conversion'!E164</f>
        <v>0</v>
      </c>
      <c r="E194" s="67">
        <f>'RawData_Unit Conversion'!G164</f>
        <v>12.190833431016292</v>
      </c>
    </row>
    <row r="195" spans="1:5" s="30" customFormat="1" ht="12" customHeight="1">
      <c r="A195" s="31">
        <v>160</v>
      </c>
      <c r="B195" s="64">
        <f>'RawData_Unit Conversion'!A165</f>
        <v>3.18</v>
      </c>
      <c r="C195" s="63">
        <f>'RawData_Unit Conversion'!C165</f>
        <v>1.47</v>
      </c>
      <c r="D195" s="66">
        <f>'RawData_Unit Conversion'!E165</f>
        <v>0</v>
      </c>
      <c r="E195" s="67">
        <f>'RawData_Unit Conversion'!G165</f>
        <v>12.109289394688425</v>
      </c>
    </row>
    <row r="196" spans="1:5" s="30" customFormat="1" ht="12" customHeight="1">
      <c r="A196" s="31">
        <v>161</v>
      </c>
      <c r="B196" s="64">
        <f>'RawData_Unit Conversion'!A166</f>
        <v>3.2</v>
      </c>
      <c r="C196" s="63">
        <f>'RawData_Unit Conversion'!C166</f>
        <v>1.4460000000000002</v>
      </c>
      <c r="D196" s="66">
        <f>'RawData_Unit Conversion'!E166</f>
        <v>0</v>
      </c>
      <c r="E196" s="67">
        <f>'RawData_Unit Conversion'!G166</f>
        <v>12.190833431016292</v>
      </c>
    </row>
    <row r="197" spans="1:5" s="30" customFormat="1" ht="12" customHeight="1">
      <c r="A197" s="31">
        <v>162</v>
      </c>
      <c r="B197" s="64">
        <f>'RawData_Unit Conversion'!A167</f>
        <v>3.22</v>
      </c>
      <c r="C197" s="63">
        <f>'RawData_Unit Conversion'!C167</f>
        <v>1.452</v>
      </c>
      <c r="D197" s="66">
        <f>'RawData_Unit Conversion'!E167</f>
        <v>0</v>
      </c>
      <c r="E197" s="67">
        <f>'RawData_Unit Conversion'!G167</f>
        <v>12.35392150367203</v>
      </c>
    </row>
    <row r="198" spans="1:5" s="30" customFormat="1" ht="12" customHeight="1">
      <c r="A198" s="31">
        <v>163</v>
      </c>
      <c r="B198" s="64">
        <f>'RawData_Unit Conversion'!A168</f>
        <v>3.24</v>
      </c>
      <c r="C198" s="63">
        <f>'RawData_Unit Conversion'!C168</f>
        <v>2.6290000000000004</v>
      </c>
      <c r="D198" s="66">
        <f>'RawData_Unit Conversion'!E168</f>
        <v>0</v>
      </c>
      <c r="E198" s="67">
        <f>'RawData_Unit Conversion'!G168</f>
        <v>12.476237558163831</v>
      </c>
    </row>
    <row r="199" spans="1:5" s="30" customFormat="1" ht="12" customHeight="1">
      <c r="A199" s="31">
        <v>164</v>
      </c>
      <c r="B199" s="64">
        <f>'RawData_Unit Conversion'!A169</f>
        <v>3.26</v>
      </c>
      <c r="C199" s="63">
        <f>'RawData_Unit Conversion'!C169</f>
        <v>4.1890000000000001</v>
      </c>
      <c r="D199" s="66">
        <f>'RawData_Unit Conversion'!E169</f>
        <v>0</v>
      </c>
      <c r="E199" s="67">
        <f>'RawData_Unit Conversion'!G169</f>
        <v>14.85120761621299</v>
      </c>
    </row>
    <row r="200" spans="1:5" s="30" customFormat="1" ht="12" customHeight="1">
      <c r="A200" s="31">
        <v>165</v>
      </c>
      <c r="B200" s="64">
        <f>'RawData_Unit Conversion'!A170</f>
        <v>3.28</v>
      </c>
      <c r="C200" s="63">
        <f>'RawData_Unit Conversion'!C170</f>
        <v>5.3840000000000003</v>
      </c>
      <c r="D200" s="66">
        <f>'RawData_Unit Conversion'!E170</f>
        <v>0</v>
      </c>
      <c r="E200" s="67">
        <f>'RawData_Unit Conversion'!G170</f>
        <v>6.4725578835245363</v>
      </c>
    </row>
    <row r="201" spans="1:5" s="30" customFormat="1" ht="12" customHeight="1">
      <c r="A201" s="31">
        <v>166</v>
      </c>
      <c r="B201" s="64">
        <f>'RawData_Unit Conversion'!A171</f>
        <v>3.3</v>
      </c>
      <c r="C201" s="63">
        <f>'RawData_Unit Conversion'!C171</f>
        <v>5.1449999999999996</v>
      </c>
      <c r="D201" s="66">
        <f>'RawData_Unit Conversion'!E171</f>
        <v>0</v>
      </c>
      <c r="E201" s="67">
        <f>'RawData_Unit Conversion'!G171</f>
        <v>6.2992768063278168</v>
      </c>
    </row>
    <row r="202" spans="1:5" s="30" customFormat="1" ht="12" customHeight="1">
      <c r="A202" s="31">
        <v>167</v>
      </c>
      <c r="B202" s="64">
        <f>'RawData_Unit Conversion'!A172</f>
        <v>3.32</v>
      </c>
      <c r="C202" s="63">
        <f>'RawData_Unit Conversion'!C172</f>
        <v>5.7899999999999991</v>
      </c>
      <c r="D202" s="66">
        <f>'RawData_Unit Conversion'!E172</f>
        <v>0</v>
      </c>
      <c r="E202" s="67">
        <f>'RawData_Unit Conversion'!G172</f>
        <v>6.3502418290327345</v>
      </c>
    </row>
    <row r="203" spans="1:5" s="30" customFormat="1" ht="12" customHeight="1">
      <c r="A203" s="31">
        <v>168</v>
      </c>
      <c r="B203" s="64">
        <f>'RawData_Unit Conversion'!A173</f>
        <v>3.34</v>
      </c>
      <c r="C203" s="63">
        <f>'RawData_Unit Conversion'!C173</f>
        <v>6.729000000000001</v>
      </c>
      <c r="D203" s="66">
        <f>'RawData_Unit Conversion'!E173</f>
        <v>0</v>
      </c>
      <c r="E203" s="67">
        <f>'RawData_Unit Conversion'!G173</f>
        <v>7.624367396655674</v>
      </c>
    </row>
    <row r="204" spans="1:5" s="30" customFormat="1" ht="12" customHeight="1">
      <c r="A204" s="31">
        <v>169</v>
      </c>
      <c r="B204" s="64">
        <f>'RawData_Unit Conversion'!A174</f>
        <v>3.36</v>
      </c>
      <c r="C204" s="63">
        <f>'RawData_Unit Conversion'!C174</f>
        <v>11.109</v>
      </c>
      <c r="D204" s="66">
        <f>'RawData_Unit Conversion'!E174</f>
        <v>1E-3</v>
      </c>
      <c r="E204" s="67">
        <f>'RawData_Unit Conversion'!G174</f>
        <v>9.5304592458195927</v>
      </c>
    </row>
    <row r="205" spans="1:5" s="30" customFormat="1" ht="12" customHeight="1">
      <c r="A205" s="31">
        <v>170</v>
      </c>
      <c r="B205" s="64">
        <f>'RawData_Unit Conversion'!A175</f>
        <v>3.38</v>
      </c>
      <c r="C205" s="63">
        <f>'RawData_Unit Conversion'!C175</f>
        <v>17.048999999999999</v>
      </c>
      <c r="D205" s="66">
        <f>'RawData_Unit Conversion'!E175</f>
        <v>1E-3</v>
      </c>
      <c r="E205" s="67">
        <f>'RawData_Unit Conversion'!G175</f>
        <v>9.5406522503605764</v>
      </c>
    </row>
    <row r="206" spans="1:5" s="30" customFormat="1" ht="12" customHeight="1">
      <c r="A206" s="31">
        <v>171</v>
      </c>
      <c r="B206" s="64">
        <f>'RawData_Unit Conversion'!A176</f>
        <v>3.4</v>
      </c>
      <c r="C206" s="63">
        <f>'RawData_Unit Conversion'!C176</f>
        <v>22.324999999999999</v>
      </c>
      <c r="D206" s="66">
        <f>'RawData_Unit Conversion'!E176</f>
        <v>1E-3</v>
      </c>
      <c r="E206" s="67">
        <f>'RawData_Unit Conversion'!G176</f>
        <v>8.0117015692130487</v>
      </c>
    </row>
    <row r="207" spans="1:5" s="30" customFormat="1" ht="12" customHeight="1">
      <c r="A207" s="31">
        <v>172</v>
      </c>
      <c r="B207" s="64">
        <f>'RawData_Unit Conversion'!A177</f>
        <v>3.42</v>
      </c>
      <c r="C207" s="63">
        <f>'RawData_Unit Conversion'!C177</f>
        <v>27.052</v>
      </c>
      <c r="D207" s="66">
        <f>'RawData_Unit Conversion'!E177</f>
        <v>2E-3</v>
      </c>
      <c r="E207" s="67">
        <f>'RawData_Unit Conversion'!G177</f>
        <v>3.2311824394917763</v>
      </c>
    </row>
    <row r="208" spans="1:5" s="30" customFormat="1" ht="12" customHeight="1">
      <c r="A208" s="31">
        <v>173</v>
      </c>
      <c r="B208" s="64">
        <f>'RawData_Unit Conversion'!A178</f>
        <v>3.44</v>
      </c>
      <c r="C208" s="63">
        <f>'RawData_Unit Conversion'!C178</f>
        <v>30.457999999999998</v>
      </c>
      <c r="D208" s="66">
        <f>'RawData_Unit Conversion'!E178</f>
        <v>5.0000000000000001E-3</v>
      </c>
      <c r="E208" s="67">
        <f>'RawData_Unit Conversion'!G178</f>
        <v>6.115802724590113E-2</v>
      </c>
    </row>
    <row r="209" spans="1:5" s="30" customFormat="1" ht="12" customHeight="1">
      <c r="A209" s="31">
        <v>174</v>
      </c>
      <c r="B209" s="64">
        <f>'RawData_Unit Conversion'!A179</f>
        <v>3.46</v>
      </c>
      <c r="C209" s="63">
        <f>'RawData_Unit Conversion'!C179</f>
        <v>30.678999999999998</v>
      </c>
      <c r="D209" s="66">
        <f>'RawData_Unit Conversion'!E179</f>
        <v>4.0000000000000001E-3</v>
      </c>
      <c r="E209" s="67">
        <f>'RawData_Unit Conversion'!G179</f>
        <v>-0.39752717709835733</v>
      </c>
    </row>
    <row r="210" spans="1:5" s="30" customFormat="1" ht="12" customHeight="1">
      <c r="A210" s="31">
        <v>175</v>
      </c>
      <c r="B210" s="64">
        <f>'RawData_Unit Conversion'!A180</f>
        <v>3.48</v>
      </c>
      <c r="C210" s="63">
        <f>'RawData_Unit Conversion'!C180</f>
        <v>29.167000000000002</v>
      </c>
      <c r="D210" s="66">
        <f>'RawData_Unit Conversion'!E180</f>
        <v>1E-3</v>
      </c>
      <c r="E210" s="67">
        <f>'RawData_Unit Conversion'!G180</f>
        <v>0.32617614531147271</v>
      </c>
    </row>
    <row r="211" spans="1:5" s="30" customFormat="1" ht="12" customHeight="1">
      <c r="A211" s="31">
        <v>176</v>
      </c>
      <c r="B211" s="64">
        <f>'RawData_Unit Conversion'!A181</f>
        <v>3.5</v>
      </c>
      <c r="C211" s="63">
        <f>'RawData_Unit Conversion'!C181</f>
        <v>27.757000000000001</v>
      </c>
      <c r="D211" s="66">
        <f>'RawData_Unit Conversion'!E181</f>
        <v>0</v>
      </c>
      <c r="E211" s="67">
        <f>'RawData_Unit Conversion'!G181</f>
        <v>1.5085646720655614</v>
      </c>
    </row>
    <row r="212" spans="1:5" s="30" customFormat="1" ht="12" customHeight="1">
      <c r="A212" s="31">
        <v>177</v>
      </c>
      <c r="B212" s="64">
        <f>'RawData_Unit Conversion'!A182</f>
        <v>3.52</v>
      </c>
      <c r="C212" s="63">
        <f>'RawData_Unit Conversion'!C182</f>
        <v>24.494</v>
      </c>
      <c r="D212" s="66">
        <f>'RawData_Unit Conversion'!E182</f>
        <v>0</v>
      </c>
      <c r="E212" s="67">
        <f>'RawData_Unit Conversion'!G182</f>
        <v>1.6614597401803142</v>
      </c>
    </row>
    <row r="213" spans="1:5" s="30" customFormat="1" ht="12" customHeight="1">
      <c r="A213" s="31">
        <v>178</v>
      </c>
      <c r="B213" s="64">
        <f>'RawData_Unit Conversion'!A183</f>
        <v>3.54</v>
      </c>
      <c r="C213" s="63">
        <f>'RawData_Unit Conversion'!C183</f>
        <v>22.366999999999997</v>
      </c>
      <c r="D213" s="66">
        <f>'RawData_Unit Conversion'!E183</f>
        <v>1E-3</v>
      </c>
      <c r="E213" s="67">
        <f>'RawData_Unit Conversion'!G183</f>
        <v>1.7531967810491658</v>
      </c>
    </row>
    <row r="214" spans="1:5" s="30" customFormat="1" ht="12" customHeight="1">
      <c r="A214" s="31">
        <v>179</v>
      </c>
      <c r="B214" s="64">
        <f>'RawData_Unit Conversion'!A184</f>
        <v>3.56</v>
      </c>
      <c r="C214" s="63">
        <f>'RawData_Unit Conversion'!C184</f>
        <v>14.951000000000001</v>
      </c>
      <c r="D214" s="66">
        <f>'RawData_Unit Conversion'!E184</f>
        <v>2E-3</v>
      </c>
      <c r="E214" s="67">
        <f>'RawData_Unit Conversion'!G184</f>
        <v>1.6410737310983472</v>
      </c>
    </row>
    <row r="215" spans="1:5" s="30" customFormat="1" ht="12" customHeight="1">
      <c r="A215" s="31">
        <v>180</v>
      </c>
      <c r="B215" s="64">
        <f>'RawData_Unit Conversion'!A185</f>
        <v>3.58</v>
      </c>
      <c r="C215" s="63">
        <f>'RawData_Unit Conversion'!C185</f>
        <v>13.271999999999998</v>
      </c>
      <c r="D215" s="66">
        <f>'RawData_Unit Conversion'!E185</f>
        <v>2E-3</v>
      </c>
      <c r="E215" s="67">
        <f>'RawData_Unit Conversion'!G185</f>
        <v>1.7328107719671988</v>
      </c>
    </row>
    <row r="216" spans="1:5" s="30" customFormat="1" ht="12" customHeight="1">
      <c r="A216" s="31">
        <v>181</v>
      </c>
      <c r="B216" s="64">
        <f>'RawData_Unit Conversion'!A186</f>
        <v>3.6</v>
      </c>
      <c r="C216" s="63">
        <f>'RawData_Unit Conversion'!C186</f>
        <v>13.159000000000001</v>
      </c>
      <c r="D216" s="66">
        <f>'RawData_Unit Conversion'!E186</f>
        <v>4.0000000000000001E-3</v>
      </c>
      <c r="E216" s="67">
        <f>'RawData_Unit Conversion'!G186</f>
        <v>1.8245478128360504</v>
      </c>
    </row>
    <row r="217" spans="1:5" s="30" customFormat="1" ht="12" customHeight="1">
      <c r="A217" s="31">
        <v>182</v>
      </c>
      <c r="B217" s="64">
        <f>'RawData_Unit Conversion'!A187</f>
        <v>3.62</v>
      </c>
      <c r="C217" s="63">
        <f>'RawData_Unit Conversion'!C187</f>
        <v>9.298</v>
      </c>
      <c r="D217" s="66">
        <f>'RawData_Unit Conversion'!E187</f>
        <v>5.0000000000000001E-3</v>
      </c>
      <c r="E217" s="67">
        <f>'RawData_Unit Conversion'!G187</f>
        <v>1.9468638673278529</v>
      </c>
    </row>
    <row r="218" spans="1:5" s="30" customFormat="1" ht="12" customHeight="1">
      <c r="A218" s="31">
        <v>183</v>
      </c>
      <c r="B218" s="64">
        <f>'RawData_Unit Conversion'!A188</f>
        <v>3.64</v>
      </c>
      <c r="C218" s="63">
        <f>'RawData_Unit Conversion'!C188</f>
        <v>7.1950000000000003</v>
      </c>
      <c r="D218" s="66">
        <f>'RawData_Unit Conversion'!E188</f>
        <v>4.0000000000000001E-3</v>
      </c>
      <c r="E218" s="67">
        <f>'RawData_Unit Conversion'!G188</f>
        <v>1.5799157038524458</v>
      </c>
    </row>
    <row r="219" spans="1:5" s="30" customFormat="1" ht="12" customHeight="1">
      <c r="A219" s="31">
        <v>184</v>
      </c>
      <c r="B219" s="64">
        <f>'RawData_Unit Conversion'!A189</f>
        <v>3.66</v>
      </c>
      <c r="C219" s="63">
        <f>'RawData_Unit Conversion'!C189</f>
        <v>5.8620000000000001</v>
      </c>
      <c r="D219" s="66">
        <f>'RawData_Unit Conversion'!E189</f>
        <v>4.0000000000000001E-3</v>
      </c>
      <c r="E219" s="67">
        <f>'RawData_Unit Conversion'!G189</f>
        <v>1.8958988446229352</v>
      </c>
    </row>
    <row r="220" spans="1:5" s="30" customFormat="1" ht="12" customHeight="1">
      <c r="A220" s="31">
        <v>185</v>
      </c>
      <c r="B220" s="64">
        <f>'RawData_Unit Conversion'!A190</f>
        <v>3.68</v>
      </c>
      <c r="C220" s="63">
        <f>'RawData_Unit Conversion'!C190</f>
        <v>3.8479999999999999</v>
      </c>
      <c r="D220" s="66">
        <f>'RawData_Unit Conversion'!E190</f>
        <v>1E-3</v>
      </c>
      <c r="E220" s="67">
        <f>'RawData_Unit Conversion'!G190</f>
        <v>2.5380581307048971</v>
      </c>
    </row>
    <row r="221" spans="1:5" s="30" customFormat="1" ht="12" customHeight="1">
      <c r="A221" s="31">
        <v>186</v>
      </c>
      <c r="B221" s="64">
        <f>'RawData_Unit Conversion'!A191</f>
        <v>3.7</v>
      </c>
      <c r="C221" s="63">
        <f>'RawData_Unit Conversion'!C191</f>
        <v>3.125</v>
      </c>
      <c r="D221" s="66">
        <f>'RawData_Unit Conversion'!E191</f>
        <v>2E-3</v>
      </c>
      <c r="E221" s="67">
        <f>'RawData_Unit Conversion'!G191</f>
        <v>2.5278651261639138</v>
      </c>
    </row>
    <row r="222" spans="1:5" s="30" customFormat="1" ht="12" customHeight="1">
      <c r="A222" s="31">
        <v>187</v>
      </c>
      <c r="B222" s="64">
        <f>'RawData_Unit Conversion'!A192</f>
        <v>3.72</v>
      </c>
      <c r="C222" s="63">
        <f>'RawData_Unit Conversion'!C192</f>
        <v>2.5990000000000002</v>
      </c>
      <c r="D222" s="66">
        <f>'RawData_Unit Conversion'!E192</f>
        <v>0</v>
      </c>
      <c r="E222" s="67">
        <f>'RawData_Unit Conversion'!G192</f>
        <v>6.4929438926065037</v>
      </c>
    </row>
    <row r="223" spans="1:5" s="30" customFormat="1" ht="12" customHeight="1">
      <c r="A223" s="31">
        <v>188</v>
      </c>
      <c r="B223" s="64">
        <f>'RawData_Unit Conversion'!A193</f>
        <v>3.74</v>
      </c>
      <c r="C223" s="63">
        <f>'RawData_Unit Conversion'!C193</f>
        <v>2.1510000000000002</v>
      </c>
      <c r="D223" s="66">
        <f>'RawData_Unit Conversion'!E193</f>
        <v>0</v>
      </c>
      <c r="E223" s="67">
        <f>'RawData_Unit Conversion'!G193</f>
        <v>7.2472262286392839</v>
      </c>
    </row>
    <row r="224" spans="1:5" s="30" customFormat="1" ht="12" customHeight="1">
      <c r="A224" s="31">
        <v>189</v>
      </c>
      <c r="B224" s="64">
        <f>'RawData_Unit Conversion'!A194</f>
        <v>3.76</v>
      </c>
      <c r="C224" s="63">
        <f>'RawData_Unit Conversion'!C194</f>
        <v>2.2410000000000001</v>
      </c>
      <c r="D224" s="66">
        <f>'RawData_Unit Conversion'!E194</f>
        <v>0</v>
      </c>
      <c r="E224" s="67">
        <f>'RawData_Unit Conversion'!G194</f>
        <v>8.5213517962622234</v>
      </c>
    </row>
    <row r="225" spans="1:6" s="30" customFormat="1" ht="12" customHeight="1">
      <c r="A225" s="31">
        <v>190</v>
      </c>
      <c r="B225" s="64">
        <f>'RawData_Unit Conversion'!A195</f>
        <v>3.78</v>
      </c>
      <c r="C225" s="63">
        <f>'RawData_Unit Conversion'!C195</f>
        <v>2.641</v>
      </c>
      <c r="D225" s="66">
        <f>'RawData_Unit Conversion'!E195</f>
        <v>0</v>
      </c>
      <c r="E225" s="67">
        <f>'RawData_Unit Conversion'!G195</f>
        <v>9.7547053457212307</v>
      </c>
    </row>
    <row r="226" spans="1:6" s="30" customFormat="1" ht="12" customHeight="1">
      <c r="A226" s="31">
        <v>191</v>
      </c>
      <c r="B226" s="64">
        <f>'RawData_Unit Conversion'!A196</f>
        <v>3.8</v>
      </c>
      <c r="C226" s="63">
        <f>'RawData_Unit Conversion'!C196</f>
        <v>3.55</v>
      </c>
      <c r="D226" s="66">
        <f>'RawData_Unit Conversion'!E196</f>
        <v>0</v>
      </c>
      <c r="E226" s="67">
        <f>'RawData_Unit Conversion'!G196</f>
        <v>9.856635391131066</v>
      </c>
    </row>
    <row r="227" spans="1:6" s="30" customFormat="1" ht="12" customHeight="1">
      <c r="A227" s="31">
        <v>192</v>
      </c>
      <c r="B227" s="64">
        <f>'RawData_Unit Conversion'!A197</f>
        <v>3.82</v>
      </c>
      <c r="C227" s="63">
        <f>'RawData_Unit Conversion'!C197</f>
        <v>6.2329999999999997</v>
      </c>
      <c r="D227" s="66">
        <f>'RawData_Unit Conversion'!E197</f>
        <v>0</v>
      </c>
      <c r="E227" s="67">
        <f>'RawData_Unit Conversion'!G197</f>
        <v>11.813692262999902</v>
      </c>
    </row>
    <row r="228" spans="1:6" s="30" customFormat="1" ht="12" customHeight="1">
      <c r="A228" s="31">
        <v>193</v>
      </c>
      <c r="B228" s="64">
        <f>'RawData_Unit Conversion'!A198</f>
        <v>3.84</v>
      </c>
      <c r="C228" s="63">
        <f>'RawData_Unit Conversion'!C198</f>
        <v>6.8959999999999999</v>
      </c>
      <c r="D228" s="66">
        <f>'RawData_Unit Conversion'!E198</f>
        <v>1E-3</v>
      </c>
      <c r="E228" s="67">
        <f>'RawData_Unit Conversion'!G198</f>
        <v>7.1045241650655155</v>
      </c>
    </row>
    <row r="229" spans="1:6" s="30" customFormat="1" ht="12" customHeight="1">
      <c r="A229" s="31">
        <v>194</v>
      </c>
      <c r="B229" s="64">
        <f>'RawData_Unit Conversion'!A199</f>
        <v>3.86</v>
      </c>
      <c r="C229" s="63">
        <f>'RawData_Unit Conversion'!C199</f>
        <v>7.1950000000000003</v>
      </c>
      <c r="D229" s="66">
        <f>'RawData_Unit Conversion'!E199</f>
        <v>1E-3</v>
      </c>
      <c r="E229" s="67">
        <f>'RawData_Unit Conversion'!G199</f>
        <v>5.0965022704917615</v>
      </c>
    </row>
    <row r="230" spans="1:6" s="30" customFormat="1" ht="12" customHeight="1">
      <c r="A230" s="31">
        <v>195</v>
      </c>
      <c r="B230" s="64">
        <f>'RawData_Unit Conversion'!A200</f>
        <v>3.88</v>
      </c>
      <c r="C230" s="63">
        <f>'RawData_Unit Conversion'!C200</f>
        <v>7.2009999999999996</v>
      </c>
      <c r="D230" s="66">
        <f>'RawData_Unit Conversion'!E200</f>
        <v>2.1000000000000001E-2</v>
      </c>
      <c r="E230" s="67">
        <f>'RawData_Unit Conversion'!G200</f>
        <v>5.1270812841147118</v>
      </c>
    </row>
    <row r="231" spans="1:6" s="30" customFormat="1" ht="12" customHeight="1">
      <c r="A231" s="31">
        <v>196</v>
      </c>
      <c r="B231" s="64">
        <f>'RawData_Unit Conversion'!A201</f>
        <v>3.9</v>
      </c>
      <c r="C231" s="63">
        <f>'RawData_Unit Conversion'!C201</f>
        <v>8.0129999999999999</v>
      </c>
      <c r="D231" s="66">
        <f>'RawData_Unit Conversion'!E201</f>
        <v>3.9E-2</v>
      </c>
      <c r="E231" s="67">
        <f>'RawData_Unit Conversion'!G201</f>
        <v>5.3207483703933987</v>
      </c>
    </row>
    <row r="232" spans="1:6" s="30" customFormat="1" ht="12" customHeight="1">
      <c r="A232" s="31">
        <v>197</v>
      </c>
      <c r="B232" s="64">
        <f>'RawData_Unit Conversion'!A202</f>
        <v>3.92</v>
      </c>
      <c r="C232" s="63">
        <f>'RawData_Unit Conversion'!C202</f>
        <v>10.41</v>
      </c>
      <c r="D232" s="66">
        <f>'RawData_Unit Conversion'!E202</f>
        <v>0.105</v>
      </c>
      <c r="E232" s="67">
        <f>'RawData_Unit Conversion'!G202</f>
        <v>6.7375760015901074</v>
      </c>
    </row>
    <row r="233" spans="1:6" s="30" customFormat="1" ht="12" customHeight="1">
      <c r="A233" s="31">
        <v>198</v>
      </c>
      <c r="B233" s="64">
        <f>'RawData_Unit Conversion'!A203</f>
        <v>3.94</v>
      </c>
      <c r="C233" s="63">
        <f>'RawData_Unit Conversion'!C203</f>
        <v>17.622</v>
      </c>
      <c r="D233" s="66">
        <f>'RawData_Unit Conversion'!E203</f>
        <v>0.127</v>
      </c>
      <c r="E233" s="67">
        <f>'RawData_Unit Conversion'!G203</f>
        <v>6.2686977927048666</v>
      </c>
    </row>
    <row r="234" spans="1:6" s="30" customFormat="1" ht="12" customHeight="1">
      <c r="A234" s="31">
        <v>199</v>
      </c>
      <c r="B234" s="64">
        <f>'RawData_Unit Conversion'!A204</f>
        <v>3.96</v>
      </c>
      <c r="C234" s="63">
        <f>'RawData_Unit Conversion'!C204</f>
        <v>22.666</v>
      </c>
      <c r="D234" s="66">
        <f>'RawData_Unit Conversion'!E204</f>
        <v>0.19399999999999998</v>
      </c>
      <c r="E234" s="67">
        <f>'RawData_Unit Conversion'!G204</f>
        <v>4.6887820888524203</v>
      </c>
    </row>
    <row r="235" spans="1:6" s="30" customFormat="1" ht="12" customHeight="1">
      <c r="A235" s="31">
        <v>200</v>
      </c>
      <c r="B235" s="64">
        <f>'RawData_Unit Conversion'!A205</f>
        <v>3.98</v>
      </c>
      <c r="C235" s="63">
        <f>'RawData_Unit Conversion'!C205</f>
        <v>25.122</v>
      </c>
      <c r="D235" s="66">
        <f>'RawData_Unit Conversion'!E205</f>
        <v>0.26700000000000002</v>
      </c>
      <c r="E235" s="67">
        <f>'RawData_Unit Conversion'!G205</f>
        <v>0.60138726791802788</v>
      </c>
    </row>
    <row r="236" spans="1:6" s="30" customFormat="1" ht="12" customHeight="1">
      <c r="A236" s="31">
        <v>201</v>
      </c>
      <c r="B236" s="64">
        <f>'RawData_Unit Conversion'!A206</f>
        <v>4</v>
      </c>
      <c r="C236" s="63">
        <f>'RawData_Unit Conversion'!C206</f>
        <v>25.952000000000002</v>
      </c>
      <c r="D236" s="66">
        <f>'RawData_Unit Conversion'!E206</f>
        <v>0.32100000000000001</v>
      </c>
      <c r="E236" s="67">
        <f>'RawData_Unit Conversion'!G206</f>
        <v>-2.1099519399835889</v>
      </c>
    </row>
    <row r="237" spans="1:6" s="30" customFormat="1" ht="12" customHeight="1">
      <c r="A237" s="31">
        <v>202</v>
      </c>
      <c r="B237" s="64">
        <f>'RawData_Unit Conversion'!A207</f>
        <v>4.0199999999999996</v>
      </c>
      <c r="C237" s="63">
        <f>'RawData_Unit Conversion'!C207</f>
        <v>26.431000000000001</v>
      </c>
      <c r="D237" s="66">
        <f>'RawData_Unit Conversion'!E207</f>
        <v>0.30599999999999999</v>
      </c>
      <c r="E237" s="67">
        <f>'RawData_Unit Conversion'!G207</f>
        <v>-2.4463210898360455</v>
      </c>
    </row>
    <row r="238" spans="1:6" s="30" customFormat="1" ht="12" customHeight="1">
      <c r="A238" s="31">
        <v>203</v>
      </c>
      <c r="B238" s="64">
        <f>'RawData_Unit Conversion'!A208</f>
        <v>4.04</v>
      </c>
      <c r="C238" s="63">
        <f>'RawData_Unit Conversion'!C208</f>
        <v>28.313000000000002</v>
      </c>
      <c r="D238" s="66">
        <f>'RawData_Unit Conversion'!E208</f>
        <v>0.26700000000000002</v>
      </c>
      <c r="E238" s="67">
        <f>'RawData_Unit Conversion'!G208</f>
        <v>-2.8948132896393202</v>
      </c>
    </row>
    <row r="239" spans="1:6" s="30" customFormat="1" ht="12" customHeight="1">
      <c r="A239" s="31">
        <v>204</v>
      </c>
      <c r="B239" s="64">
        <f>'RawData_Unit Conversion'!A209</f>
        <v>4.0599999999999996</v>
      </c>
      <c r="C239" s="63">
        <f>'RawData_Unit Conversion'!C209</f>
        <v>29.55</v>
      </c>
      <c r="D239" s="66">
        <f>'RawData_Unit Conversion'!E209</f>
        <v>0.26700000000000002</v>
      </c>
      <c r="E239" s="67">
        <f>'RawData_Unit Conversion'!G209</f>
        <v>-2.8948132896393202</v>
      </c>
      <c r="F239" s="30">
        <v>1.6</v>
      </c>
    </row>
    <row r="240" spans="1:6" s="30" customFormat="1" ht="12" customHeight="1">
      <c r="A240" s="31">
        <v>205</v>
      </c>
      <c r="B240" s="64">
        <f>'RawData_Unit Conversion'!A210</f>
        <v>0</v>
      </c>
      <c r="C240" s="63">
        <f>'RawData_Unit Conversion'!C210</f>
        <v>0</v>
      </c>
      <c r="D240" s="66">
        <f>'RawData_Unit Conversion'!E210</f>
        <v>0</v>
      </c>
      <c r="E240" s="67">
        <f>'RawData_Unit Conversion'!G210</f>
        <v>0</v>
      </c>
    </row>
    <row r="241" spans="1:5" s="30" customFormat="1" ht="12" customHeight="1">
      <c r="A241" s="31">
        <v>206</v>
      </c>
      <c r="B241" s="64">
        <f>'RawData_Unit Conversion'!A211</f>
        <v>0</v>
      </c>
      <c r="C241" s="63">
        <f>'RawData_Unit Conversion'!C211</f>
        <v>0</v>
      </c>
      <c r="D241" s="66">
        <f>'RawData_Unit Conversion'!E211</f>
        <v>0</v>
      </c>
      <c r="E241" s="67">
        <f>'RawData_Unit Conversion'!G211</f>
        <v>0</v>
      </c>
    </row>
    <row r="242" spans="1:5" s="30" customFormat="1" ht="12" customHeight="1">
      <c r="A242" s="31">
        <v>207</v>
      </c>
      <c r="B242" s="64">
        <f>'RawData_Unit Conversion'!A212</f>
        <v>0</v>
      </c>
      <c r="C242" s="63">
        <f>'RawData_Unit Conversion'!C212</f>
        <v>0</v>
      </c>
      <c r="D242" s="66">
        <f>'RawData_Unit Conversion'!E212</f>
        <v>0</v>
      </c>
      <c r="E242" s="67">
        <f>'RawData_Unit Conversion'!G212</f>
        <v>0</v>
      </c>
    </row>
    <row r="243" spans="1:5" s="30" customFormat="1" ht="12" customHeight="1">
      <c r="A243" s="31">
        <v>208</v>
      </c>
      <c r="B243" s="64">
        <f>'RawData_Unit Conversion'!A213</f>
        <v>0</v>
      </c>
      <c r="C243" s="63">
        <f>'RawData_Unit Conversion'!C213</f>
        <v>0</v>
      </c>
      <c r="D243" s="66">
        <f>'RawData_Unit Conversion'!E213</f>
        <v>0</v>
      </c>
      <c r="E243" s="67">
        <f>'RawData_Unit Conversion'!G213</f>
        <v>0</v>
      </c>
    </row>
    <row r="244" spans="1:5" s="30" customFormat="1" ht="12" customHeight="1">
      <c r="A244" s="31">
        <v>209</v>
      </c>
      <c r="B244" s="64">
        <f>'RawData_Unit Conversion'!A214</f>
        <v>0</v>
      </c>
      <c r="C244" s="63">
        <f>'RawData_Unit Conversion'!C214</f>
        <v>0</v>
      </c>
      <c r="D244" s="66">
        <f>'RawData_Unit Conversion'!E214</f>
        <v>0</v>
      </c>
      <c r="E244" s="67">
        <f>'RawData_Unit Conversion'!G214</f>
        <v>0</v>
      </c>
    </row>
    <row r="245" spans="1:5" s="30" customFormat="1" ht="12" customHeight="1">
      <c r="A245" s="31">
        <v>210</v>
      </c>
      <c r="B245" s="64">
        <f>'RawData_Unit Conversion'!A215</f>
        <v>0</v>
      </c>
      <c r="C245" s="63">
        <f>'RawData_Unit Conversion'!C215</f>
        <v>0</v>
      </c>
      <c r="D245" s="66">
        <f>'RawData_Unit Conversion'!E215</f>
        <v>0</v>
      </c>
      <c r="E245" s="67">
        <f>'RawData_Unit Conversion'!G215</f>
        <v>0</v>
      </c>
    </row>
    <row r="246" spans="1:5" s="30" customFormat="1" ht="12" customHeight="1">
      <c r="A246" s="31">
        <v>211</v>
      </c>
      <c r="B246" s="64">
        <f>'RawData_Unit Conversion'!A216</f>
        <v>0</v>
      </c>
      <c r="C246" s="63">
        <f>'RawData_Unit Conversion'!C216</f>
        <v>0</v>
      </c>
      <c r="D246" s="66">
        <f>'RawData_Unit Conversion'!E216</f>
        <v>0</v>
      </c>
      <c r="E246" s="67">
        <f>'RawData_Unit Conversion'!G216</f>
        <v>0</v>
      </c>
    </row>
    <row r="247" spans="1:5" s="30" customFormat="1" ht="12" customHeight="1">
      <c r="A247" s="31">
        <v>212</v>
      </c>
      <c r="B247" s="64">
        <f>'RawData_Unit Conversion'!A217</f>
        <v>0</v>
      </c>
      <c r="C247" s="63">
        <f>'RawData_Unit Conversion'!C217</f>
        <v>0</v>
      </c>
      <c r="D247" s="66">
        <f>'RawData_Unit Conversion'!E217</f>
        <v>0</v>
      </c>
      <c r="E247" s="67">
        <f>'RawData_Unit Conversion'!G217</f>
        <v>0</v>
      </c>
    </row>
    <row r="248" spans="1:5" s="30" customFormat="1" ht="12" customHeight="1">
      <c r="A248" s="31">
        <v>213</v>
      </c>
      <c r="B248" s="64">
        <f>'RawData_Unit Conversion'!A218</f>
        <v>0</v>
      </c>
      <c r="C248" s="63">
        <f>'RawData_Unit Conversion'!C218</f>
        <v>0</v>
      </c>
      <c r="D248" s="66">
        <f>'RawData_Unit Conversion'!E218</f>
        <v>0</v>
      </c>
      <c r="E248" s="67">
        <f>'RawData_Unit Conversion'!G218</f>
        <v>0</v>
      </c>
    </row>
    <row r="249" spans="1:5" s="30" customFormat="1" ht="12" customHeight="1">
      <c r="A249" s="31">
        <v>214</v>
      </c>
      <c r="B249" s="64">
        <f>'RawData_Unit Conversion'!A219</f>
        <v>0</v>
      </c>
      <c r="C249" s="63">
        <f>'RawData_Unit Conversion'!C219</f>
        <v>0</v>
      </c>
      <c r="D249" s="66">
        <f>'RawData_Unit Conversion'!E219</f>
        <v>0</v>
      </c>
      <c r="E249" s="67">
        <f>'RawData_Unit Conversion'!G219</f>
        <v>0</v>
      </c>
    </row>
    <row r="250" spans="1:5" s="30" customFormat="1" ht="12" customHeight="1">
      <c r="A250" s="31">
        <v>215</v>
      </c>
      <c r="B250" s="64">
        <f>'RawData_Unit Conversion'!A220</f>
        <v>0</v>
      </c>
      <c r="C250" s="63">
        <f>'RawData_Unit Conversion'!C220</f>
        <v>0</v>
      </c>
      <c r="D250" s="66">
        <f>'RawData_Unit Conversion'!E220</f>
        <v>0</v>
      </c>
      <c r="E250" s="67">
        <f>'RawData_Unit Conversion'!G220</f>
        <v>0</v>
      </c>
    </row>
    <row r="251" spans="1:5" s="30" customFormat="1" ht="12" customHeight="1">
      <c r="A251" s="31">
        <v>216</v>
      </c>
      <c r="B251" s="64">
        <f>'RawData_Unit Conversion'!A221</f>
        <v>0</v>
      </c>
      <c r="C251" s="63">
        <f>'RawData_Unit Conversion'!C221</f>
        <v>0</v>
      </c>
      <c r="D251" s="66">
        <f>'RawData_Unit Conversion'!E221</f>
        <v>0</v>
      </c>
      <c r="E251" s="67">
        <f>'RawData_Unit Conversion'!G221</f>
        <v>0</v>
      </c>
    </row>
    <row r="252" spans="1:5" s="30" customFormat="1" ht="12" customHeight="1">
      <c r="A252" s="31">
        <v>217</v>
      </c>
      <c r="B252" s="64">
        <f>'RawData_Unit Conversion'!A222</f>
        <v>0</v>
      </c>
      <c r="C252" s="63">
        <f>'RawData_Unit Conversion'!C222</f>
        <v>0</v>
      </c>
      <c r="D252" s="66">
        <f>'RawData_Unit Conversion'!E222</f>
        <v>0</v>
      </c>
      <c r="E252" s="67">
        <f>'RawData_Unit Conversion'!G222</f>
        <v>0</v>
      </c>
    </row>
    <row r="253" spans="1:5" s="30" customFormat="1" ht="12" customHeight="1">
      <c r="A253" s="31">
        <v>218</v>
      </c>
      <c r="B253" s="64">
        <f>'RawData_Unit Conversion'!A223</f>
        <v>0</v>
      </c>
      <c r="C253" s="63">
        <f>'RawData_Unit Conversion'!C223</f>
        <v>0</v>
      </c>
      <c r="D253" s="66">
        <f>'RawData_Unit Conversion'!E223</f>
        <v>0</v>
      </c>
      <c r="E253" s="67">
        <f>'RawData_Unit Conversion'!G223</f>
        <v>0</v>
      </c>
    </row>
    <row r="254" spans="1:5" s="30" customFormat="1" ht="12" customHeight="1">
      <c r="A254" s="31">
        <v>219</v>
      </c>
      <c r="B254" s="64">
        <f>'RawData_Unit Conversion'!A224</f>
        <v>0</v>
      </c>
      <c r="C254" s="63">
        <f>'RawData_Unit Conversion'!C224</f>
        <v>0</v>
      </c>
      <c r="D254" s="66">
        <f>'RawData_Unit Conversion'!E224</f>
        <v>0</v>
      </c>
      <c r="E254" s="67">
        <f>'RawData_Unit Conversion'!G224</f>
        <v>0</v>
      </c>
    </row>
    <row r="255" spans="1:5" s="30" customFormat="1" ht="12" customHeight="1">
      <c r="A255" s="31">
        <v>220</v>
      </c>
      <c r="B255" s="64">
        <f>'RawData_Unit Conversion'!A225</f>
        <v>0</v>
      </c>
      <c r="C255" s="63">
        <f>'RawData_Unit Conversion'!C225</f>
        <v>0</v>
      </c>
      <c r="D255" s="66">
        <f>'RawData_Unit Conversion'!E225</f>
        <v>0</v>
      </c>
      <c r="E255" s="67">
        <f>'RawData_Unit Conversion'!G225</f>
        <v>0</v>
      </c>
    </row>
    <row r="256" spans="1:5" s="30" customFormat="1" ht="12" customHeight="1">
      <c r="A256" s="31">
        <v>221</v>
      </c>
      <c r="B256" s="64">
        <f>'RawData_Unit Conversion'!A226</f>
        <v>0</v>
      </c>
      <c r="C256" s="63">
        <f>'RawData_Unit Conversion'!C226</f>
        <v>0</v>
      </c>
      <c r="D256" s="66">
        <f>'RawData_Unit Conversion'!E226</f>
        <v>0</v>
      </c>
      <c r="E256" s="67">
        <f>'RawData_Unit Conversion'!G226</f>
        <v>0</v>
      </c>
    </row>
    <row r="257" spans="1:5" s="30" customFormat="1" ht="12" customHeight="1">
      <c r="A257" s="31">
        <v>222</v>
      </c>
      <c r="B257" s="64">
        <f>'RawData_Unit Conversion'!A227</f>
        <v>0</v>
      </c>
      <c r="C257" s="63">
        <f>'RawData_Unit Conversion'!C227</f>
        <v>0</v>
      </c>
      <c r="D257" s="66">
        <f>'RawData_Unit Conversion'!E227</f>
        <v>0</v>
      </c>
      <c r="E257" s="67">
        <f>'RawData_Unit Conversion'!G227</f>
        <v>0</v>
      </c>
    </row>
    <row r="258" spans="1:5" s="30" customFormat="1" ht="12" customHeight="1">
      <c r="A258" s="31">
        <v>223</v>
      </c>
      <c r="B258" s="64">
        <f>'RawData_Unit Conversion'!A228</f>
        <v>0</v>
      </c>
      <c r="C258" s="63">
        <f>'RawData_Unit Conversion'!C228</f>
        <v>0</v>
      </c>
      <c r="D258" s="66">
        <f>'RawData_Unit Conversion'!E228</f>
        <v>0</v>
      </c>
      <c r="E258" s="67">
        <f>'RawData_Unit Conversion'!G228</f>
        <v>0</v>
      </c>
    </row>
    <row r="259" spans="1:5" s="30" customFormat="1" ht="12" customHeight="1">
      <c r="A259" s="31">
        <v>224</v>
      </c>
      <c r="B259" s="64">
        <f>'RawData_Unit Conversion'!A229</f>
        <v>0</v>
      </c>
      <c r="C259" s="63">
        <f>'RawData_Unit Conversion'!C229</f>
        <v>0</v>
      </c>
      <c r="D259" s="66">
        <f>'RawData_Unit Conversion'!E229</f>
        <v>0</v>
      </c>
      <c r="E259" s="67">
        <f>'RawData_Unit Conversion'!G229</f>
        <v>0</v>
      </c>
    </row>
    <row r="260" spans="1:5" s="30" customFormat="1" ht="12" customHeight="1">
      <c r="A260" s="31">
        <v>225</v>
      </c>
      <c r="B260" s="64">
        <f>'RawData_Unit Conversion'!A230</f>
        <v>0</v>
      </c>
      <c r="C260" s="63">
        <f>'RawData_Unit Conversion'!C230</f>
        <v>0</v>
      </c>
      <c r="D260" s="66">
        <f>'RawData_Unit Conversion'!E230</f>
        <v>0</v>
      </c>
      <c r="E260" s="67">
        <f>'RawData_Unit Conversion'!G230</f>
        <v>0</v>
      </c>
    </row>
    <row r="261" spans="1:5" s="30" customFormat="1" ht="12" customHeight="1">
      <c r="A261" s="31">
        <v>226</v>
      </c>
      <c r="B261" s="64">
        <f>'RawData_Unit Conversion'!A231</f>
        <v>0</v>
      </c>
      <c r="C261" s="63">
        <f>'RawData_Unit Conversion'!C231</f>
        <v>0</v>
      </c>
      <c r="D261" s="66">
        <f>'RawData_Unit Conversion'!E231</f>
        <v>0</v>
      </c>
      <c r="E261" s="67">
        <f>'RawData_Unit Conversion'!G231</f>
        <v>0</v>
      </c>
    </row>
    <row r="262" spans="1:5" s="30" customFormat="1" ht="12" customHeight="1">
      <c r="A262" s="31">
        <v>227</v>
      </c>
      <c r="B262" s="64">
        <f>'RawData_Unit Conversion'!A232</f>
        <v>0</v>
      </c>
      <c r="C262" s="63">
        <f>'RawData_Unit Conversion'!C232</f>
        <v>0</v>
      </c>
      <c r="D262" s="66">
        <f>'RawData_Unit Conversion'!E232</f>
        <v>0</v>
      </c>
      <c r="E262" s="67">
        <f>'RawData_Unit Conversion'!G232</f>
        <v>0</v>
      </c>
    </row>
    <row r="263" spans="1:5" s="30" customFormat="1" ht="12" customHeight="1">
      <c r="A263" s="31">
        <v>228</v>
      </c>
      <c r="B263" s="64">
        <f>'RawData_Unit Conversion'!A233</f>
        <v>0</v>
      </c>
      <c r="C263" s="63">
        <f>'RawData_Unit Conversion'!C233</f>
        <v>0</v>
      </c>
      <c r="D263" s="66">
        <f>'RawData_Unit Conversion'!E233</f>
        <v>0</v>
      </c>
      <c r="E263" s="67">
        <f>'RawData_Unit Conversion'!G233</f>
        <v>0</v>
      </c>
    </row>
    <row r="264" spans="1:5" s="30" customFormat="1" ht="12" customHeight="1">
      <c r="A264" s="31">
        <v>229</v>
      </c>
      <c r="B264" s="64">
        <f>'RawData_Unit Conversion'!A234</f>
        <v>0</v>
      </c>
      <c r="C264" s="63">
        <f>'RawData_Unit Conversion'!C234</f>
        <v>0</v>
      </c>
      <c r="D264" s="66">
        <f>'RawData_Unit Conversion'!E234</f>
        <v>0</v>
      </c>
      <c r="E264" s="67">
        <f>'RawData_Unit Conversion'!G234</f>
        <v>0</v>
      </c>
    </row>
    <row r="265" spans="1:5" s="30" customFormat="1" ht="12" customHeight="1">
      <c r="A265" s="31">
        <v>230</v>
      </c>
      <c r="B265" s="64">
        <f>'RawData_Unit Conversion'!A235</f>
        <v>0</v>
      </c>
      <c r="C265" s="63">
        <f>'RawData_Unit Conversion'!C235</f>
        <v>0</v>
      </c>
      <c r="D265" s="66">
        <f>'RawData_Unit Conversion'!E235</f>
        <v>0</v>
      </c>
      <c r="E265" s="67">
        <f>'RawData_Unit Conversion'!G235</f>
        <v>0</v>
      </c>
    </row>
    <row r="266" spans="1:5" s="30" customFormat="1" ht="12" customHeight="1">
      <c r="A266" s="31">
        <v>231</v>
      </c>
      <c r="B266" s="64">
        <f>'RawData_Unit Conversion'!A236</f>
        <v>0</v>
      </c>
      <c r="C266" s="63">
        <f>'RawData_Unit Conversion'!C236</f>
        <v>0</v>
      </c>
      <c r="D266" s="66">
        <f>'RawData_Unit Conversion'!E236</f>
        <v>0</v>
      </c>
      <c r="E266" s="67">
        <f>'RawData_Unit Conversion'!G236</f>
        <v>0</v>
      </c>
    </row>
    <row r="267" spans="1:5" s="30" customFormat="1" ht="12" customHeight="1">
      <c r="A267" s="31">
        <v>232</v>
      </c>
      <c r="B267" s="64">
        <f>'RawData_Unit Conversion'!A237</f>
        <v>0</v>
      </c>
      <c r="C267" s="63">
        <f>'RawData_Unit Conversion'!C237</f>
        <v>0</v>
      </c>
      <c r="D267" s="66">
        <f>'RawData_Unit Conversion'!E237</f>
        <v>0</v>
      </c>
      <c r="E267" s="67">
        <f>'RawData_Unit Conversion'!G237</f>
        <v>0</v>
      </c>
    </row>
    <row r="268" spans="1:5" s="30" customFormat="1" ht="12" customHeight="1">
      <c r="A268" s="31">
        <v>233</v>
      </c>
      <c r="B268" s="64">
        <f>'RawData_Unit Conversion'!A238</f>
        <v>0</v>
      </c>
      <c r="C268" s="63">
        <f>'RawData_Unit Conversion'!C238</f>
        <v>0</v>
      </c>
      <c r="D268" s="66">
        <f>'RawData_Unit Conversion'!E238</f>
        <v>0</v>
      </c>
      <c r="E268" s="67">
        <f>'RawData_Unit Conversion'!G238</f>
        <v>0</v>
      </c>
    </row>
    <row r="269" spans="1:5" s="30" customFormat="1" ht="12" customHeight="1">
      <c r="A269" s="31">
        <v>234</v>
      </c>
      <c r="B269" s="64">
        <f>'RawData_Unit Conversion'!A239</f>
        <v>0</v>
      </c>
      <c r="C269" s="63">
        <f>'RawData_Unit Conversion'!C239</f>
        <v>0</v>
      </c>
      <c r="D269" s="66">
        <f>'RawData_Unit Conversion'!E239</f>
        <v>0</v>
      </c>
      <c r="E269" s="67">
        <f>'RawData_Unit Conversion'!G239</f>
        <v>0</v>
      </c>
    </row>
    <row r="270" spans="1:5" s="30" customFormat="1" ht="12" customHeight="1">
      <c r="A270" s="31">
        <v>235</v>
      </c>
      <c r="B270" s="64">
        <f>'RawData_Unit Conversion'!A240</f>
        <v>0</v>
      </c>
      <c r="C270" s="63">
        <f>'RawData_Unit Conversion'!C240</f>
        <v>0</v>
      </c>
      <c r="D270" s="66">
        <f>'RawData_Unit Conversion'!E240</f>
        <v>0</v>
      </c>
      <c r="E270" s="67">
        <f>'RawData_Unit Conversion'!G240</f>
        <v>0</v>
      </c>
    </row>
    <row r="271" spans="1:5" s="30" customFormat="1" ht="12" customHeight="1">
      <c r="A271" s="31">
        <v>236</v>
      </c>
      <c r="B271" s="64">
        <f>'RawData_Unit Conversion'!A241</f>
        <v>0</v>
      </c>
      <c r="C271" s="63">
        <f>'RawData_Unit Conversion'!C241</f>
        <v>0</v>
      </c>
      <c r="D271" s="66">
        <f>'RawData_Unit Conversion'!E241</f>
        <v>0</v>
      </c>
      <c r="E271" s="67">
        <f>'RawData_Unit Conversion'!G241</f>
        <v>0</v>
      </c>
    </row>
    <row r="272" spans="1:5" s="30" customFormat="1" ht="12" customHeight="1">
      <c r="A272" s="31">
        <v>237</v>
      </c>
      <c r="B272" s="64">
        <f>'RawData_Unit Conversion'!A242</f>
        <v>0</v>
      </c>
      <c r="C272" s="63">
        <f>'RawData_Unit Conversion'!C242</f>
        <v>0</v>
      </c>
      <c r="D272" s="66">
        <f>'RawData_Unit Conversion'!E242</f>
        <v>0</v>
      </c>
      <c r="E272" s="67">
        <f>'RawData_Unit Conversion'!G242</f>
        <v>0</v>
      </c>
    </row>
    <row r="273" spans="1:5" s="30" customFormat="1" ht="12" customHeight="1">
      <c r="A273" s="31">
        <v>238</v>
      </c>
      <c r="B273" s="64">
        <f>'RawData_Unit Conversion'!A243</f>
        <v>0</v>
      </c>
      <c r="C273" s="63">
        <f>'RawData_Unit Conversion'!C243</f>
        <v>0</v>
      </c>
      <c r="D273" s="66">
        <f>'RawData_Unit Conversion'!E243</f>
        <v>0</v>
      </c>
      <c r="E273" s="67">
        <f>'RawData_Unit Conversion'!G243</f>
        <v>0</v>
      </c>
    </row>
    <row r="274" spans="1:5" s="30" customFormat="1" ht="12" customHeight="1">
      <c r="A274" s="31">
        <v>239</v>
      </c>
      <c r="B274" s="64">
        <f>'RawData_Unit Conversion'!A244</f>
        <v>0</v>
      </c>
      <c r="C274" s="63">
        <f>'RawData_Unit Conversion'!C244</f>
        <v>0</v>
      </c>
      <c r="D274" s="66">
        <f>'RawData_Unit Conversion'!E244</f>
        <v>0</v>
      </c>
      <c r="E274" s="67">
        <f>'RawData_Unit Conversion'!G244</f>
        <v>0</v>
      </c>
    </row>
    <row r="275" spans="1:5" s="30" customFormat="1" ht="12" customHeight="1">
      <c r="A275" s="31">
        <v>240</v>
      </c>
      <c r="B275" s="64">
        <f>'RawData_Unit Conversion'!A245</f>
        <v>0</v>
      </c>
      <c r="C275" s="63">
        <f>'RawData_Unit Conversion'!C245</f>
        <v>0</v>
      </c>
      <c r="D275" s="66">
        <f>'RawData_Unit Conversion'!E245</f>
        <v>0</v>
      </c>
      <c r="E275" s="67">
        <f>'RawData_Unit Conversion'!G245</f>
        <v>0</v>
      </c>
    </row>
    <row r="276" spans="1:5" s="30" customFormat="1" ht="12" customHeight="1">
      <c r="A276" s="31">
        <v>241</v>
      </c>
      <c r="B276" s="64">
        <f>'RawData_Unit Conversion'!A246</f>
        <v>0</v>
      </c>
      <c r="C276" s="63">
        <f>'RawData_Unit Conversion'!C246</f>
        <v>0</v>
      </c>
      <c r="D276" s="66">
        <f>'RawData_Unit Conversion'!E246</f>
        <v>0</v>
      </c>
      <c r="E276" s="67">
        <f>'RawData_Unit Conversion'!G246</f>
        <v>0</v>
      </c>
    </row>
    <row r="277" spans="1:5" s="30" customFormat="1" ht="12" customHeight="1">
      <c r="A277" s="31">
        <v>242</v>
      </c>
      <c r="B277" s="64">
        <f>'RawData_Unit Conversion'!A247</f>
        <v>0</v>
      </c>
      <c r="C277" s="63">
        <f>'RawData_Unit Conversion'!C247</f>
        <v>0</v>
      </c>
      <c r="D277" s="66">
        <f>'RawData_Unit Conversion'!E247</f>
        <v>0</v>
      </c>
      <c r="E277" s="67">
        <f>'RawData_Unit Conversion'!G247</f>
        <v>0</v>
      </c>
    </row>
    <row r="278" spans="1:5" s="30" customFormat="1" ht="12" customHeight="1">
      <c r="A278" s="31">
        <v>243</v>
      </c>
      <c r="B278" s="64">
        <f>'RawData_Unit Conversion'!A248</f>
        <v>0</v>
      </c>
      <c r="C278" s="63">
        <f>'RawData_Unit Conversion'!C248</f>
        <v>0</v>
      </c>
      <c r="D278" s="66">
        <f>'RawData_Unit Conversion'!E248</f>
        <v>0</v>
      </c>
      <c r="E278" s="67">
        <f>'RawData_Unit Conversion'!G248</f>
        <v>0</v>
      </c>
    </row>
    <row r="279" spans="1:5" s="30" customFormat="1" ht="12" customHeight="1">
      <c r="A279" s="31">
        <v>244</v>
      </c>
      <c r="B279" s="64">
        <f>'RawData_Unit Conversion'!A249</f>
        <v>0</v>
      </c>
      <c r="C279" s="63">
        <f>'RawData_Unit Conversion'!C249</f>
        <v>0</v>
      </c>
      <c r="D279" s="66">
        <f>'RawData_Unit Conversion'!E249</f>
        <v>0</v>
      </c>
      <c r="E279" s="67">
        <f>'RawData_Unit Conversion'!G249</f>
        <v>0</v>
      </c>
    </row>
    <row r="280" spans="1:5" s="30" customFormat="1" ht="12" customHeight="1">
      <c r="A280" s="31">
        <v>245</v>
      </c>
      <c r="B280" s="64">
        <f>'RawData_Unit Conversion'!A250</f>
        <v>0</v>
      </c>
      <c r="C280" s="63">
        <f>'RawData_Unit Conversion'!C250</f>
        <v>0</v>
      </c>
      <c r="D280" s="66">
        <f>'RawData_Unit Conversion'!E250</f>
        <v>0</v>
      </c>
      <c r="E280" s="67">
        <f>'RawData_Unit Conversion'!G250</f>
        <v>0</v>
      </c>
    </row>
    <row r="281" spans="1:5" s="30" customFormat="1" ht="12" customHeight="1">
      <c r="A281" s="31">
        <v>246</v>
      </c>
      <c r="B281" s="64">
        <f>'RawData_Unit Conversion'!A251</f>
        <v>0</v>
      </c>
      <c r="C281" s="63">
        <f>'RawData_Unit Conversion'!C251</f>
        <v>0</v>
      </c>
      <c r="D281" s="66">
        <f>'RawData_Unit Conversion'!E251</f>
        <v>0</v>
      </c>
      <c r="E281" s="67">
        <f>'RawData_Unit Conversion'!G251</f>
        <v>0</v>
      </c>
    </row>
    <row r="282" spans="1:5" s="30" customFormat="1" ht="12" customHeight="1">
      <c r="A282" s="31">
        <v>247</v>
      </c>
      <c r="B282" s="64">
        <f>'RawData_Unit Conversion'!A252</f>
        <v>0</v>
      </c>
      <c r="C282" s="63">
        <f>'RawData_Unit Conversion'!C252</f>
        <v>0</v>
      </c>
      <c r="D282" s="66">
        <f>'RawData_Unit Conversion'!E252</f>
        <v>0</v>
      </c>
      <c r="E282" s="67">
        <f>'RawData_Unit Conversion'!G252</f>
        <v>0</v>
      </c>
    </row>
    <row r="283" spans="1:5" s="30" customFormat="1" ht="12" customHeight="1">
      <c r="A283" s="31">
        <v>248</v>
      </c>
      <c r="B283" s="64">
        <f>'RawData_Unit Conversion'!A253</f>
        <v>0</v>
      </c>
      <c r="C283" s="63">
        <f>'RawData_Unit Conversion'!C253</f>
        <v>0</v>
      </c>
      <c r="D283" s="66">
        <f>'RawData_Unit Conversion'!E253</f>
        <v>0</v>
      </c>
      <c r="E283" s="67">
        <f>'RawData_Unit Conversion'!G253</f>
        <v>0</v>
      </c>
    </row>
    <row r="284" spans="1:5" s="30" customFormat="1" ht="12" customHeight="1">
      <c r="A284" s="31">
        <v>249</v>
      </c>
      <c r="B284" s="64">
        <f>'RawData_Unit Conversion'!A254</f>
        <v>0</v>
      </c>
      <c r="C284" s="63">
        <f>'RawData_Unit Conversion'!C254</f>
        <v>0</v>
      </c>
      <c r="D284" s="66">
        <f>'RawData_Unit Conversion'!E254</f>
        <v>0</v>
      </c>
      <c r="E284" s="67">
        <f>'RawData_Unit Conversion'!G254</f>
        <v>0</v>
      </c>
    </row>
    <row r="285" spans="1:5" s="30" customFormat="1" ht="12" customHeight="1">
      <c r="A285" s="31">
        <v>250</v>
      </c>
      <c r="B285" s="64">
        <f>'RawData_Unit Conversion'!A255</f>
        <v>0</v>
      </c>
      <c r="C285" s="63">
        <f>'RawData_Unit Conversion'!C255</f>
        <v>0</v>
      </c>
      <c r="D285" s="66">
        <f>'RawData_Unit Conversion'!E255</f>
        <v>0</v>
      </c>
      <c r="E285" s="67">
        <f>'RawData_Unit Conversion'!G255</f>
        <v>0</v>
      </c>
    </row>
    <row r="286" spans="1:5" s="30" customFormat="1" ht="12" customHeight="1">
      <c r="A286" s="31">
        <v>251</v>
      </c>
      <c r="B286" s="64">
        <f>'RawData_Unit Conversion'!A256</f>
        <v>0</v>
      </c>
      <c r="C286" s="63">
        <f>'RawData_Unit Conversion'!C256</f>
        <v>0</v>
      </c>
      <c r="D286" s="66">
        <f>'RawData_Unit Conversion'!E256</f>
        <v>0</v>
      </c>
      <c r="E286" s="67">
        <f>'RawData_Unit Conversion'!G256</f>
        <v>0</v>
      </c>
    </row>
    <row r="287" spans="1:5" s="30" customFormat="1" ht="12" customHeight="1">
      <c r="A287" s="31">
        <v>252</v>
      </c>
      <c r="B287" s="64">
        <f>'RawData_Unit Conversion'!A257</f>
        <v>0</v>
      </c>
      <c r="C287" s="63">
        <f>'RawData_Unit Conversion'!C257</f>
        <v>0</v>
      </c>
      <c r="D287" s="66">
        <f>'RawData_Unit Conversion'!E257</f>
        <v>0</v>
      </c>
      <c r="E287" s="67">
        <f>'RawData_Unit Conversion'!G257</f>
        <v>0</v>
      </c>
    </row>
    <row r="288" spans="1:5" s="30" customFormat="1" ht="12" customHeight="1">
      <c r="A288" s="31">
        <v>253</v>
      </c>
      <c r="B288" s="64">
        <f>'RawData_Unit Conversion'!A258</f>
        <v>0</v>
      </c>
      <c r="C288" s="63">
        <f>'RawData_Unit Conversion'!C258</f>
        <v>0</v>
      </c>
      <c r="D288" s="66">
        <f>'RawData_Unit Conversion'!E258</f>
        <v>0</v>
      </c>
      <c r="E288" s="67">
        <f>'RawData_Unit Conversion'!G258</f>
        <v>0</v>
      </c>
    </row>
    <row r="289" spans="1:5" s="30" customFormat="1" ht="12" customHeight="1">
      <c r="A289" s="31">
        <v>254</v>
      </c>
      <c r="B289" s="64">
        <f>'RawData_Unit Conversion'!A259</f>
        <v>0</v>
      </c>
      <c r="C289" s="63">
        <f>'RawData_Unit Conversion'!C259</f>
        <v>0</v>
      </c>
      <c r="D289" s="66">
        <f>'RawData_Unit Conversion'!E259</f>
        <v>0</v>
      </c>
      <c r="E289" s="67">
        <f>'RawData_Unit Conversion'!G259</f>
        <v>0</v>
      </c>
    </row>
    <row r="290" spans="1:5" s="30" customFormat="1" ht="12" customHeight="1">
      <c r="A290" s="31">
        <v>255</v>
      </c>
      <c r="B290" s="64">
        <f>'RawData_Unit Conversion'!A260</f>
        <v>0</v>
      </c>
      <c r="C290" s="63">
        <f>'RawData_Unit Conversion'!C260</f>
        <v>0</v>
      </c>
      <c r="D290" s="66">
        <f>'RawData_Unit Conversion'!E260</f>
        <v>0</v>
      </c>
      <c r="E290" s="67">
        <f>'RawData_Unit Conversion'!G260</f>
        <v>0</v>
      </c>
    </row>
    <row r="291" spans="1:5" s="30" customFormat="1" ht="12" customHeight="1">
      <c r="A291" s="31">
        <v>256</v>
      </c>
      <c r="B291" s="64">
        <f>'RawData_Unit Conversion'!A261</f>
        <v>0</v>
      </c>
      <c r="C291" s="63">
        <f>'RawData_Unit Conversion'!C261</f>
        <v>0</v>
      </c>
      <c r="D291" s="66">
        <f>'RawData_Unit Conversion'!E261</f>
        <v>0</v>
      </c>
      <c r="E291" s="67">
        <f>'RawData_Unit Conversion'!G261</f>
        <v>0</v>
      </c>
    </row>
    <row r="292" spans="1:5" s="30" customFormat="1" ht="12" customHeight="1">
      <c r="A292" s="31">
        <v>257</v>
      </c>
      <c r="B292" s="64">
        <f>'RawData_Unit Conversion'!A262</f>
        <v>0</v>
      </c>
      <c r="C292" s="63">
        <f>'RawData_Unit Conversion'!C262</f>
        <v>0</v>
      </c>
      <c r="D292" s="66">
        <f>'RawData_Unit Conversion'!E262</f>
        <v>0</v>
      </c>
      <c r="E292" s="67">
        <f>'RawData_Unit Conversion'!G262</f>
        <v>0</v>
      </c>
    </row>
    <row r="293" spans="1:5" s="30" customFormat="1" ht="12" customHeight="1">
      <c r="A293" s="31">
        <v>258</v>
      </c>
      <c r="B293" s="64">
        <f>'RawData_Unit Conversion'!A263</f>
        <v>0</v>
      </c>
      <c r="C293" s="63">
        <f>'RawData_Unit Conversion'!C263</f>
        <v>0</v>
      </c>
      <c r="D293" s="66">
        <f>'RawData_Unit Conversion'!E263</f>
        <v>0</v>
      </c>
      <c r="E293" s="67">
        <f>'RawData_Unit Conversion'!G263</f>
        <v>0</v>
      </c>
    </row>
    <row r="294" spans="1:5" s="30" customFormat="1" ht="12" customHeight="1">
      <c r="A294" s="31">
        <v>259</v>
      </c>
      <c r="B294" s="64">
        <f>'RawData_Unit Conversion'!A264</f>
        <v>0</v>
      </c>
      <c r="C294" s="63">
        <f>'RawData_Unit Conversion'!C264</f>
        <v>0</v>
      </c>
      <c r="D294" s="66">
        <f>'RawData_Unit Conversion'!E264</f>
        <v>0</v>
      </c>
      <c r="E294" s="67">
        <f>'RawData_Unit Conversion'!G264</f>
        <v>0</v>
      </c>
    </row>
    <row r="295" spans="1:5" s="30" customFormat="1" ht="12" customHeight="1">
      <c r="A295" s="31">
        <v>260</v>
      </c>
      <c r="B295" s="64">
        <f>'RawData_Unit Conversion'!A265</f>
        <v>0</v>
      </c>
      <c r="C295" s="63">
        <f>'RawData_Unit Conversion'!C265</f>
        <v>0</v>
      </c>
      <c r="D295" s="66">
        <f>'RawData_Unit Conversion'!E265</f>
        <v>0</v>
      </c>
      <c r="E295" s="67">
        <f>'RawData_Unit Conversion'!G265</f>
        <v>0</v>
      </c>
    </row>
    <row r="296" spans="1:5" s="30" customFormat="1" ht="12" customHeight="1">
      <c r="A296" s="31">
        <v>261</v>
      </c>
      <c r="B296" s="64">
        <f>'RawData_Unit Conversion'!A266</f>
        <v>0</v>
      </c>
      <c r="C296" s="63">
        <f>'RawData_Unit Conversion'!C266</f>
        <v>0</v>
      </c>
      <c r="D296" s="66">
        <f>'RawData_Unit Conversion'!E266</f>
        <v>0</v>
      </c>
      <c r="E296" s="67">
        <f>'RawData_Unit Conversion'!G266</f>
        <v>0</v>
      </c>
    </row>
    <row r="297" spans="1:5" s="30" customFormat="1" ht="12" customHeight="1">
      <c r="A297" s="31">
        <v>262</v>
      </c>
      <c r="B297" s="64">
        <f>'RawData_Unit Conversion'!A267</f>
        <v>0</v>
      </c>
      <c r="C297" s="63">
        <f>'RawData_Unit Conversion'!C267</f>
        <v>0</v>
      </c>
      <c r="D297" s="66">
        <f>'RawData_Unit Conversion'!E267</f>
        <v>0</v>
      </c>
      <c r="E297" s="67">
        <f>'RawData_Unit Conversion'!G267</f>
        <v>0</v>
      </c>
    </row>
    <row r="298" spans="1:5" s="30" customFormat="1" ht="12" customHeight="1">
      <c r="A298" s="31">
        <v>263</v>
      </c>
      <c r="B298" s="64">
        <f>'RawData_Unit Conversion'!A268</f>
        <v>0</v>
      </c>
      <c r="C298" s="63">
        <f>'RawData_Unit Conversion'!C268</f>
        <v>0</v>
      </c>
      <c r="D298" s="66">
        <f>'RawData_Unit Conversion'!E268</f>
        <v>0</v>
      </c>
      <c r="E298" s="67">
        <f>'RawData_Unit Conversion'!G268</f>
        <v>0</v>
      </c>
    </row>
    <row r="299" spans="1:5" s="30" customFormat="1" ht="12" customHeight="1">
      <c r="A299" s="31">
        <v>264</v>
      </c>
      <c r="B299" s="64">
        <f>'RawData_Unit Conversion'!A269</f>
        <v>0</v>
      </c>
      <c r="C299" s="63">
        <f>'RawData_Unit Conversion'!C269</f>
        <v>0</v>
      </c>
      <c r="D299" s="66">
        <f>'RawData_Unit Conversion'!E269</f>
        <v>0</v>
      </c>
      <c r="E299" s="67">
        <f>'RawData_Unit Conversion'!G269</f>
        <v>0</v>
      </c>
    </row>
    <row r="300" spans="1:5" s="30" customFormat="1" ht="12" customHeight="1">
      <c r="A300" s="31">
        <v>265</v>
      </c>
      <c r="B300" s="64">
        <f>'RawData_Unit Conversion'!A270</f>
        <v>0</v>
      </c>
      <c r="C300" s="63">
        <f>'RawData_Unit Conversion'!C270</f>
        <v>0</v>
      </c>
      <c r="D300" s="66">
        <f>'RawData_Unit Conversion'!E270</f>
        <v>0</v>
      </c>
      <c r="E300" s="67">
        <f>'RawData_Unit Conversion'!G270</f>
        <v>0</v>
      </c>
    </row>
    <row r="301" spans="1:5" s="30" customFormat="1" ht="12" customHeight="1">
      <c r="A301" s="31">
        <v>266</v>
      </c>
      <c r="B301" s="64">
        <f>'RawData_Unit Conversion'!A271</f>
        <v>0</v>
      </c>
      <c r="C301" s="63">
        <f>'RawData_Unit Conversion'!C271</f>
        <v>0</v>
      </c>
      <c r="D301" s="66">
        <f>'RawData_Unit Conversion'!E271</f>
        <v>0</v>
      </c>
      <c r="E301" s="67">
        <f>'RawData_Unit Conversion'!G271</f>
        <v>0</v>
      </c>
    </row>
    <row r="302" spans="1:5" s="30" customFormat="1" ht="12" customHeight="1">
      <c r="A302" s="31">
        <v>267</v>
      </c>
      <c r="B302" s="64">
        <f>'RawData_Unit Conversion'!A272</f>
        <v>0</v>
      </c>
      <c r="C302" s="63">
        <f>'RawData_Unit Conversion'!C272</f>
        <v>0</v>
      </c>
      <c r="D302" s="66">
        <f>'RawData_Unit Conversion'!E272</f>
        <v>0</v>
      </c>
      <c r="E302" s="67">
        <f>'RawData_Unit Conversion'!G272</f>
        <v>0</v>
      </c>
    </row>
    <row r="303" spans="1:5" s="30" customFormat="1" ht="12" customHeight="1">
      <c r="A303" s="31">
        <v>268</v>
      </c>
      <c r="B303" s="64">
        <f>'RawData_Unit Conversion'!A273</f>
        <v>0</v>
      </c>
      <c r="C303" s="63">
        <f>'RawData_Unit Conversion'!C273</f>
        <v>0</v>
      </c>
      <c r="D303" s="66">
        <f>'RawData_Unit Conversion'!E273</f>
        <v>0</v>
      </c>
      <c r="E303" s="67">
        <f>'RawData_Unit Conversion'!G273</f>
        <v>0</v>
      </c>
    </row>
    <row r="304" spans="1:5" s="30" customFormat="1" ht="12" customHeight="1">
      <c r="A304" s="31">
        <v>269</v>
      </c>
      <c r="B304" s="64">
        <f>'RawData_Unit Conversion'!A274</f>
        <v>0</v>
      </c>
      <c r="C304" s="63">
        <f>'RawData_Unit Conversion'!C274</f>
        <v>0</v>
      </c>
      <c r="D304" s="66">
        <f>'RawData_Unit Conversion'!E274</f>
        <v>0</v>
      </c>
      <c r="E304" s="67">
        <f>'RawData_Unit Conversion'!G274</f>
        <v>0</v>
      </c>
    </row>
    <row r="305" spans="1:5" s="30" customFormat="1" ht="12" customHeight="1">
      <c r="A305" s="31">
        <v>270</v>
      </c>
      <c r="B305" s="64">
        <f>'RawData_Unit Conversion'!A275</f>
        <v>0</v>
      </c>
      <c r="C305" s="63">
        <f>'RawData_Unit Conversion'!C275</f>
        <v>0</v>
      </c>
      <c r="D305" s="66">
        <f>'RawData_Unit Conversion'!E275</f>
        <v>0</v>
      </c>
      <c r="E305" s="67">
        <f>'RawData_Unit Conversion'!G275</f>
        <v>0</v>
      </c>
    </row>
    <row r="306" spans="1:5" s="30" customFormat="1" ht="12" customHeight="1">
      <c r="A306" s="31">
        <v>271</v>
      </c>
      <c r="B306" s="64">
        <f>'RawData_Unit Conversion'!A276</f>
        <v>0</v>
      </c>
      <c r="C306" s="63">
        <f>'RawData_Unit Conversion'!C276</f>
        <v>0</v>
      </c>
      <c r="D306" s="66">
        <f>'RawData_Unit Conversion'!E276</f>
        <v>0</v>
      </c>
      <c r="E306" s="67">
        <f>'RawData_Unit Conversion'!G276</f>
        <v>0</v>
      </c>
    </row>
    <row r="307" spans="1:5" s="30" customFormat="1" ht="12" customHeight="1">
      <c r="A307" s="31">
        <v>272</v>
      </c>
      <c r="B307" s="64">
        <f>'RawData_Unit Conversion'!A277</f>
        <v>0</v>
      </c>
      <c r="C307" s="63">
        <f>'RawData_Unit Conversion'!C277</f>
        <v>0</v>
      </c>
      <c r="D307" s="66">
        <f>'RawData_Unit Conversion'!E277</f>
        <v>0</v>
      </c>
      <c r="E307" s="67">
        <f>'RawData_Unit Conversion'!G277</f>
        <v>0</v>
      </c>
    </row>
    <row r="308" spans="1:5" s="30" customFormat="1" ht="12" customHeight="1">
      <c r="A308" s="31">
        <v>273</v>
      </c>
      <c r="B308" s="64">
        <f>'RawData_Unit Conversion'!A278</f>
        <v>0</v>
      </c>
      <c r="C308" s="63">
        <f>'RawData_Unit Conversion'!C278</f>
        <v>0</v>
      </c>
      <c r="D308" s="66">
        <f>'RawData_Unit Conversion'!E278</f>
        <v>0</v>
      </c>
      <c r="E308" s="67">
        <f>'RawData_Unit Conversion'!G278</f>
        <v>0</v>
      </c>
    </row>
    <row r="309" spans="1:5" s="30" customFormat="1" ht="12" customHeight="1">
      <c r="A309" s="31">
        <v>274</v>
      </c>
      <c r="B309" s="64">
        <f>'RawData_Unit Conversion'!A279</f>
        <v>0</v>
      </c>
      <c r="C309" s="63">
        <f>'RawData_Unit Conversion'!C279</f>
        <v>0</v>
      </c>
      <c r="D309" s="66">
        <f>'RawData_Unit Conversion'!E279</f>
        <v>0</v>
      </c>
      <c r="E309" s="67">
        <f>'RawData_Unit Conversion'!G279</f>
        <v>0</v>
      </c>
    </row>
    <row r="310" spans="1:5" s="30" customFormat="1" ht="12" customHeight="1">
      <c r="A310" s="31">
        <v>275</v>
      </c>
      <c r="B310" s="64">
        <f>'RawData_Unit Conversion'!A280</f>
        <v>0</v>
      </c>
      <c r="C310" s="63">
        <f>'RawData_Unit Conversion'!C280</f>
        <v>0</v>
      </c>
      <c r="D310" s="66">
        <f>'RawData_Unit Conversion'!E280</f>
        <v>0</v>
      </c>
      <c r="E310" s="67">
        <f>'RawData_Unit Conversion'!G280</f>
        <v>0</v>
      </c>
    </row>
    <row r="311" spans="1:5" s="30" customFormat="1" ht="12" customHeight="1">
      <c r="A311" s="31">
        <v>276</v>
      </c>
      <c r="B311" s="64">
        <f>'RawData_Unit Conversion'!A281</f>
        <v>0</v>
      </c>
      <c r="C311" s="63">
        <f>'RawData_Unit Conversion'!C281</f>
        <v>0</v>
      </c>
      <c r="D311" s="66">
        <f>'RawData_Unit Conversion'!E281</f>
        <v>0</v>
      </c>
      <c r="E311" s="67">
        <f>'RawData_Unit Conversion'!G281</f>
        <v>0</v>
      </c>
    </row>
    <row r="312" spans="1:5" s="30" customFormat="1" ht="12" customHeight="1">
      <c r="A312" s="31">
        <v>277</v>
      </c>
      <c r="B312" s="64">
        <f>'RawData_Unit Conversion'!A282</f>
        <v>0</v>
      </c>
      <c r="C312" s="63">
        <f>'RawData_Unit Conversion'!C282</f>
        <v>0</v>
      </c>
      <c r="D312" s="66">
        <f>'RawData_Unit Conversion'!E282</f>
        <v>0</v>
      </c>
      <c r="E312" s="67">
        <f>'RawData_Unit Conversion'!G282</f>
        <v>0</v>
      </c>
    </row>
    <row r="313" spans="1:5" s="30" customFormat="1" ht="12" customHeight="1">
      <c r="A313" s="31">
        <v>278</v>
      </c>
      <c r="B313" s="64">
        <f>'RawData_Unit Conversion'!A283</f>
        <v>0</v>
      </c>
      <c r="C313" s="63">
        <f>'RawData_Unit Conversion'!C283</f>
        <v>0</v>
      </c>
      <c r="D313" s="66">
        <f>'RawData_Unit Conversion'!E283</f>
        <v>0</v>
      </c>
      <c r="E313" s="67">
        <f>'RawData_Unit Conversion'!G283</f>
        <v>0</v>
      </c>
    </row>
    <row r="314" spans="1:5" s="30" customFormat="1" ht="12" customHeight="1">
      <c r="A314" s="31">
        <v>279</v>
      </c>
      <c r="B314" s="64">
        <f>'RawData_Unit Conversion'!A284</f>
        <v>0</v>
      </c>
      <c r="C314" s="63">
        <f>'RawData_Unit Conversion'!C284</f>
        <v>0</v>
      </c>
      <c r="D314" s="66">
        <f>'RawData_Unit Conversion'!E284</f>
        <v>0</v>
      </c>
      <c r="E314" s="67">
        <f>'RawData_Unit Conversion'!G284</f>
        <v>0</v>
      </c>
    </row>
    <row r="315" spans="1:5" s="30" customFormat="1" ht="12" customHeight="1">
      <c r="A315" s="31">
        <v>280</v>
      </c>
      <c r="B315" s="64">
        <f>'RawData_Unit Conversion'!A285</f>
        <v>0</v>
      </c>
      <c r="C315" s="63">
        <f>'RawData_Unit Conversion'!C285</f>
        <v>0</v>
      </c>
      <c r="D315" s="66">
        <f>'RawData_Unit Conversion'!E285</f>
        <v>0</v>
      </c>
      <c r="E315" s="67">
        <f>'RawData_Unit Conversion'!G285</f>
        <v>0</v>
      </c>
    </row>
    <row r="316" spans="1:5" s="30" customFormat="1" ht="12" customHeight="1">
      <c r="A316" s="31">
        <v>281</v>
      </c>
      <c r="B316" s="64">
        <f>'RawData_Unit Conversion'!A286</f>
        <v>0</v>
      </c>
      <c r="C316" s="63">
        <f>'RawData_Unit Conversion'!C286</f>
        <v>0</v>
      </c>
      <c r="D316" s="66">
        <f>'RawData_Unit Conversion'!E286</f>
        <v>0</v>
      </c>
      <c r="E316" s="67">
        <f>'RawData_Unit Conversion'!G286</f>
        <v>0</v>
      </c>
    </row>
    <row r="317" spans="1:5" s="30" customFormat="1" ht="12" customHeight="1">
      <c r="A317" s="31">
        <v>282</v>
      </c>
      <c r="B317" s="64">
        <f>'RawData_Unit Conversion'!A287</f>
        <v>0</v>
      </c>
      <c r="C317" s="63">
        <f>'RawData_Unit Conversion'!C287</f>
        <v>0</v>
      </c>
      <c r="D317" s="66">
        <f>'RawData_Unit Conversion'!E287</f>
        <v>0</v>
      </c>
      <c r="E317" s="67">
        <f>'RawData_Unit Conversion'!G287</f>
        <v>0</v>
      </c>
    </row>
    <row r="318" spans="1:5" s="30" customFormat="1" ht="12" customHeight="1">
      <c r="A318" s="31">
        <v>283</v>
      </c>
      <c r="B318" s="64">
        <f>'RawData_Unit Conversion'!A288</f>
        <v>0</v>
      </c>
      <c r="C318" s="63">
        <f>'RawData_Unit Conversion'!C288</f>
        <v>0</v>
      </c>
      <c r="D318" s="66">
        <f>'RawData_Unit Conversion'!E288</f>
        <v>0</v>
      </c>
      <c r="E318" s="67">
        <f>'RawData_Unit Conversion'!G288</f>
        <v>0</v>
      </c>
    </row>
    <row r="319" spans="1:5" s="30" customFormat="1" ht="12" customHeight="1">
      <c r="A319" s="31">
        <v>284</v>
      </c>
      <c r="B319" s="64">
        <f>'RawData_Unit Conversion'!A289</f>
        <v>0</v>
      </c>
      <c r="C319" s="63">
        <f>'RawData_Unit Conversion'!C289</f>
        <v>0</v>
      </c>
      <c r="D319" s="66">
        <f>'RawData_Unit Conversion'!E289</f>
        <v>0</v>
      </c>
      <c r="E319" s="67">
        <f>'RawData_Unit Conversion'!G289</f>
        <v>0</v>
      </c>
    </row>
    <row r="320" spans="1:5" s="30" customFormat="1" ht="12" customHeight="1">
      <c r="A320" s="31">
        <v>285</v>
      </c>
      <c r="B320" s="64">
        <f>'RawData_Unit Conversion'!A290</f>
        <v>0</v>
      </c>
      <c r="C320" s="63">
        <f>'RawData_Unit Conversion'!C290</f>
        <v>0</v>
      </c>
      <c r="D320" s="66">
        <f>'RawData_Unit Conversion'!E290</f>
        <v>0</v>
      </c>
      <c r="E320" s="67">
        <f>'RawData_Unit Conversion'!G290</f>
        <v>0</v>
      </c>
    </row>
    <row r="321" spans="1:5" s="30" customFormat="1" ht="12" customHeight="1">
      <c r="A321" s="31">
        <v>286</v>
      </c>
      <c r="B321" s="64">
        <f>'RawData_Unit Conversion'!A291</f>
        <v>0</v>
      </c>
      <c r="C321" s="63">
        <f>'RawData_Unit Conversion'!C291</f>
        <v>0</v>
      </c>
      <c r="D321" s="66">
        <f>'RawData_Unit Conversion'!E291</f>
        <v>0</v>
      </c>
      <c r="E321" s="67">
        <f>'RawData_Unit Conversion'!G291</f>
        <v>0</v>
      </c>
    </row>
    <row r="322" spans="1:5" s="30" customFormat="1" ht="12" customHeight="1">
      <c r="A322" s="31">
        <v>287</v>
      </c>
      <c r="B322" s="64">
        <f>'RawData_Unit Conversion'!A292</f>
        <v>0</v>
      </c>
      <c r="C322" s="63">
        <f>'RawData_Unit Conversion'!C292</f>
        <v>0</v>
      </c>
      <c r="D322" s="66">
        <f>'RawData_Unit Conversion'!E292</f>
        <v>0</v>
      </c>
      <c r="E322" s="67">
        <f>'RawData_Unit Conversion'!G292</f>
        <v>0</v>
      </c>
    </row>
    <row r="323" spans="1:5" s="30" customFormat="1" ht="12" customHeight="1">
      <c r="A323" s="31">
        <v>288</v>
      </c>
      <c r="B323" s="64">
        <f>'RawData_Unit Conversion'!A293</f>
        <v>0</v>
      </c>
      <c r="C323" s="63">
        <f>'RawData_Unit Conversion'!C293</f>
        <v>0</v>
      </c>
      <c r="D323" s="66">
        <f>'RawData_Unit Conversion'!E293</f>
        <v>0</v>
      </c>
      <c r="E323" s="67">
        <f>'RawData_Unit Conversion'!G293</f>
        <v>0</v>
      </c>
    </row>
    <row r="324" spans="1:5" s="30" customFormat="1" ht="12" customHeight="1">
      <c r="A324" s="31">
        <v>289</v>
      </c>
      <c r="B324" s="64">
        <f>'RawData_Unit Conversion'!A294</f>
        <v>0</v>
      </c>
      <c r="C324" s="63">
        <f>'RawData_Unit Conversion'!C294</f>
        <v>0</v>
      </c>
      <c r="D324" s="66">
        <f>'RawData_Unit Conversion'!E294</f>
        <v>0</v>
      </c>
      <c r="E324" s="67">
        <f>'RawData_Unit Conversion'!G294</f>
        <v>0</v>
      </c>
    </row>
    <row r="325" spans="1:5" s="30" customFormat="1" ht="12" customHeight="1">
      <c r="A325" s="31">
        <v>290</v>
      </c>
      <c r="B325" s="64">
        <f>'RawData_Unit Conversion'!A295</f>
        <v>0</v>
      </c>
      <c r="C325" s="63">
        <f>'RawData_Unit Conversion'!C295</f>
        <v>0</v>
      </c>
      <c r="D325" s="66">
        <f>'RawData_Unit Conversion'!E295</f>
        <v>0</v>
      </c>
      <c r="E325" s="67">
        <f>'RawData_Unit Conversion'!G295</f>
        <v>0</v>
      </c>
    </row>
    <row r="326" spans="1:5" s="30" customFormat="1" ht="12" customHeight="1">
      <c r="A326" s="31">
        <v>291</v>
      </c>
      <c r="B326" s="64">
        <f>'RawData_Unit Conversion'!A296</f>
        <v>0</v>
      </c>
      <c r="C326" s="63">
        <f>'RawData_Unit Conversion'!C296</f>
        <v>0</v>
      </c>
      <c r="D326" s="66">
        <f>'RawData_Unit Conversion'!E296</f>
        <v>0</v>
      </c>
      <c r="E326" s="67">
        <f>'RawData_Unit Conversion'!G296</f>
        <v>0</v>
      </c>
    </row>
    <row r="327" spans="1:5" s="30" customFormat="1" ht="12" customHeight="1">
      <c r="A327" s="31">
        <v>292</v>
      </c>
      <c r="B327" s="64">
        <f>'RawData_Unit Conversion'!A297</f>
        <v>0</v>
      </c>
      <c r="C327" s="63">
        <f>'RawData_Unit Conversion'!C297</f>
        <v>0</v>
      </c>
      <c r="D327" s="66">
        <f>'RawData_Unit Conversion'!E297</f>
        <v>0</v>
      </c>
      <c r="E327" s="67">
        <f>'RawData_Unit Conversion'!G297</f>
        <v>0</v>
      </c>
    </row>
    <row r="328" spans="1:5" s="30" customFormat="1" ht="12" customHeight="1">
      <c r="A328" s="31">
        <v>293</v>
      </c>
      <c r="B328" s="64">
        <f>'RawData_Unit Conversion'!A298</f>
        <v>0</v>
      </c>
      <c r="C328" s="63">
        <f>'RawData_Unit Conversion'!C298</f>
        <v>0</v>
      </c>
      <c r="D328" s="66">
        <f>'RawData_Unit Conversion'!E298</f>
        <v>0</v>
      </c>
      <c r="E328" s="67">
        <f>'RawData_Unit Conversion'!G298</f>
        <v>0</v>
      </c>
    </row>
    <row r="329" spans="1:5" s="30" customFormat="1" ht="12" customHeight="1">
      <c r="A329" s="31">
        <v>294</v>
      </c>
      <c r="B329" s="64">
        <f>'RawData_Unit Conversion'!A299</f>
        <v>0</v>
      </c>
      <c r="C329" s="63">
        <f>'RawData_Unit Conversion'!C299</f>
        <v>0</v>
      </c>
      <c r="D329" s="66">
        <f>'RawData_Unit Conversion'!E299</f>
        <v>0</v>
      </c>
      <c r="E329" s="67">
        <f>'RawData_Unit Conversion'!G299</f>
        <v>0</v>
      </c>
    </row>
    <row r="330" spans="1:5" s="30" customFormat="1" ht="12" customHeight="1">
      <c r="A330" s="31">
        <v>295</v>
      </c>
      <c r="B330" s="64">
        <f>'RawData_Unit Conversion'!A300</f>
        <v>0</v>
      </c>
      <c r="C330" s="63">
        <f>'RawData_Unit Conversion'!C300</f>
        <v>0</v>
      </c>
      <c r="D330" s="66">
        <f>'RawData_Unit Conversion'!E300</f>
        <v>0</v>
      </c>
      <c r="E330" s="67">
        <f>'RawData_Unit Conversion'!G300</f>
        <v>0</v>
      </c>
    </row>
    <row r="331" spans="1:5" s="30" customFormat="1" ht="12" customHeight="1">
      <c r="A331" s="31">
        <v>296</v>
      </c>
      <c r="B331" s="64">
        <f>'RawData_Unit Conversion'!A301</f>
        <v>0</v>
      </c>
      <c r="C331" s="63">
        <f>'RawData_Unit Conversion'!C301</f>
        <v>0</v>
      </c>
      <c r="D331" s="66">
        <f>'RawData_Unit Conversion'!E301</f>
        <v>0</v>
      </c>
      <c r="E331" s="67">
        <f>'RawData_Unit Conversion'!G301</f>
        <v>0</v>
      </c>
    </row>
    <row r="332" spans="1:5" s="30" customFormat="1" ht="12" customHeight="1">
      <c r="A332" s="31">
        <v>297</v>
      </c>
      <c r="B332" s="64">
        <f>'RawData_Unit Conversion'!A302</f>
        <v>0</v>
      </c>
      <c r="C332" s="63">
        <f>'RawData_Unit Conversion'!C302</f>
        <v>0</v>
      </c>
      <c r="D332" s="66">
        <f>'RawData_Unit Conversion'!E302</f>
        <v>0</v>
      </c>
      <c r="E332" s="67">
        <f>'RawData_Unit Conversion'!G302</f>
        <v>0</v>
      </c>
    </row>
    <row r="333" spans="1:5" s="30" customFormat="1" ht="12" customHeight="1">
      <c r="A333" s="31">
        <v>298</v>
      </c>
      <c r="B333" s="64">
        <f>'RawData_Unit Conversion'!A303</f>
        <v>0</v>
      </c>
      <c r="C333" s="63">
        <f>'RawData_Unit Conversion'!C303</f>
        <v>0</v>
      </c>
      <c r="D333" s="66">
        <f>'RawData_Unit Conversion'!E303</f>
        <v>0</v>
      </c>
      <c r="E333" s="67">
        <f>'RawData_Unit Conversion'!G303</f>
        <v>0</v>
      </c>
    </row>
    <row r="334" spans="1:5" s="30" customFormat="1" ht="12" customHeight="1">
      <c r="A334" s="31">
        <v>299</v>
      </c>
      <c r="B334" s="64">
        <f>'RawData_Unit Conversion'!A304</f>
        <v>0</v>
      </c>
      <c r="C334" s="63">
        <f>'RawData_Unit Conversion'!C304</f>
        <v>0</v>
      </c>
      <c r="D334" s="66">
        <f>'RawData_Unit Conversion'!E304</f>
        <v>0</v>
      </c>
      <c r="E334" s="67">
        <f>'RawData_Unit Conversion'!G304</f>
        <v>0</v>
      </c>
    </row>
    <row r="335" spans="1:5" s="30" customFormat="1" ht="12" customHeight="1">
      <c r="A335" s="31">
        <v>300</v>
      </c>
      <c r="B335" s="64">
        <f>'RawData_Unit Conversion'!A305</f>
        <v>0</v>
      </c>
      <c r="C335" s="63">
        <f>'RawData_Unit Conversion'!C305</f>
        <v>0</v>
      </c>
      <c r="D335" s="66">
        <f>'RawData_Unit Conversion'!E305</f>
        <v>0</v>
      </c>
      <c r="E335" s="67">
        <f>'RawData_Unit Conversion'!G305</f>
        <v>0</v>
      </c>
    </row>
    <row r="336" spans="1:5" s="30" customFormat="1" ht="12" customHeight="1">
      <c r="A336" s="31">
        <v>301</v>
      </c>
      <c r="B336" s="64">
        <f>'RawData_Unit Conversion'!A306</f>
        <v>0</v>
      </c>
      <c r="C336" s="63">
        <f>'RawData_Unit Conversion'!C306</f>
        <v>0</v>
      </c>
      <c r="D336" s="66">
        <f>'RawData_Unit Conversion'!E306</f>
        <v>0</v>
      </c>
      <c r="E336" s="67">
        <f>'RawData_Unit Conversion'!G306</f>
        <v>0</v>
      </c>
    </row>
    <row r="337" spans="1:5" s="30" customFormat="1" ht="12" customHeight="1">
      <c r="A337" s="31">
        <v>302</v>
      </c>
      <c r="B337" s="64">
        <f>'RawData_Unit Conversion'!A307</f>
        <v>0</v>
      </c>
      <c r="C337" s="63">
        <f>'RawData_Unit Conversion'!C307</f>
        <v>0</v>
      </c>
      <c r="D337" s="66">
        <f>'RawData_Unit Conversion'!E307</f>
        <v>0</v>
      </c>
      <c r="E337" s="67">
        <f>'RawData_Unit Conversion'!G307</f>
        <v>0</v>
      </c>
    </row>
    <row r="338" spans="1:5" s="30" customFormat="1" ht="12" customHeight="1">
      <c r="A338" s="31">
        <v>303</v>
      </c>
      <c r="B338" s="64">
        <f>'RawData_Unit Conversion'!A308</f>
        <v>0</v>
      </c>
      <c r="C338" s="63">
        <f>'RawData_Unit Conversion'!C308</f>
        <v>0</v>
      </c>
      <c r="D338" s="66">
        <f>'RawData_Unit Conversion'!E308</f>
        <v>0</v>
      </c>
      <c r="E338" s="67">
        <f>'RawData_Unit Conversion'!G308</f>
        <v>0</v>
      </c>
    </row>
    <row r="339" spans="1:5" s="30" customFormat="1" ht="12" customHeight="1">
      <c r="A339" s="31">
        <v>304</v>
      </c>
      <c r="B339" s="64">
        <f>'RawData_Unit Conversion'!A309</f>
        <v>0</v>
      </c>
      <c r="C339" s="63">
        <f>'RawData_Unit Conversion'!C309</f>
        <v>0</v>
      </c>
      <c r="D339" s="66">
        <f>'RawData_Unit Conversion'!E309</f>
        <v>0</v>
      </c>
      <c r="E339" s="67">
        <f>'RawData_Unit Conversion'!G309</f>
        <v>0</v>
      </c>
    </row>
    <row r="340" spans="1:5" s="30" customFormat="1" ht="12" customHeight="1">
      <c r="A340" s="31">
        <v>305</v>
      </c>
      <c r="B340" s="64">
        <f>'RawData_Unit Conversion'!A310</f>
        <v>0</v>
      </c>
      <c r="C340" s="63">
        <f>'RawData_Unit Conversion'!C310</f>
        <v>0</v>
      </c>
      <c r="D340" s="66">
        <f>'RawData_Unit Conversion'!E310</f>
        <v>0</v>
      </c>
      <c r="E340" s="67">
        <f>'RawData_Unit Conversion'!G310</f>
        <v>0</v>
      </c>
    </row>
    <row r="341" spans="1:5" s="30" customFormat="1" ht="12" customHeight="1">
      <c r="A341" s="31">
        <v>306</v>
      </c>
      <c r="B341" s="64">
        <f>'RawData_Unit Conversion'!A311</f>
        <v>0</v>
      </c>
      <c r="C341" s="63">
        <f>'RawData_Unit Conversion'!C311</f>
        <v>0</v>
      </c>
      <c r="D341" s="66">
        <f>'RawData_Unit Conversion'!E311</f>
        <v>0</v>
      </c>
      <c r="E341" s="67">
        <f>'RawData_Unit Conversion'!G311</f>
        <v>0</v>
      </c>
    </row>
    <row r="342" spans="1:5" s="30" customFormat="1" ht="12" customHeight="1">
      <c r="A342" s="31">
        <v>307</v>
      </c>
      <c r="B342" s="64">
        <f>'RawData_Unit Conversion'!A312</f>
        <v>0</v>
      </c>
      <c r="C342" s="63">
        <f>'RawData_Unit Conversion'!C312</f>
        <v>0</v>
      </c>
      <c r="D342" s="66">
        <f>'RawData_Unit Conversion'!E312</f>
        <v>0</v>
      </c>
      <c r="E342" s="67">
        <f>'RawData_Unit Conversion'!G312</f>
        <v>0</v>
      </c>
    </row>
    <row r="343" spans="1:5" s="30" customFormat="1" ht="12" customHeight="1">
      <c r="A343" s="31">
        <v>308</v>
      </c>
      <c r="B343" s="64">
        <f>'RawData_Unit Conversion'!A313</f>
        <v>0</v>
      </c>
      <c r="C343" s="63">
        <f>'RawData_Unit Conversion'!C313</f>
        <v>0</v>
      </c>
      <c r="D343" s="66">
        <f>'RawData_Unit Conversion'!E313</f>
        <v>0</v>
      </c>
      <c r="E343" s="67">
        <f>'RawData_Unit Conversion'!G313</f>
        <v>0</v>
      </c>
    </row>
    <row r="344" spans="1:5" s="30" customFormat="1" ht="12" customHeight="1">
      <c r="A344" s="31">
        <v>309</v>
      </c>
      <c r="B344" s="64">
        <f>'RawData_Unit Conversion'!A314</f>
        <v>0</v>
      </c>
      <c r="C344" s="63">
        <f>'RawData_Unit Conversion'!C314</f>
        <v>0</v>
      </c>
      <c r="D344" s="66">
        <f>'RawData_Unit Conversion'!E314</f>
        <v>0</v>
      </c>
      <c r="E344" s="67">
        <f>'RawData_Unit Conversion'!G314</f>
        <v>0</v>
      </c>
    </row>
    <row r="345" spans="1:5" s="30" customFormat="1" ht="12" customHeight="1">
      <c r="A345" s="31">
        <v>310</v>
      </c>
      <c r="B345" s="64">
        <f>'RawData_Unit Conversion'!A315</f>
        <v>0</v>
      </c>
      <c r="C345" s="63">
        <f>'RawData_Unit Conversion'!C315</f>
        <v>0</v>
      </c>
      <c r="D345" s="66">
        <f>'RawData_Unit Conversion'!E315</f>
        <v>0</v>
      </c>
      <c r="E345" s="67">
        <f>'RawData_Unit Conversion'!G315</f>
        <v>0</v>
      </c>
    </row>
    <row r="346" spans="1:5" s="30" customFormat="1" ht="12" customHeight="1">
      <c r="A346" s="31">
        <v>311</v>
      </c>
      <c r="B346" s="64">
        <f>'RawData_Unit Conversion'!A316</f>
        <v>0</v>
      </c>
      <c r="C346" s="63">
        <f>'RawData_Unit Conversion'!C316</f>
        <v>0</v>
      </c>
      <c r="D346" s="66">
        <f>'RawData_Unit Conversion'!E316</f>
        <v>0</v>
      </c>
      <c r="E346" s="67">
        <f>'RawData_Unit Conversion'!G316</f>
        <v>0</v>
      </c>
    </row>
    <row r="347" spans="1:5" s="30" customFormat="1" ht="12" customHeight="1">
      <c r="A347" s="31">
        <v>312</v>
      </c>
      <c r="B347" s="64">
        <f>'RawData_Unit Conversion'!A317</f>
        <v>0</v>
      </c>
      <c r="C347" s="63">
        <f>'RawData_Unit Conversion'!C317</f>
        <v>0</v>
      </c>
      <c r="D347" s="66">
        <f>'RawData_Unit Conversion'!E317</f>
        <v>0</v>
      </c>
      <c r="E347" s="67">
        <f>'RawData_Unit Conversion'!G317</f>
        <v>0</v>
      </c>
    </row>
    <row r="348" spans="1:5" s="30" customFormat="1" ht="12" customHeight="1">
      <c r="A348" s="31">
        <v>313</v>
      </c>
      <c r="B348" s="64">
        <f>'RawData_Unit Conversion'!A318</f>
        <v>0</v>
      </c>
      <c r="C348" s="63">
        <f>'RawData_Unit Conversion'!C318</f>
        <v>0</v>
      </c>
      <c r="D348" s="66">
        <f>'RawData_Unit Conversion'!E318</f>
        <v>0</v>
      </c>
      <c r="E348" s="67">
        <f>'RawData_Unit Conversion'!G318</f>
        <v>0</v>
      </c>
    </row>
    <row r="349" spans="1:5" s="30" customFormat="1" ht="12" customHeight="1">
      <c r="A349" s="31">
        <v>314</v>
      </c>
      <c r="B349" s="64">
        <f>'RawData_Unit Conversion'!A319</f>
        <v>0</v>
      </c>
      <c r="C349" s="63">
        <f>'RawData_Unit Conversion'!C319</f>
        <v>0</v>
      </c>
      <c r="D349" s="66">
        <f>'RawData_Unit Conversion'!E319</f>
        <v>0</v>
      </c>
      <c r="E349" s="67">
        <f>'RawData_Unit Conversion'!G319</f>
        <v>0</v>
      </c>
    </row>
    <row r="350" spans="1:5" s="30" customFormat="1" ht="12" customHeight="1">
      <c r="A350" s="31">
        <v>315</v>
      </c>
      <c r="B350" s="64">
        <f>'RawData_Unit Conversion'!A320</f>
        <v>0</v>
      </c>
      <c r="C350" s="63">
        <f>'RawData_Unit Conversion'!C320</f>
        <v>0</v>
      </c>
      <c r="D350" s="66">
        <f>'RawData_Unit Conversion'!E320</f>
        <v>0</v>
      </c>
      <c r="E350" s="67">
        <f>'RawData_Unit Conversion'!G320</f>
        <v>0</v>
      </c>
    </row>
    <row r="351" spans="1:5" s="30" customFormat="1" ht="12" customHeight="1">
      <c r="A351" s="31">
        <v>316</v>
      </c>
      <c r="B351" s="64">
        <f>'RawData_Unit Conversion'!A321</f>
        <v>0</v>
      </c>
      <c r="C351" s="63">
        <f>'RawData_Unit Conversion'!C321</f>
        <v>0</v>
      </c>
      <c r="D351" s="66">
        <f>'RawData_Unit Conversion'!E321</f>
        <v>0</v>
      </c>
      <c r="E351" s="67">
        <f>'RawData_Unit Conversion'!G321</f>
        <v>0</v>
      </c>
    </row>
    <row r="352" spans="1:5" s="30" customFormat="1" ht="12" customHeight="1">
      <c r="A352" s="31">
        <v>317</v>
      </c>
      <c r="B352" s="64">
        <f>'RawData_Unit Conversion'!A322</f>
        <v>0</v>
      </c>
      <c r="C352" s="63">
        <f>'RawData_Unit Conversion'!C322</f>
        <v>0</v>
      </c>
      <c r="D352" s="66">
        <f>'RawData_Unit Conversion'!E322</f>
        <v>0</v>
      </c>
      <c r="E352" s="67">
        <f>'RawData_Unit Conversion'!G322</f>
        <v>0</v>
      </c>
    </row>
    <row r="353" spans="1:5" s="30" customFormat="1" ht="12" customHeight="1">
      <c r="A353" s="31">
        <v>318</v>
      </c>
      <c r="B353" s="64">
        <f>'RawData_Unit Conversion'!A323</f>
        <v>0</v>
      </c>
      <c r="C353" s="63">
        <f>'RawData_Unit Conversion'!C323</f>
        <v>0</v>
      </c>
      <c r="D353" s="66">
        <f>'RawData_Unit Conversion'!E323</f>
        <v>0</v>
      </c>
      <c r="E353" s="67">
        <f>'RawData_Unit Conversion'!G323</f>
        <v>0</v>
      </c>
    </row>
    <row r="354" spans="1:5" s="30" customFormat="1" ht="12" customHeight="1">
      <c r="A354" s="31">
        <v>319</v>
      </c>
      <c r="B354" s="64">
        <f>'RawData_Unit Conversion'!A324</f>
        <v>0</v>
      </c>
      <c r="C354" s="63">
        <f>'RawData_Unit Conversion'!C324</f>
        <v>0</v>
      </c>
      <c r="D354" s="66">
        <f>'RawData_Unit Conversion'!E324</f>
        <v>0</v>
      </c>
      <c r="E354" s="67">
        <f>'RawData_Unit Conversion'!G324</f>
        <v>0</v>
      </c>
    </row>
    <row r="355" spans="1:5" s="30" customFormat="1" ht="12" customHeight="1">
      <c r="A355" s="31">
        <v>320</v>
      </c>
      <c r="B355" s="64">
        <f>'RawData_Unit Conversion'!A325</f>
        <v>0</v>
      </c>
      <c r="C355" s="63">
        <f>'RawData_Unit Conversion'!C325</f>
        <v>0</v>
      </c>
      <c r="D355" s="66">
        <f>'RawData_Unit Conversion'!E325</f>
        <v>0</v>
      </c>
      <c r="E355" s="67">
        <f>'RawData_Unit Conversion'!G325</f>
        <v>0</v>
      </c>
    </row>
    <row r="356" spans="1:5" s="30" customFormat="1" ht="12" customHeight="1">
      <c r="A356" s="31">
        <v>321</v>
      </c>
      <c r="B356" s="64">
        <f>'RawData_Unit Conversion'!A326</f>
        <v>0</v>
      </c>
      <c r="C356" s="63">
        <f>'RawData_Unit Conversion'!C326</f>
        <v>0</v>
      </c>
      <c r="D356" s="66">
        <f>'RawData_Unit Conversion'!E326</f>
        <v>0</v>
      </c>
      <c r="E356" s="67">
        <f>'RawData_Unit Conversion'!G326</f>
        <v>0</v>
      </c>
    </row>
    <row r="357" spans="1:5" s="30" customFormat="1" ht="12" customHeight="1">
      <c r="A357" s="31">
        <v>322</v>
      </c>
      <c r="B357" s="64">
        <f>'RawData_Unit Conversion'!A327</f>
        <v>0</v>
      </c>
      <c r="C357" s="63">
        <f>'RawData_Unit Conversion'!C327</f>
        <v>0</v>
      </c>
      <c r="D357" s="66">
        <f>'RawData_Unit Conversion'!E327</f>
        <v>0</v>
      </c>
      <c r="E357" s="67">
        <f>'RawData_Unit Conversion'!G327</f>
        <v>0</v>
      </c>
    </row>
    <row r="358" spans="1:5" s="30" customFormat="1" ht="12" customHeight="1">
      <c r="A358" s="31">
        <v>323</v>
      </c>
      <c r="B358" s="64">
        <f>'RawData_Unit Conversion'!A328</f>
        <v>0</v>
      </c>
      <c r="C358" s="63">
        <f>'RawData_Unit Conversion'!C328</f>
        <v>0</v>
      </c>
      <c r="D358" s="66">
        <f>'RawData_Unit Conversion'!E328</f>
        <v>0</v>
      </c>
      <c r="E358" s="67">
        <f>'RawData_Unit Conversion'!G328</f>
        <v>0</v>
      </c>
    </row>
    <row r="359" spans="1:5" s="30" customFormat="1" ht="12" customHeight="1">
      <c r="A359" s="31">
        <v>324</v>
      </c>
      <c r="B359" s="64">
        <f>'RawData_Unit Conversion'!A329</f>
        <v>0</v>
      </c>
      <c r="C359" s="63">
        <f>'RawData_Unit Conversion'!C329</f>
        <v>0</v>
      </c>
      <c r="D359" s="66">
        <f>'RawData_Unit Conversion'!E329</f>
        <v>0</v>
      </c>
      <c r="E359" s="67">
        <f>'RawData_Unit Conversion'!G329</f>
        <v>0</v>
      </c>
    </row>
    <row r="360" spans="1:5" s="30" customFormat="1" ht="12" customHeight="1">
      <c r="A360" s="31">
        <v>325</v>
      </c>
      <c r="B360" s="64">
        <f>'RawData_Unit Conversion'!A330</f>
        <v>0</v>
      </c>
      <c r="C360" s="63">
        <f>'RawData_Unit Conversion'!C330</f>
        <v>0</v>
      </c>
      <c r="D360" s="66">
        <f>'RawData_Unit Conversion'!E330</f>
        <v>0</v>
      </c>
      <c r="E360" s="67">
        <f>'RawData_Unit Conversion'!G330</f>
        <v>0</v>
      </c>
    </row>
    <row r="361" spans="1:5" s="30" customFormat="1" ht="12" customHeight="1">
      <c r="A361" s="31">
        <v>326</v>
      </c>
      <c r="B361" s="64">
        <f>'RawData_Unit Conversion'!A331</f>
        <v>0</v>
      </c>
      <c r="C361" s="63">
        <f>'RawData_Unit Conversion'!C331</f>
        <v>0</v>
      </c>
      <c r="D361" s="66">
        <f>'RawData_Unit Conversion'!E331</f>
        <v>0</v>
      </c>
      <c r="E361" s="67">
        <f>'RawData_Unit Conversion'!G331</f>
        <v>0</v>
      </c>
    </row>
    <row r="362" spans="1:5" s="30" customFormat="1" ht="12" customHeight="1">
      <c r="A362" s="31">
        <v>327</v>
      </c>
      <c r="B362" s="64">
        <f>'RawData_Unit Conversion'!A332</f>
        <v>0</v>
      </c>
      <c r="C362" s="63">
        <f>'RawData_Unit Conversion'!C332</f>
        <v>0</v>
      </c>
      <c r="D362" s="66">
        <f>'RawData_Unit Conversion'!E332</f>
        <v>0</v>
      </c>
      <c r="E362" s="67">
        <f>'RawData_Unit Conversion'!G332</f>
        <v>0</v>
      </c>
    </row>
    <row r="363" spans="1:5" s="30" customFormat="1" ht="12" customHeight="1">
      <c r="A363" s="31">
        <v>328</v>
      </c>
      <c r="B363" s="64">
        <f>'RawData_Unit Conversion'!A333</f>
        <v>0</v>
      </c>
      <c r="C363" s="63">
        <f>'RawData_Unit Conversion'!C333</f>
        <v>0</v>
      </c>
      <c r="D363" s="66">
        <f>'RawData_Unit Conversion'!E333</f>
        <v>0</v>
      </c>
      <c r="E363" s="67">
        <f>'RawData_Unit Conversion'!G333</f>
        <v>0</v>
      </c>
    </row>
    <row r="364" spans="1:5" s="30" customFormat="1" ht="12" customHeight="1">
      <c r="A364" s="31">
        <v>329</v>
      </c>
      <c r="B364" s="64">
        <f>'RawData_Unit Conversion'!A334</f>
        <v>0</v>
      </c>
      <c r="C364" s="63">
        <f>'RawData_Unit Conversion'!C334</f>
        <v>0</v>
      </c>
      <c r="D364" s="66">
        <f>'RawData_Unit Conversion'!E334</f>
        <v>0</v>
      </c>
      <c r="E364" s="67">
        <f>'RawData_Unit Conversion'!G334</f>
        <v>0</v>
      </c>
    </row>
    <row r="365" spans="1:5" s="30" customFormat="1" ht="12" customHeight="1">
      <c r="A365" s="31">
        <v>330</v>
      </c>
      <c r="B365" s="64">
        <f>'RawData_Unit Conversion'!A335</f>
        <v>0</v>
      </c>
      <c r="C365" s="63">
        <f>'RawData_Unit Conversion'!C335</f>
        <v>0</v>
      </c>
      <c r="D365" s="66">
        <f>'RawData_Unit Conversion'!E335</f>
        <v>0</v>
      </c>
      <c r="E365" s="67">
        <f>'RawData_Unit Conversion'!G335</f>
        <v>0</v>
      </c>
    </row>
    <row r="366" spans="1:5" s="30" customFormat="1" ht="12" customHeight="1">
      <c r="A366" s="31">
        <v>331</v>
      </c>
      <c r="B366" s="64">
        <f>'RawData_Unit Conversion'!A336</f>
        <v>0</v>
      </c>
      <c r="C366" s="63">
        <f>'RawData_Unit Conversion'!C336</f>
        <v>0</v>
      </c>
      <c r="D366" s="66">
        <f>'RawData_Unit Conversion'!E336</f>
        <v>0</v>
      </c>
      <c r="E366" s="67">
        <f>'RawData_Unit Conversion'!G336</f>
        <v>0</v>
      </c>
    </row>
    <row r="367" spans="1:5" s="30" customFormat="1" ht="12" customHeight="1">
      <c r="A367" s="31">
        <v>332</v>
      </c>
      <c r="B367" s="64">
        <f>'RawData_Unit Conversion'!A337</f>
        <v>0</v>
      </c>
      <c r="C367" s="63">
        <f>'RawData_Unit Conversion'!C337</f>
        <v>0</v>
      </c>
      <c r="D367" s="66">
        <f>'RawData_Unit Conversion'!E337</f>
        <v>0</v>
      </c>
      <c r="E367" s="67">
        <f>'RawData_Unit Conversion'!G337</f>
        <v>0</v>
      </c>
    </row>
    <row r="368" spans="1:5" s="30" customFormat="1" ht="12" customHeight="1">
      <c r="A368" s="31">
        <v>333</v>
      </c>
      <c r="B368" s="64">
        <f>'RawData_Unit Conversion'!A338</f>
        <v>0</v>
      </c>
      <c r="C368" s="63">
        <f>'RawData_Unit Conversion'!C338</f>
        <v>0</v>
      </c>
      <c r="D368" s="66">
        <f>'RawData_Unit Conversion'!E338</f>
        <v>0</v>
      </c>
      <c r="E368" s="67">
        <f>'RawData_Unit Conversion'!G338</f>
        <v>0</v>
      </c>
    </row>
    <row r="369" spans="1:5" s="30" customFormat="1" ht="12" customHeight="1">
      <c r="A369" s="31">
        <v>334</v>
      </c>
      <c r="B369" s="64">
        <f>'RawData_Unit Conversion'!A339</f>
        <v>0</v>
      </c>
      <c r="C369" s="63">
        <f>'RawData_Unit Conversion'!C339</f>
        <v>0</v>
      </c>
      <c r="D369" s="66">
        <f>'RawData_Unit Conversion'!E339</f>
        <v>0</v>
      </c>
      <c r="E369" s="67">
        <f>'RawData_Unit Conversion'!G339</f>
        <v>0</v>
      </c>
    </row>
    <row r="370" spans="1:5" s="30" customFormat="1" ht="12" customHeight="1">
      <c r="A370" s="31">
        <v>335</v>
      </c>
      <c r="B370" s="64">
        <f>'RawData_Unit Conversion'!A340</f>
        <v>0</v>
      </c>
      <c r="C370" s="63">
        <f>'RawData_Unit Conversion'!C340</f>
        <v>0</v>
      </c>
      <c r="D370" s="66">
        <f>'RawData_Unit Conversion'!E340</f>
        <v>0</v>
      </c>
      <c r="E370" s="67">
        <f>'RawData_Unit Conversion'!G340</f>
        <v>0</v>
      </c>
    </row>
    <row r="371" spans="1:5" s="30" customFormat="1" ht="12" customHeight="1">
      <c r="A371" s="31">
        <v>336</v>
      </c>
      <c r="B371" s="64">
        <f>'RawData_Unit Conversion'!A341</f>
        <v>0</v>
      </c>
      <c r="C371" s="63">
        <f>'RawData_Unit Conversion'!C341</f>
        <v>0</v>
      </c>
      <c r="D371" s="66">
        <f>'RawData_Unit Conversion'!E341</f>
        <v>0</v>
      </c>
      <c r="E371" s="67">
        <f>'RawData_Unit Conversion'!G341</f>
        <v>0</v>
      </c>
    </row>
    <row r="372" spans="1:5" s="30" customFormat="1" ht="12" customHeight="1">
      <c r="A372" s="31">
        <v>337</v>
      </c>
      <c r="B372" s="64">
        <f>'RawData_Unit Conversion'!A342</f>
        <v>0</v>
      </c>
      <c r="C372" s="63">
        <f>'RawData_Unit Conversion'!C342</f>
        <v>0</v>
      </c>
      <c r="D372" s="66">
        <f>'RawData_Unit Conversion'!E342</f>
        <v>0</v>
      </c>
      <c r="E372" s="67">
        <f>'RawData_Unit Conversion'!G342</f>
        <v>0</v>
      </c>
    </row>
    <row r="373" spans="1:5" s="30" customFormat="1" ht="12" customHeight="1">
      <c r="A373" s="31">
        <v>338</v>
      </c>
      <c r="B373" s="64">
        <f>'RawData_Unit Conversion'!A343</f>
        <v>0</v>
      </c>
      <c r="C373" s="63">
        <f>'RawData_Unit Conversion'!C343</f>
        <v>0</v>
      </c>
      <c r="D373" s="66">
        <f>'RawData_Unit Conversion'!E343</f>
        <v>0</v>
      </c>
      <c r="E373" s="67">
        <f>'RawData_Unit Conversion'!G343</f>
        <v>0</v>
      </c>
    </row>
    <row r="374" spans="1:5" s="30" customFormat="1" ht="12" customHeight="1">
      <c r="A374" s="31">
        <v>339</v>
      </c>
      <c r="B374" s="64">
        <f>'RawData_Unit Conversion'!A344</f>
        <v>0</v>
      </c>
      <c r="C374" s="63">
        <f>'RawData_Unit Conversion'!C344</f>
        <v>0</v>
      </c>
      <c r="D374" s="66">
        <f>'RawData_Unit Conversion'!E344</f>
        <v>0</v>
      </c>
      <c r="E374" s="67">
        <f>'RawData_Unit Conversion'!G344</f>
        <v>0</v>
      </c>
    </row>
    <row r="375" spans="1:5" s="30" customFormat="1" ht="12" customHeight="1">
      <c r="A375" s="31">
        <v>340</v>
      </c>
      <c r="B375" s="64">
        <f>'RawData_Unit Conversion'!A345</f>
        <v>0</v>
      </c>
      <c r="C375" s="63">
        <f>'RawData_Unit Conversion'!C345</f>
        <v>0</v>
      </c>
      <c r="D375" s="66">
        <f>'RawData_Unit Conversion'!E345</f>
        <v>0</v>
      </c>
      <c r="E375" s="67">
        <f>'RawData_Unit Conversion'!G345</f>
        <v>0</v>
      </c>
    </row>
    <row r="376" spans="1:5" s="30" customFormat="1" ht="12" customHeight="1">
      <c r="A376" s="31">
        <v>341</v>
      </c>
      <c r="B376" s="64">
        <f>'RawData_Unit Conversion'!A346</f>
        <v>0</v>
      </c>
      <c r="C376" s="63">
        <f>'RawData_Unit Conversion'!C346</f>
        <v>0</v>
      </c>
      <c r="D376" s="66">
        <f>'RawData_Unit Conversion'!E346</f>
        <v>0</v>
      </c>
      <c r="E376" s="67">
        <f>'RawData_Unit Conversion'!G346</f>
        <v>0</v>
      </c>
    </row>
    <row r="377" spans="1:5" s="30" customFormat="1" ht="12" customHeight="1">
      <c r="A377" s="31">
        <v>342</v>
      </c>
      <c r="B377" s="64">
        <f>'RawData_Unit Conversion'!A347</f>
        <v>0</v>
      </c>
      <c r="C377" s="63">
        <f>'RawData_Unit Conversion'!C347</f>
        <v>0</v>
      </c>
      <c r="D377" s="66">
        <f>'RawData_Unit Conversion'!E347</f>
        <v>0</v>
      </c>
      <c r="E377" s="67">
        <f>'RawData_Unit Conversion'!G347</f>
        <v>0</v>
      </c>
    </row>
    <row r="378" spans="1:5" s="30" customFormat="1" ht="12" customHeight="1">
      <c r="A378" s="31">
        <v>343</v>
      </c>
      <c r="B378" s="64">
        <f>'RawData_Unit Conversion'!A348</f>
        <v>0</v>
      </c>
      <c r="C378" s="63">
        <f>'RawData_Unit Conversion'!C348</f>
        <v>0</v>
      </c>
      <c r="D378" s="66">
        <f>'RawData_Unit Conversion'!E348</f>
        <v>0</v>
      </c>
      <c r="E378" s="67">
        <f>'RawData_Unit Conversion'!G348</f>
        <v>0</v>
      </c>
    </row>
    <row r="379" spans="1:5" s="30" customFormat="1" ht="12" customHeight="1">
      <c r="A379" s="31">
        <v>344</v>
      </c>
      <c r="B379" s="64">
        <f>'RawData_Unit Conversion'!A349</f>
        <v>0</v>
      </c>
      <c r="C379" s="63">
        <f>'RawData_Unit Conversion'!C349</f>
        <v>0</v>
      </c>
      <c r="D379" s="66">
        <f>'RawData_Unit Conversion'!E349</f>
        <v>0</v>
      </c>
      <c r="E379" s="67">
        <f>'RawData_Unit Conversion'!G349</f>
        <v>0</v>
      </c>
    </row>
    <row r="380" spans="1:5" s="30" customFormat="1" ht="12" customHeight="1">
      <c r="A380" s="31">
        <v>345</v>
      </c>
      <c r="B380" s="64">
        <f>'RawData_Unit Conversion'!A350</f>
        <v>0</v>
      </c>
      <c r="C380" s="63">
        <f>'RawData_Unit Conversion'!C350</f>
        <v>0</v>
      </c>
      <c r="D380" s="66">
        <f>'RawData_Unit Conversion'!E350</f>
        <v>0</v>
      </c>
      <c r="E380" s="67">
        <f>'RawData_Unit Conversion'!G350</f>
        <v>0</v>
      </c>
    </row>
    <row r="381" spans="1:5" s="30" customFormat="1" ht="12" customHeight="1">
      <c r="A381" s="31">
        <v>346</v>
      </c>
      <c r="B381" s="64">
        <f>'RawData_Unit Conversion'!A351</f>
        <v>0</v>
      </c>
      <c r="C381" s="63">
        <f>'RawData_Unit Conversion'!C351</f>
        <v>0</v>
      </c>
      <c r="D381" s="66">
        <f>'RawData_Unit Conversion'!E351</f>
        <v>0</v>
      </c>
      <c r="E381" s="67">
        <f>'RawData_Unit Conversion'!G351</f>
        <v>0</v>
      </c>
    </row>
    <row r="382" spans="1:5" s="30" customFormat="1" ht="12" customHeight="1">
      <c r="A382" s="31">
        <v>347</v>
      </c>
      <c r="B382" s="64">
        <f>'RawData_Unit Conversion'!A352</f>
        <v>0</v>
      </c>
      <c r="C382" s="63">
        <f>'RawData_Unit Conversion'!C352</f>
        <v>0</v>
      </c>
      <c r="D382" s="66">
        <f>'RawData_Unit Conversion'!E352</f>
        <v>0</v>
      </c>
      <c r="E382" s="67">
        <f>'RawData_Unit Conversion'!G352</f>
        <v>0</v>
      </c>
    </row>
    <row r="383" spans="1:5" s="30" customFormat="1" ht="12" customHeight="1">
      <c r="A383" s="31">
        <v>348</v>
      </c>
      <c r="B383" s="64">
        <f>'RawData_Unit Conversion'!A353</f>
        <v>0</v>
      </c>
      <c r="C383" s="63">
        <f>'RawData_Unit Conversion'!C353</f>
        <v>0</v>
      </c>
      <c r="D383" s="66">
        <f>'RawData_Unit Conversion'!E353</f>
        <v>0</v>
      </c>
      <c r="E383" s="67">
        <f>'RawData_Unit Conversion'!G353</f>
        <v>0</v>
      </c>
    </row>
    <row r="384" spans="1:5" s="30" customFormat="1" ht="12" customHeight="1">
      <c r="A384" s="31">
        <v>349</v>
      </c>
      <c r="B384" s="64">
        <f>'RawData_Unit Conversion'!A354</f>
        <v>0</v>
      </c>
      <c r="C384" s="63">
        <f>'RawData_Unit Conversion'!C354</f>
        <v>0</v>
      </c>
      <c r="D384" s="66">
        <f>'RawData_Unit Conversion'!E354</f>
        <v>0</v>
      </c>
      <c r="E384" s="67">
        <f>'RawData_Unit Conversion'!G354</f>
        <v>0</v>
      </c>
    </row>
    <row r="385" spans="1:5" s="30" customFormat="1" ht="12" customHeight="1">
      <c r="A385" s="31">
        <v>350</v>
      </c>
      <c r="B385" s="64">
        <f>'RawData_Unit Conversion'!A355</f>
        <v>0</v>
      </c>
      <c r="C385" s="63">
        <f>'RawData_Unit Conversion'!C355</f>
        <v>0</v>
      </c>
      <c r="D385" s="66">
        <f>'RawData_Unit Conversion'!E355</f>
        <v>0</v>
      </c>
      <c r="E385" s="67">
        <f>'RawData_Unit Conversion'!G355</f>
        <v>0</v>
      </c>
    </row>
    <row r="386" spans="1:5" s="30" customFormat="1" ht="12" customHeight="1">
      <c r="A386" s="31">
        <v>351</v>
      </c>
      <c r="B386" s="64">
        <f>'RawData_Unit Conversion'!A356</f>
        <v>0</v>
      </c>
      <c r="C386" s="63">
        <f>'RawData_Unit Conversion'!C356</f>
        <v>0</v>
      </c>
      <c r="D386" s="66">
        <f>'RawData_Unit Conversion'!E356</f>
        <v>0</v>
      </c>
      <c r="E386" s="67">
        <f>'RawData_Unit Conversion'!G356</f>
        <v>0</v>
      </c>
    </row>
    <row r="387" spans="1:5" s="30" customFormat="1" ht="12" customHeight="1">
      <c r="A387" s="31">
        <v>352</v>
      </c>
      <c r="B387" s="64">
        <f>'RawData_Unit Conversion'!A357</f>
        <v>0</v>
      </c>
      <c r="C387" s="63">
        <f>'RawData_Unit Conversion'!C357</f>
        <v>0</v>
      </c>
      <c r="D387" s="66">
        <f>'RawData_Unit Conversion'!E357</f>
        <v>0</v>
      </c>
      <c r="E387" s="67">
        <f>'RawData_Unit Conversion'!G357</f>
        <v>0</v>
      </c>
    </row>
    <row r="388" spans="1:5" s="30" customFormat="1" ht="12" customHeight="1">
      <c r="A388" s="31">
        <v>353</v>
      </c>
      <c r="B388" s="64">
        <f>'RawData_Unit Conversion'!A358</f>
        <v>0</v>
      </c>
      <c r="C388" s="63">
        <f>'RawData_Unit Conversion'!C358</f>
        <v>0</v>
      </c>
      <c r="D388" s="66">
        <f>'RawData_Unit Conversion'!E358</f>
        <v>0</v>
      </c>
      <c r="E388" s="67">
        <f>'RawData_Unit Conversion'!G358</f>
        <v>0</v>
      </c>
    </row>
    <row r="389" spans="1:5" s="30" customFormat="1" ht="12" customHeight="1">
      <c r="A389" s="31">
        <v>354</v>
      </c>
      <c r="B389" s="64">
        <f>'RawData_Unit Conversion'!A359</f>
        <v>0</v>
      </c>
      <c r="C389" s="63">
        <f>'RawData_Unit Conversion'!C359</f>
        <v>0</v>
      </c>
      <c r="D389" s="66">
        <f>'RawData_Unit Conversion'!E359</f>
        <v>0</v>
      </c>
      <c r="E389" s="67">
        <f>'RawData_Unit Conversion'!G359</f>
        <v>0</v>
      </c>
    </row>
    <row r="390" spans="1:5" s="30" customFormat="1" ht="12" customHeight="1">
      <c r="A390" s="31">
        <v>355</v>
      </c>
      <c r="B390" s="64">
        <f>'RawData_Unit Conversion'!A360</f>
        <v>0</v>
      </c>
      <c r="C390" s="63">
        <f>'RawData_Unit Conversion'!C360</f>
        <v>0</v>
      </c>
      <c r="D390" s="66">
        <f>'RawData_Unit Conversion'!E360</f>
        <v>0</v>
      </c>
      <c r="E390" s="67">
        <f>'RawData_Unit Conversion'!G360</f>
        <v>0</v>
      </c>
    </row>
    <row r="391" spans="1:5" s="30" customFormat="1" ht="12" customHeight="1">
      <c r="A391" s="31">
        <v>356</v>
      </c>
      <c r="B391" s="64">
        <f>'RawData_Unit Conversion'!A361</f>
        <v>0</v>
      </c>
      <c r="C391" s="63">
        <f>'RawData_Unit Conversion'!C361</f>
        <v>0</v>
      </c>
      <c r="D391" s="66">
        <f>'RawData_Unit Conversion'!E361</f>
        <v>0</v>
      </c>
      <c r="E391" s="67">
        <f>'RawData_Unit Conversion'!G361</f>
        <v>0</v>
      </c>
    </row>
    <row r="392" spans="1:5" s="30" customFormat="1" ht="12" customHeight="1">
      <c r="A392" s="31">
        <v>357</v>
      </c>
      <c r="B392" s="64">
        <f>'RawData_Unit Conversion'!A362</f>
        <v>0</v>
      </c>
      <c r="C392" s="63">
        <f>'RawData_Unit Conversion'!C362</f>
        <v>0</v>
      </c>
      <c r="D392" s="66">
        <f>'RawData_Unit Conversion'!E362</f>
        <v>0</v>
      </c>
      <c r="E392" s="67">
        <f>'RawData_Unit Conversion'!G362</f>
        <v>0</v>
      </c>
    </row>
    <row r="393" spans="1:5" s="30" customFormat="1" ht="12" customHeight="1">
      <c r="A393" s="31">
        <v>358</v>
      </c>
      <c r="B393" s="64">
        <f>'RawData_Unit Conversion'!A363</f>
        <v>0</v>
      </c>
      <c r="C393" s="63">
        <f>'RawData_Unit Conversion'!C363</f>
        <v>0</v>
      </c>
      <c r="D393" s="66">
        <f>'RawData_Unit Conversion'!E363</f>
        <v>0</v>
      </c>
      <c r="E393" s="67">
        <f>'RawData_Unit Conversion'!G363</f>
        <v>0</v>
      </c>
    </row>
    <row r="394" spans="1:5" s="30" customFormat="1" ht="12" customHeight="1">
      <c r="A394" s="31">
        <v>359</v>
      </c>
      <c r="B394" s="64">
        <f>'RawData_Unit Conversion'!A364</f>
        <v>0</v>
      </c>
      <c r="C394" s="63">
        <f>'RawData_Unit Conversion'!C364</f>
        <v>0</v>
      </c>
      <c r="D394" s="66">
        <f>'RawData_Unit Conversion'!E364</f>
        <v>0</v>
      </c>
      <c r="E394" s="67">
        <f>'RawData_Unit Conversion'!G364</f>
        <v>0</v>
      </c>
    </row>
    <row r="395" spans="1:5" s="30" customFormat="1" ht="12" customHeight="1">
      <c r="A395" s="31">
        <v>360</v>
      </c>
      <c r="B395" s="64">
        <f>'RawData_Unit Conversion'!A365</f>
        <v>0</v>
      </c>
      <c r="C395" s="63">
        <f>'RawData_Unit Conversion'!C365</f>
        <v>0</v>
      </c>
      <c r="D395" s="66">
        <f>'RawData_Unit Conversion'!E365</f>
        <v>0</v>
      </c>
      <c r="E395" s="67">
        <f>'RawData_Unit Conversion'!G365</f>
        <v>0</v>
      </c>
    </row>
    <row r="396" spans="1:5" s="30" customFormat="1" ht="12" customHeight="1">
      <c r="A396" s="31">
        <v>361</v>
      </c>
      <c r="B396" s="64">
        <f>'RawData_Unit Conversion'!A366</f>
        <v>0</v>
      </c>
      <c r="C396" s="63">
        <f>'RawData_Unit Conversion'!C366</f>
        <v>0</v>
      </c>
      <c r="D396" s="66">
        <f>'RawData_Unit Conversion'!E366</f>
        <v>0</v>
      </c>
      <c r="E396" s="67">
        <f>'RawData_Unit Conversion'!G366</f>
        <v>0</v>
      </c>
    </row>
    <row r="397" spans="1:5" s="30" customFormat="1" ht="12" customHeight="1">
      <c r="A397" s="31">
        <v>362</v>
      </c>
      <c r="B397" s="64">
        <f>'RawData_Unit Conversion'!A367</f>
        <v>0</v>
      </c>
      <c r="C397" s="63">
        <f>'RawData_Unit Conversion'!C367</f>
        <v>0</v>
      </c>
      <c r="D397" s="66">
        <f>'RawData_Unit Conversion'!E367</f>
        <v>0</v>
      </c>
      <c r="E397" s="67">
        <f>'RawData_Unit Conversion'!G367</f>
        <v>0</v>
      </c>
    </row>
    <row r="398" spans="1:5" s="30" customFormat="1" ht="12" customHeight="1">
      <c r="A398" s="31">
        <v>363</v>
      </c>
      <c r="B398" s="64">
        <f>'RawData_Unit Conversion'!A368</f>
        <v>0</v>
      </c>
      <c r="C398" s="63">
        <f>'RawData_Unit Conversion'!C368</f>
        <v>0</v>
      </c>
      <c r="D398" s="66">
        <f>'RawData_Unit Conversion'!E368</f>
        <v>0</v>
      </c>
      <c r="E398" s="67">
        <f>'RawData_Unit Conversion'!G368</f>
        <v>0</v>
      </c>
    </row>
    <row r="399" spans="1:5" s="30" customFormat="1" ht="12" customHeight="1">
      <c r="A399" s="31">
        <v>364</v>
      </c>
      <c r="B399" s="64">
        <f>'RawData_Unit Conversion'!A369</f>
        <v>0</v>
      </c>
      <c r="C399" s="63">
        <f>'RawData_Unit Conversion'!C369</f>
        <v>0</v>
      </c>
      <c r="D399" s="66">
        <f>'RawData_Unit Conversion'!E369</f>
        <v>0</v>
      </c>
      <c r="E399" s="67">
        <f>'RawData_Unit Conversion'!G369</f>
        <v>0</v>
      </c>
    </row>
    <row r="400" spans="1:5" s="30" customFormat="1" ht="12" customHeight="1">
      <c r="A400" s="31">
        <v>365</v>
      </c>
      <c r="B400" s="64">
        <f>'RawData_Unit Conversion'!A370</f>
        <v>0</v>
      </c>
      <c r="C400" s="63">
        <f>'RawData_Unit Conversion'!C370</f>
        <v>0</v>
      </c>
      <c r="D400" s="66">
        <f>'RawData_Unit Conversion'!E370</f>
        <v>0</v>
      </c>
      <c r="E400" s="67">
        <f>'RawData_Unit Conversion'!G370</f>
        <v>0</v>
      </c>
    </row>
    <row r="401" spans="1:5" s="30" customFormat="1" ht="12" customHeight="1">
      <c r="A401" s="31">
        <v>366</v>
      </c>
      <c r="B401" s="64">
        <f>'RawData_Unit Conversion'!A371</f>
        <v>0</v>
      </c>
      <c r="C401" s="63">
        <f>'RawData_Unit Conversion'!C371</f>
        <v>0</v>
      </c>
      <c r="D401" s="66">
        <f>'RawData_Unit Conversion'!E371</f>
        <v>0</v>
      </c>
      <c r="E401" s="67">
        <f>'RawData_Unit Conversion'!G371</f>
        <v>0</v>
      </c>
    </row>
    <row r="402" spans="1:5" s="30" customFormat="1" ht="12" customHeight="1">
      <c r="A402" s="31">
        <v>367</v>
      </c>
      <c r="B402" s="64">
        <f>'RawData_Unit Conversion'!A372</f>
        <v>0</v>
      </c>
      <c r="C402" s="63">
        <f>'RawData_Unit Conversion'!C372</f>
        <v>0</v>
      </c>
      <c r="D402" s="66">
        <f>'RawData_Unit Conversion'!E372</f>
        <v>0</v>
      </c>
      <c r="E402" s="67">
        <f>'RawData_Unit Conversion'!G372</f>
        <v>0</v>
      </c>
    </row>
    <row r="403" spans="1:5" s="30" customFormat="1" ht="12" customHeight="1">
      <c r="A403" s="31">
        <v>368</v>
      </c>
      <c r="B403" s="64">
        <f>'RawData_Unit Conversion'!A373</f>
        <v>0</v>
      </c>
      <c r="C403" s="63">
        <f>'RawData_Unit Conversion'!C373</f>
        <v>0</v>
      </c>
      <c r="D403" s="66">
        <f>'RawData_Unit Conversion'!E373</f>
        <v>0</v>
      </c>
      <c r="E403" s="67">
        <f>'RawData_Unit Conversion'!G373</f>
        <v>0</v>
      </c>
    </row>
    <row r="404" spans="1:5" s="30" customFormat="1" ht="12" customHeight="1">
      <c r="A404" s="31">
        <v>369</v>
      </c>
      <c r="B404" s="64">
        <f>'RawData_Unit Conversion'!A374</f>
        <v>0</v>
      </c>
      <c r="C404" s="63">
        <f>'RawData_Unit Conversion'!C374</f>
        <v>0</v>
      </c>
      <c r="D404" s="66">
        <f>'RawData_Unit Conversion'!E374</f>
        <v>0</v>
      </c>
      <c r="E404" s="67">
        <f>'RawData_Unit Conversion'!G374</f>
        <v>0</v>
      </c>
    </row>
    <row r="405" spans="1:5" s="30" customFormat="1" ht="12" customHeight="1">
      <c r="A405" s="31">
        <v>370</v>
      </c>
      <c r="B405" s="64">
        <f>'RawData_Unit Conversion'!A375</f>
        <v>0</v>
      </c>
      <c r="C405" s="63">
        <f>'RawData_Unit Conversion'!C375</f>
        <v>0</v>
      </c>
      <c r="D405" s="66">
        <f>'RawData_Unit Conversion'!E375</f>
        <v>0</v>
      </c>
      <c r="E405" s="67">
        <f>'RawData_Unit Conversion'!G375</f>
        <v>0</v>
      </c>
    </row>
    <row r="406" spans="1:5" s="30" customFormat="1" ht="12" customHeight="1">
      <c r="A406" s="31">
        <v>371</v>
      </c>
      <c r="B406" s="64">
        <f>'RawData_Unit Conversion'!A376</f>
        <v>0</v>
      </c>
      <c r="C406" s="63">
        <f>'RawData_Unit Conversion'!C376</f>
        <v>0</v>
      </c>
      <c r="D406" s="66">
        <f>'RawData_Unit Conversion'!E376</f>
        <v>0</v>
      </c>
      <c r="E406" s="67">
        <f>'RawData_Unit Conversion'!G376</f>
        <v>0</v>
      </c>
    </row>
    <row r="407" spans="1:5" s="30" customFormat="1" ht="12" customHeight="1">
      <c r="A407" s="31">
        <v>372</v>
      </c>
      <c r="B407" s="64">
        <f>'RawData_Unit Conversion'!A377</f>
        <v>0</v>
      </c>
      <c r="C407" s="63">
        <f>'RawData_Unit Conversion'!C377</f>
        <v>0</v>
      </c>
      <c r="D407" s="66">
        <f>'RawData_Unit Conversion'!E377</f>
        <v>0</v>
      </c>
      <c r="E407" s="67">
        <f>'RawData_Unit Conversion'!G377</f>
        <v>0</v>
      </c>
    </row>
    <row r="408" spans="1:5" s="30" customFormat="1" ht="12" customHeight="1">
      <c r="A408" s="31">
        <v>373</v>
      </c>
      <c r="B408" s="64">
        <f>'RawData_Unit Conversion'!A378</f>
        <v>0</v>
      </c>
      <c r="C408" s="63">
        <f>'RawData_Unit Conversion'!C378</f>
        <v>0</v>
      </c>
      <c r="D408" s="66">
        <f>'RawData_Unit Conversion'!E378</f>
        <v>0</v>
      </c>
      <c r="E408" s="67">
        <f>'RawData_Unit Conversion'!G378</f>
        <v>0</v>
      </c>
    </row>
    <row r="409" spans="1:5" s="30" customFormat="1" ht="12" customHeight="1">
      <c r="A409" s="31">
        <v>374</v>
      </c>
      <c r="B409" s="64">
        <f>'RawData_Unit Conversion'!A379</f>
        <v>0</v>
      </c>
      <c r="C409" s="63">
        <f>'RawData_Unit Conversion'!C379</f>
        <v>0</v>
      </c>
      <c r="D409" s="66">
        <f>'RawData_Unit Conversion'!E379</f>
        <v>0</v>
      </c>
      <c r="E409" s="67">
        <f>'RawData_Unit Conversion'!G379</f>
        <v>0</v>
      </c>
    </row>
    <row r="410" spans="1:5" s="30" customFormat="1" ht="12" customHeight="1">
      <c r="A410" s="31">
        <v>375</v>
      </c>
      <c r="B410" s="64">
        <f>'RawData_Unit Conversion'!A380</f>
        <v>0</v>
      </c>
      <c r="C410" s="63">
        <f>'RawData_Unit Conversion'!C380</f>
        <v>0</v>
      </c>
      <c r="D410" s="66">
        <f>'RawData_Unit Conversion'!E380</f>
        <v>0</v>
      </c>
      <c r="E410" s="67">
        <f>'RawData_Unit Conversion'!G380</f>
        <v>0</v>
      </c>
    </row>
    <row r="411" spans="1:5" s="30" customFormat="1" ht="12" customHeight="1">
      <c r="A411" s="31">
        <v>376</v>
      </c>
      <c r="B411" s="64">
        <f>'RawData_Unit Conversion'!A381</f>
        <v>0</v>
      </c>
      <c r="C411" s="63">
        <f>'RawData_Unit Conversion'!C381</f>
        <v>0</v>
      </c>
      <c r="D411" s="66">
        <f>'RawData_Unit Conversion'!E381</f>
        <v>0</v>
      </c>
      <c r="E411" s="67">
        <f>'RawData_Unit Conversion'!G381</f>
        <v>0</v>
      </c>
    </row>
    <row r="412" spans="1:5" s="30" customFormat="1" ht="12" customHeight="1">
      <c r="A412" s="31">
        <v>377</v>
      </c>
      <c r="B412" s="64">
        <f>'RawData_Unit Conversion'!A382</f>
        <v>0</v>
      </c>
      <c r="C412" s="63">
        <f>'RawData_Unit Conversion'!C382</f>
        <v>0</v>
      </c>
      <c r="D412" s="66">
        <f>'RawData_Unit Conversion'!E382</f>
        <v>0</v>
      </c>
      <c r="E412" s="67">
        <f>'RawData_Unit Conversion'!G382</f>
        <v>0</v>
      </c>
    </row>
    <row r="413" spans="1:5" s="30" customFormat="1" ht="12" customHeight="1">
      <c r="A413" s="31">
        <v>378</v>
      </c>
      <c r="B413" s="64">
        <f>'RawData_Unit Conversion'!A383</f>
        <v>0</v>
      </c>
      <c r="C413" s="63">
        <f>'RawData_Unit Conversion'!C383</f>
        <v>0</v>
      </c>
      <c r="D413" s="66">
        <f>'RawData_Unit Conversion'!E383</f>
        <v>0</v>
      </c>
      <c r="E413" s="67">
        <f>'RawData_Unit Conversion'!G383</f>
        <v>0</v>
      </c>
    </row>
    <row r="414" spans="1:5" s="30" customFormat="1" ht="12" customHeight="1">
      <c r="A414" s="31">
        <v>379</v>
      </c>
      <c r="B414" s="64">
        <f>'RawData_Unit Conversion'!A384</f>
        <v>0</v>
      </c>
      <c r="C414" s="63">
        <f>'RawData_Unit Conversion'!C384</f>
        <v>0</v>
      </c>
      <c r="D414" s="66">
        <f>'RawData_Unit Conversion'!E384</f>
        <v>0</v>
      </c>
      <c r="E414" s="67">
        <f>'RawData_Unit Conversion'!G384</f>
        <v>0</v>
      </c>
    </row>
    <row r="415" spans="1:5" s="30" customFormat="1" ht="12" customHeight="1">
      <c r="A415" s="31">
        <v>380</v>
      </c>
      <c r="B415" s="64">
        <f>'RawData_Unit Conversion'!A385</f>
        <v>0</v>
      </c>
      <c r="C415" s="63">
        <f>'RawData_Unit Conversion'!C385</f>
        <v>0</v>
      </c>
      <c r="D415" s="66">
        <f>'RawData_Unit Conversion'!E385</f>
        <v>0</v>
      </c>
      <c r="E415" s="67">
        <f>'RawData_Unit Conversion'!G385</f>
        <v>0</v>
      </c>
    </row>
    <row r="416" spans="1:5" s="30" customFormat="1" ht="12" customHeight="1">
      <c r="A416" s="31">
        <v>381</v>
      </c>
      <c r="B416" s="64">
        <f>'RawData_Unit Conversion'!A386</f>
        <v>0</v>
      </c>
      <c r="C416" s="63">
        <f>'RawData_Unit Conversion'!C386</f>
        <v>0</v>
      </c>
      <c r="D416" s="66">
        <f>'RawData_Unit Conversion'!E386</f>
        <v>0</v>
      </c>
      <c r="E416" s="67">
        <f>'RawData_Unit Conversion'!G386</f>
        <v>0</v>
      </c>
    </row>
    <row r="417" spans="1:5" s="30" customFormat="1" ht="12" customHeight="1">
      <c r="A417" s="31">
        <v>382</v>
      </c>
      <c r="B417" s="64">
        <f>'RawData_Unit Conversion'!A387</f>
        <v>0</v>
      </c>
      <c r="C417" s="63">
        <f>'RawData_Unit Conversion'!C387</f>
        <v>0</v>
      </c>
      <c r="D417" s="66">
        <f>'RawData_Unit Conversion'!E387</f>
        <v>0</v>
      </c>
      <c r="E417" s="67">
        <f>'RawData_Unit Conversion'!G387</f>
        <v>0</v>
      </c>
    </row>
    <row r="418" spans="1:5" s="30" customFormat="1" ht="12" customHeight="1">
      <c r="A418" s="31">
        <v>383</v>
      </c>
      <c r="B418" s="64">
        <f>'RawData_Unit Conversion'!A388</f>
        <v>0</v>
      </c>
      <c r="C418" s="63">
        <f>'RawData_Unit Conversion'!C388</f>
        <v>0</v>
      </c>
      <c r="D418" s="66">
        <f>'RawData_Unit Conversion'!E388</f>
        <v>0</v>
      </c>
      <c r="E418" s="67">
        <f>'RawData_Unit Conversion'!G388</f>
        <v>0</v>
      </c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>
      <c r="A910" s="31"/>
      <c r="B910" s="64"/>
      <c r="C910" s="63"/>
      <c r="D910" s="66"/>
      <c r="E910" s="67"/>
    </row>
    <row r="911" spans="1:7" s="30" customFormat="1" ht="12" customHeight="1" thickBot="1">
      <c r="A911" s="32"/>
      <c r="B911" s="82"/>
      <c r="C911" s="83"/>
      <c r="D911" s="84"/>
      <c r="E911" s="85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  <row r="915" spans="6:7" ht="12" customHeight="1">
      <c r="F915" s="30"/>
      <c r="G915" s="30"/>
    </row>
  </sheetData>
  <mergeCells count="66">
    <mergeCell ref="B6:D6"/>
    <mergeCell ref="E6:H6"/>
    <mergeCell ref="B7:D7"/>
    <mergeCell ref="E7:H7"/>
    <mergeCell ref="B8:D8"/>
    <mergeCell ref="E8:H8"/>
    <mergeCell ref="B2:D2"/>
    <mergeCell ref="E2:H2"/>
    <mergeCell ref="B3:D3"/>
    <mergeCell ref="E3:H3"/>
    <mergeCell ref="B1:H1"/>
    <mergeCell ref="B4:D4"/>
    <mergeCell ref="E4:H4"/>
    <mergeCell ref="B5:D5"/>
    <mergeCell ref="E5:H5"/>
    <mergeCell ref="F34:G34"/>
    <mergeCell ref="B33:C33"/>
    <mergeCell ref="B22:D22"/>
    <mergeCell ref="E22:H22"/>
    <mergeCell ref="B30:D30"/>
    <mergeCell ref="E30:H30"/>
    <mergeCell ref="B31:D31"/>
    <mergeCell ref="E31:H31"/>
    <mergeCell ref="B32:D32"/>
    <mergeCell ref="B19:D19"/>
    <mergeCell ref="E19:H19"/>
    <mergeCell ref="B20:D20"/>
    <mergeCell ref="E18:H18"/>
    <mergeCell ref="E28:H28"/>
    <mergeCell ref="E26:H26"/>
    <mergeCell ref="B26:D26"/>
    <mergeCell ref="E29:H29"/>
    <mergeCell ref="B23:D23"/>
    <mergeCell ref="E23:H23"/>
    <mergeCell ref="J32:O32"/>
    <mergeCell ref="J34:K34"/>
    <mergeCell ref="L33:M33"/>
    <mergeCell ref="B13:D13"/>
    <mergeCell ref="E13:H13"/>
    <mergeCell ref="B15:D15"/>
    <mergeCell ref="E15:H15"/>
    <mergeCell ref="B16:D16"/>
    <mergeCell ref="E16:H16"/>
    <mergeCell ref="E24:H24"/>
    <mergeCell ref="B25:D25"/>
    <mergeCell ref="E25:H25"/>
    <mergeCell ref="E27:H27"/>
    <mergeCell ref="B24:D24"/>
    <mergeCell ref="E20:H20"/>
    <mergeCell ref="B21:D21"/>
    <mergeCell ref="E32:H32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9:D29"/>
    <mergeCell ref="B17:D17"/>
    <mergeCell ref="E17:H17"/>
    <mergeCell ref="B18:D1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205" activePane="bottomLeft" state="frozen"/>
      <selection pane="bottomLeft" activeCell="A7" sqref="A7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43" t="s">
        <v>26</v>
      </c>
      <c r="B4" s="243"/>
      <c r="C4" s="243"/>
      <c r="D4" s="243"/>
      <c r="E4" s="243"/>
      <c r="F4" s="243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43" t="s">
        <v>25</v>
      </c>
      <c r="B5" s="243"/>
      <c r="C5" s="243"/>
      <c r="D5" s="243"/>
      <c r="E5" s="243"/>
      <c r="F5" s="243"/>
      <c r="G5" s="37">
        <f>Input_Summary!E12</f>
        <v>41551</v>
      </c>
      <c r="H5" s="37"/>
      <c r="I5" s="6"/>
    </row>
    <row r="6" spans="1:19">
      <c r="A6" s="248" t="s">
        <v>24</v>
      </c>
      <c r="B6" s="249"/>
      <c r="C6" s="249"/>
      <c r="D6" s="249"/>
      <c r="E6" s="81" t="s">
        <v>89</v>
      </c>
      <c r="F6" s="53">
        <f>Input_Summary!E21</f>
        <v>6880654</v>
      </c>
      <c r="G6" s="68" t="s">
        <v>90</v>
      </c>
      <c r="H6" s="36">
        <f>Input_Summary!E20</f>
        <v>389307</v>
      </c>
    </row>
    <row r="7" spans="1:19">
      <c r="A7" s="36" t="s">
        <v>339</v>
      </c>
      <c r="B7" s="36"/>
      <c r="C7" s="36"/>
      <c r="D7" s="36"/>
      <c r="E7" s="36">
        <f>Input_Summary!E22</f>
        <v>1096.1399999999999</v>
      </c>
      <c r="F7" s="36" t="s">
        <v>6</v>
      </c>
      <c r="G7" s="36">
        <f>E7*3.28083</f>
        <v>3596.2489961999995</v>
      </c>
      <c r="H7" s="36" t="s">
        <v>32</v>
      </c>
    </row>
    <row r="8" spans="1:19">
      <c r="A8" s="246" t="s">
        <v>84</v>
      </c>
      <c r="B8" s="246"/>
      <c r="C8" s="246"/>
      <c r="D8" s="246"/>
      <c r="E8" s="246"/>
      <c r="F8" s="246"/>
      <c r="G8" s="44" t="str">
        <f>Input_Summary!E6</f>
        <v>CPT-T-13-08 (A)</v>
      </c>
      <c r="H8" s="44"/>
      <c r="I8" s="7"/>
    </row>
    <row r="9" spans="1:19">
      <c r="A9" s="246" t="s">
        <v>83</v>
      </c>
      <c r="B9" s="246"/>
      <c r="C9" s="246"/>
      <c r="D9" s="246"/>
      <c r="E9" s="246"/>
      <c r="F9" s="246"/>
      <c r="G9" s="44" t="str">
        <f>Input_Summary!E15</f>
        <v>Nansen CPT 6</v>
      </c>
      <c r="H9" s="44"/>
    </row>
    <row r="10" spans="1:19">
      <c r="A10" s="245"/>
      <c r="B10" s="245"/>
      <c r="C10" s="245"/>
      <c r="D10" s="245"/>
      <c r="E10" s="245"/>
      <c r="F10" s="245"/>
      <c r="G10" s="245"/>
      <c r="H10" s="245"/>
      <c r="I10" s="245"/>
      <c r="J10" s="245"/>
      <c r="K10" s="14"/>
    </row>
    <row r="11" spans="1:19">
      <c r="F11" t="s">
        <v>62</v>
      </c>
      <c r="H11">
        <f>Input_Summary!E25</f>
        <v>0.3</v>
      </c>
      <c r="I11" t="s">
        <v>6</v>
      </c>
      <c r="J11" s="35">
        <f>H11*3.28083</f>
        <v>0.98424899999999993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Input_Summary!E31</f>
        <v>0.8</v>
      </c>
      <c r="M12" s="12"/>
      <c r="P12"/>
    </row>
    <row r="13" spans="1:19">
      <c r="F13" s="247"/>
      <c r="G13" s="247"/>
      <c r="H13" s="2"/>
      <c r="I13" s="2"/>
      <c r="Q13" s="109"/>
      <c r="R13" s="109"/>
      <c r="S13" s="109"/>
    </row>
    <row r="14" spans="1:19">
      <c r="A14" s="237" t="s">
        <v>0</v>
      </c>
      <c r="B14" s="239"/>
      <c r="C14" s="237" t="s">
        <v>39</v>
      </c>
      <c r="D14" s="239"/>
      <c r="E14" s="244" t="s">
        <v>122</v>
      </c>
      <c r="F14" s="244"/>
      <c r="G14" s="244"/>
      <c r="H14" s="244" t="s">
        <v>123</v>
      </c>
      <c r="I14" s="244"/>
      <c r="J14" s="244"/>
      <c r="K14" s="244" t="s">
        <v>114</v>
      </c>
      <c r="L14" s="244"/>
      <c r="M14" s="244"/>
      <c r="N14" s="237" t="s">
        <v>115</v>
      </c>
      <c r="O14" s="238"/>
      <c r="P14" s="239"/>
      <c r="Q14" s="240" t="s">
        <v>116</v>
      </c>
      <c r="R14" s="241"/>
      <c r="S14" s="242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Input_Summary!B36</f>
        <v>0</v>
      </c>
      <c r="B16" s="16">
        <f>A16*3.28083</f>
        <v>0</v>
      </c>
      <c r="C16" s="16">
        <f t="shared" ref="C16:C79" si="0">$G$7-B16</f>
        <v>3596.2489961999995</v>
      </c>
      <c r="D16" s="16">
        <f>$E$7-A16</f>
        <v>1096.1399999999999</v>
      </c>
      <c r="E16" s="19">
        <f>G16*1.04427171166</f>
        <v>-0.39891179385412001</v>
      </c>
      <c r="F16" s="27">
        <f>E16*95.761</f>
        <v>-38.200192291264386</v>
      </c>
      <c r="G16" s="16">
        <f>Input_Summary!C36</f>
        <v>-0.38200000000000001</v>
      </c>
      <c r="H16" s="19">
        <f>I16/95.76052</f>
        <v>-0.39891379340112593</v>
      </c>
      <c r="I16" s="27">
        <f>F16+P16*(1-$J$12)</f>
        <v>-38.200192291264386</v>
      </c>
      <c r="J16" s="22">
        <f>I16*0.01</f>
        <v>-0.3820019229126439</v>
      </c>
      <c r="K16" s="19">
        <f>M16*1.04427171166</f>
        <v>-1.0442717116600001E-3</v>
      </c>
      <c r="L16" s="27">
        <f>K16*95.761</f>
        <v>-0.10000050338027326</v>
      </c>
      <c r="M16" s="23">
        <f>Input_Summary!D36</f>
        <v>-1E-3</v>
      </c>
      <c r="N16" s="19">
        <f>O16*3.28083</f>
        <v>0</v>
      </c>
      <c r="O16" s="19">
        <f>Input_Summary!E36</f>
        <v>0</v>
      </c>
      <c r="P16" s="19">
        <f>O16*9.806</f>
        <v>0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Input_Summary!B37</f>
        <v>0.02</v>
      </c>
      <c r="B17" s="16">
        <f t="shared" ref="B17:B80" si="2">A17*3.28083</f>
        <v>6.5616599999999997E-2</v>
      </c>
      <c r="C17" s="16">
        <f t="shared" si="0"/>
        <v>3596.1833795999996</v>
      </c>
      <c r="D17" s="16">
        <f t="shared" ref="D17:D80" si="3">C17*0.3048</f>
        <v>1096.1166941020799</v>
      </c>
      <c r="E17" s="19">
        <f>G17*1.04427171166</f>
        <v>-0.39891179385412001</v>
      </c>
      <c r="F17" s="27">
        <f t="shared" ref="F17:F80" si="4">E17*95.761</f>
        <v>-38.200192291264386</v>
      </c>
      <c r="G17" s="16">
        <f>Input_Summary!C37</f>
        <v>-0.38200000000000001</v>
      </c>
      <c r="H17" s="19">
        <f t="shared" ref="H17:H80" si="5">I17/95.76052</f>
        <v>-0.39891379340112593</v>
      </c>
      <c r="I17" s="27">
        <f t="shared" ref="I17:I80" si="6">F17+P17*(1-$J$12)</f>
        <v>-38.200192291264386</v>
      </c>
      <c r="J17" s="22">
        <f t="shared" ref="J17:J80" si="7">I17*0.01</f>
        <v>-0.3820019229126439</v>
      </c>
      <c r="K17" s="19">
        <f t="shared" ref="K17:K80" si="8">M17*1.04427171166</f>
        <v>-1.0442717116600001E-3</v>
      </c>
      <c r="L17" s="27">
        <f t="shared" ref="L17:L80" si="9">K17*95.761</f>
        <v>-0.10000050338027326</v>
      </c>
      <c r="M17" s="23">
        <f>Input_Summary!D37</f>
        <v>-1E-3</v>
      </c>
      <c r="N17" s="19">
        <f t="shared" ref="N17:N80" si="10">O17*3.28083</f>
        <v>0</v>
      </c>
      <c r="O17" s="19">
        <f>Input_Summary!E37</f>
        <v>0</v>
      </c>
      <c r="P17" s="19">
        <f t="shared" ref="P17:P80" si="11">O17*9.806</f>
        <v>0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Input_Summary!B38</f>
        <v>0.04</v>
      </c>
      <c r="B18" s="16">
        <f t="shared" si="2"/>
        <v>0.13123319999999999</v>
      </c>
      <c r="C18" s="16">
        <f t="shared" si="0"/>
        <v>3596.1177629999993</v>
      </c>
      <c r="D18" s="16">
        <f t="shared" si="3"/>
        <v>1096.0966941623999</v>
      </c>
      <c r="E18" s="19">
        <f t="shared" ref="E18:E81" si="14">G18*1.04427171166</f>
        <v>-3.759378161976E-2</v>
      </c>
      <c r="F18" s="27">
        <f t="shared" si="4"/>
        <v>-3.6000181216898373</v>
      </c>
      <c r="G18" s="16">
        <f>Input_Summary!C38</f>
        <v>-3.5999999999999997E-2</v>
      </c>
      <c r="H18" s="19">
        <f t="shared" si="5"/>
        <v>-3.7593970058744847E-2</v>
      </c>
      <c r="I18" s="27">
        <f t="shared" si="6"/>
        <v>-3.6000181216898373</v>
      </c>
      <c r="J18" s="22">
        <f t="shared" si="7"/>
        <v>-3.6000181216898373E-2</v>
      </c>
      <c r="K18" s="19">
        <f t="shared" si="8"/>
        <v>-1.0442717116600001E-3</v>
      </c>
      <c r="L18" s="27">
        <f t="shared" si="9"/>
        <v>-0.10000050338027326</v>
      </c>
      <c r="M18" s="23">
        <f>Input_Summary!D38</f>
        <v>-1E-3</v>
      </c>
      <c r="N18" s="19">
        <f t="shared" si="10"/>
        <v>0</v>
      </c>
      <c r="O18" s="19">
        <f>Input_Summary!E38</f>
        <v>0</v>
      </c>
      <c r="P18" s="19">
        <f t="shared" si="11"/>
        <v>0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Input_Summary!B39</f>
        <v>0.06</v>
      </c>
      <c r="B19" s="16">
        <f t="shared" si="2"/>
        <v>0.19684979999999999</v>
      </c>
      <c r="C19" s="16">
        <f t="shared" si="0"/>
        <v>3596.0521463999994</v>
      </c>
      <c r="D19" s="16">
        <f t="shared" si="3"/>
        <v>1096.0766942227199</v>
      </c>
      <c r="E19" s="19">
        <f t="shared" si="14"/>
        <v>-3.759378161976E-2</v>
      </c>
      <c r="F19" s="27">
        <f t="shared" si="4"/>
        <v>-3.6000181216898373</v>
      </c>
      <c r="G19" s="16">
        <f>Input_Summary!C39</f>
        <v>-3.5999999999999997E-2</v>
      </c>
      <c r="H19" s="19">
        <f t="shared" si="5"/>
        <v>-3.7593970058744847E-2</v>
      </c>
      <c r="I19" s="27">
        <f t="shared" si="6"/>
        <v>-3.6000181216898373</v>
      </c>
      <c r="J19" s="22">
        <f t="shared" si="7"/>
        <v>-3.6000181216898373E-2</v>
      </c>
      <c r="K19" s="19">
        <f t="shared" si="8"/>
        <v>-1.0442717116600001E-3</v>
      </c>
      <c r="L19" s="27">
        <f t="shared" si="9"/>
        <v>-0.10000050338027326</v>
      </c>
      <c r="M19" s="23">
        <f>Input_Summary!D39</f>
        <v>-1E-3</v>
      </c>
      <c r="N19" s="19">
        <f t="shared" si="10"/>
        <v>0</v>
      </c>
      <c r="O19" s="19">
        <f>Input_Summary!E39</f>
        <v>0</v>
      </c>
      <c r="P19" s="19">
        <f t="shared" si="11"/>
        <v>0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Input_Summary!B40</f>
        <v>0.08</v>
      </c>
      <c r="B20" s="16">
        <f t="shared" si="2"/>
        <v>0.26246639999999999</v>
      </c>
      <c r="C20" s="16">
        <f t="shared" si="0"/>
        <v>3595.9865297999995</v>
      </c>
      <c r="D20" s="16">
        <f t="shared" si="3"/>
        <v>1096.0566942830399</v>
      </c>
      <c r="E20" s="19">
        <f t="shared" si="14"/>
        <v>-5.0125042159679993E-2</v>
      </c>
      <c r="F20" s="27">
        <f t="shared" si="4"/>
        <v>-4.8000241622531155</v>
      </c>
      <c r="G20" s="16">
        <f>Input_Summary!C40</f>
        <v>-4.7999999999999994E-2</v>
      </c>
      <c r="H20" s="19">
        <f t="shared" si="5"/>
        <v>-5.0125293411659791E-2</v>
      </c>
      <c r="I20" s="27">
        <f t="shared" si="6"/>
        <v>-4.8000241622531155</v>
      </c>
      <c r="J20" s="22">
        <f t="shared" si="7"/>
        <v>-4.8000241622531158E-2</v>
      </c>
      <c r="K20" s="19">
        <f t="shared" si="8"/>
        <v>-1.0442717116600001E-3</v>
      </c>
      <c r="L20" s="27">
        <f t="shared" si="9"/>
        <v>-0.10000050338027326</v>
      </c>
      <c r="M20" s="23">
        <f>Input_Summary!D40</f>
        <v>-1E-3</v>
      </c>
      <c r="N20" s="19">
        <f t="shared" si="10"/>
        <v>0</v>
      </c>
      <c r="O20" s="19">
        <f>Input_Summary!E40</f>
        <v>0</v>
      </c>
      <c r="P20" s="19">
        <f t="shared" si="11"/>
        <v>0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Input_Summary!B41</f>
        <v>0.1</v>
      </c>
      <c r="B21" s="16">
        <f t="shared" si="2"/>
        <v>0.32808300000000001</v>
      </c>
      <c r="C21" s="16">
        <f t="shared" si="0"/>
        <v>3595.9209131999996</v>
      </c>
      <c r="D21" s="16">
        <f t="shared" si="3"/>
        <v>1096.0366943433598</v>
      </c>
      <c r="E21" s="19">
        <f t="shared" si="14"/>
        <v>-5.0125042159679993E-2</v>
      </c>
      <c r="F21" s="27">
        <f t="shared" si="4"/>
        <v>-4.8000241622531155</v>
      </c>
      <c r="G21" s="16">
        <f>Input_Summary!C41</f>
        <v>-4.7999999999999994E-2</v>
      </c>
      <c r="H21" s="19">
        <f t="shared" si="5"/>
        <v>-5.0125293411659791E-2</v>
      </c>
      <c r="I21" s="27">
        <f t="shared" si="6"/>
        <v>-4.8000241622531155</v>
      </c>
      <c r="J21" s="22">
        <f t="shared" si="7"/>
        <v>-4.8000241622531158E-2</v>
      </c>
      <c r="K21" s="19">
        <f t="shared" si="8"/>
        <v>-1.0442717116600001E-3</v>
      </c>
      <c r="L21" s="27">
        <f t="shared" si="9"/>
        <v>-0.10000050338027326</v>
      </c>
      <c r="M21" s="23">
        <f>Input_Summary!D41</f>
        <v>-1E-3</v>
      </c>
      <c r="N21" s="19">
        <f t="shared" si="10"/>
        <v>0</v>
      </c>
      <c r="O21" s="19">
        <f>Input_Summary!E41</f>
        <v>0</v>
      </c>
      <c r="P21" s="19">
        <f t="shared" si="11"/>
        <v>0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Input_Summary!B42</f>
        <v>0.12</v>
      </c>
      <c r="B22" s="16">
        <f t="shared" si="2"/>
        <v>0.39369959999999998</v>
      </c>
      <c r="C22" s="16">
        <f t="shared" si="0"/>
        <v>3595.8552965999993</v>
      </c>
      <c r="D22" s="16">
        <f t="shared" si="3"/>
        <v>1096.0166944036798</v>
      </c>
      <c r="E22" s="19">
        <f t="shared" si="14"/>
        <v>-3.759378161976E-2</v>
      </c>
      <c r="F22" s="27">
        <f t="shared" si="4"/>
        <v>-3.6000181216898373</v>
      </c>
      <c r="G22" s="16">
        <f>Input_Summary!C42</f>
        <v>-3.5999999999999997E-2</v>
      </c>
      <c r="H22" s="19">
        <f t="shared" si="5"/>
        <v>-3.7593970058744847E-2</v>
      </c>
      <c r="I22" s="27">
        <f t="shared" si="6"/>
        <v>-3.6000181216898373</v>
      </c>
      <c r="J22" s="22">
        <f t="shared" si="7"/>
        <v>-3.6000181216898373E-2</v>
      </c>
      <c r="K22" s="19">
        <f t="shared" si="8"/>
        <v>-1.0442717116600001E-3</v>
      </c>
      <c r="L22" s="27">
        <f t="shared" si="9"/>
        <v>-0.10000050338027326</v>
      </c>
      <c r="M22" s="23">
        <f>Input_Summary!D42</f>
        <v>-1E-3</v>
      </c>
      <c r="N22" s="19">
        <f t="shared" si="10"/>
        <v>0</v>
      </c>
      <c r="O22" s="19">
        <f>Input_Summary!E42</f>
        <v>0</v>
      </c>
      <c r="P22" s="19">
        <f t="shared" si="11"/>
        <v>0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Input_Summary!B43</f>
        <v>0.14000000000000001</v>
      </c>
      <c r="B23" s="16">
        <f t="shared" si="2"/>
        <v>0.45931620000000001</v>
      </c>
      <c r="C23" s="16">
        <f t="shared" si="0"/>
        <v>3595.7896799999994</v>
      </c>
      <c r="D23" s="16">
        <f t="shared" si="3"/>
        <v>1095.9966944639998</v>
      </c>
      <c r="E23" s="19">
        <f t="shared" si="14"/>
        <v>-3.759378161976E-2</v>
      </c>
      <c r="F23" s="27">
        <f t="shared" si="4"/>
        <v>-3.6000181216898373</v>
      </c>
      <c r="G23" s="16">
        <f>Input_Summary!C43</f>
        <v>-3.5999999999999997E-2</v>
      </c>
      <c r="H23" s="19">
        <f t="shared" si="5"/>
        <v>-3.7385214712535607E-2</v>
      </c>
      <c r="I23" s="27">
        <f t="shared" si="6"/>
        <v>-3.5800276011840602</v>
      </c>
      <c r="J23" s="22">
        <f t="shared" si="7"/>
        <v>-3.5800276011840604E-2</v>
      </c>
      <c r="K23" s="19">
        <f t="shared" si="8"/>
        <v>-1.0442717116600001E-3</v>
      </c>
      <c r="L23" s="27">
        <f t="shared" si="9"/>
        <v>-0.10000050338027326</v>
      </c>
      <c r="M23" s="23">
        <f>Input_Summary!D43</f>
        <v>-1E-3</v>
      </c>
      <c r="N23" s="19">
        <f t="shared" si="10"/>
        <v>3.344151508819497E-2</v>
      </c>
      <c r="O23" s="19">
        <f>Input_Summary!E43</f>
        <v>1.0193004540983522E-2</v>
      </c>
      <c r="P23" s="19">
        <f t="shared" si="11"/>
        <v>9.995260252888441E-2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Input_Summary!B44</f>
        <v>0.16</v>
      </c>
      <c r="B24" s="16">
        <f t="shared" si="2"/>
        <v>0.52493279999999998</v>
      </c>
      <c r="C24" s="16">
        <f t="shared" si="0"/>
        <v>3595.7240633999995</v>
      </c>
      <c r="D24" s="16">
        <f t="shared" si="3"/>
        <v>1095.97669452432</v>
      </c>
      <c r="E24" s="19">
        <f t="shared" si="14"/>
        <v>-3.13281513498E-2</v>
      </c>
      <c r="F24" s="27">
        <f t="shared" si="4"/>
        <v>-3.0000151014081977</v>
      </c>
      <c r="G24" s="16">
        <f>Input_Summary!C44</f>
        <v>-0.03</v>
      </c>
      <c r="H24" s="19">
        <f t="shared" si="5"/>
        <v>-3.1119553036078131E-2</v>
      </c>
      <c r="I24" s="27">
        <f t="shared" si="6"/>
        <v>-2.9800245809024206</v>
      </c>
      <c r="J24" s="22">
        <f t="shared" si="7"/>
        <v>-2.9800245809024208E-2</v>
      </c>
      <c r="K24" s="19">
        <f t="shared" si="8"/>
        <v>-1.0442717116600001E-3</v>
      </c>
      <c r="L24" s="27">
        <f t="shared" si="9"/>
        <v>-0.10000050338027326</v>
      </c>
      <c r="M24" s="23">
        <f>Input_Summary!D44</f>
        <v>-1E-3</v>
      </c>
      <c r="N24" s="19">
        <f t="shared" si="10"/>
        <v>3.344151508819497E-2</v>
      </c>
      <c r="O24" s="19">
        <f>Input_Summary!E44</f>
        <v>1.0193004540983522E-2</v>
      </c>
      <c r="P24" s="19">
        <f t="shared" si="11"/>
        <v>9.995260252888441E-2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Input_Summary!B45</f>
        <v>0.18</v>
      </c>
      <c r="B25" s="16">
        <f t="shared" si="2"/>
        <v>0.5905494</v>
      </c>
      <c r="C25" s="16">
        <f t="shared" si="0"/>
        <v>3595.6584467999996</v>
      </c>
      <c r="D25" s="16">
        <f t="shared" si="3"/>
        <v>1095.95669458464</v>
      </c>
      <c r="E25" s="19">
        <f t="shared" si="14"/>
        <v>-3.13281513498E-2</v>
      </c>
      <c r="F25" s="27">
        <f t="shared" si="4"/>
        <v>-3.0000151014081977</v>
      </c>
      <c r="G25" s="16">
        <f>Input_Summary!C45</f>
        <v>-0.03</v>
      </c>
      <c r="H25" s="19">
        <f t="shared" si="5"/>
        <v>-3.1328308382287375E-2</v>
      </c>
      <c r="I25" s="27">
        <f t="shared" si="6"/>
        <v>-3.0000151014081977</v>
      </c>
      <c r="J25" s="22">
        <f t="shared" si="7"/>
        <v>-3.0000151014081978E-2</v>
      </c>
      <c r="K25" s="19">
        <f t="shared" si="8"/>
        <v>-1.0442717116600001E-3</v>
      </c>
      <c r="L25" s="27">
        <f t="shared" si="9"/>
        <v>-0.10000050338027326</v>
      </c>
      <c r="M25" s="23">
        <f>Input_Summary!D45</f>
        <v>-1E-3</v>
      </c>
      <c r="N25" s="19">
        <f t="shared" si="10"/>
        <v>0</v>
      </c>
      <c r="O25" s="19">
        <f>Input_Summary!E45</f>
        <v>0</v>
      </c>
      <c r="P25" s="19">
        <f t="shared" si="11"/>
        <v>0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Input_Summary!B46</f>
        <v>0.2</v>
      </c>
      <c r="B26" s="16">
        <f t="shared" si="2"/>
        <v>0.65616600000000003</v>
      </c>
      <c r="C26" s="16">
        <f t="shared" si="0"/>
        <v>3595.5928301999993</v>
      </c>
      <c r="D26" s="16">
        <f t="shared" si="3"/>
        <v>1095.9366946449597</v>
      </c>
      <c r="E26" s="19">
        <f t="shared" si="14"/>
        <v>-2.5062521079839997E-2</v>
      </c>
      <c r="F26" s="27">
        <f t="shared" si="4"/>
        <v>-2.4000120811265577</v>
      </c>
      <c r="G26" s="16">
        <f>Input_Summary!C46</f>
        <v>-2.3999999999999997E-2</v>
      </c>
      <c r="H26" s="19">
        <f t="shared" si="5"/>
        <v>-2.5062646705829895E-2</v>
      </c>
      <c r="I26" s="27">
        <f t="shared" si="6"/>
        <v>-2.4000120811265577</v>
      </c>
      <c r="J26" s="22">
        <f t="shared" si="7"/>
        <v>-2.4000120811265579E-2</v>
      </c>
      <c r="K26" s="19">
        <f t="shared" si="8"/>
        <v>-1.0442717116600001E-3</v>
      </c>
      <c r="L26" s="27">
        <f t="shared" si="9"/>
        <v>-0.10000050338027326</v>
      </c>
      <c r="M26" s="23">
        <f>Input_Summary!D46</f>
        <v>-1E-3</v>
      </c>
      <c r="N26" s="19">
        <f t="shared" si="10"/>
        <v>0</v>
      </c>
      <c r="O26" s="19">
        <f>Input_Summary!E46</f>
        <v>0</v>
      </c>
      <c r="P26" s="19">
        <f t="shared" si="11"/>
        <v>0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Input_Summary!B47</f>
        <v>0.22</v>
      </c>
      <c r="B27" s="16">
        <f t="shared" si="2"/>
        <v>0.72178259999999994</v>
      </c>
      <c r="C27" s="16">
        <f t="shared" si="0"/>
        <v>3595.5272135999994</v>
      </c>
      <c r="D27" s="16">
        <f t="shared" si="3"/>
        <v>1095.91669470528</v>
      </c>
      <c r="E27" s="19">
        <f t="shared" si="14"/>
        <v>-1.879689080988E-2</v>
      </c>
      <c r="F27" s="27">
        <f t="shared" si="4"/>
        <v>-1.8000090608449186</v>
      </c>
      <c r="G27" s="16">
        <f>Input_Summary!C47</f>
        <v>-1.7999999999999999E-2</v>
      </c>
      <c r="H27" s="19">
        <f t="shared" si="5"/>
        <v>-1.7753208298326224E-2</v>
      </c>
      <c r="I27" s="27">
        <f t="shared" si="6"/>
        <v>-1.7000564583160342</v>
      </c>
      <c r="J27" s="22">
        <f t="shared" si="7"/>
        <v>-1.7000564583160342E-2</v>
      </c>
      <c r="K27" s="19">
        <f t="shared" si="8"/>
        <v>-1.0442717116600001E-3</v>
      </c>
      <c r="L27" s="27">
        <f t="shared" si="9"/>
        <v>-0.10000050338027326</v>
      </c>
      <c r="M27" s="23">
        <f>Input_Summary!D47</f>
        <v>-1E-3</v>
      </c>
      <c r="N27" s="19">
        <f t="shared" si="10"/>
        <v>0.16720757544097484</v>
      </c>
      <c r="O27" s="19">
        <f>Input_Summary!E47</f>
        <v>5.0965022704917609E-2</v>
      </c>
      <c r="P27" s="19">
        <f t="shared" si="11"/>
        <v>0.49976301264442202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Input_Summary!B48</f>
        <v>0.24</v>
      </c>
      <c r="B28" s="16">
        <f t="shared" si="2"/>
        <v>0.78739919999999997</v>
      </c>
      <c r="C28" s="16">
        <f t="shared" si="0"/>
        <v>3595.4615969999995</v>
      </c>
      <c r="D28" s="16">
        <f t="shared" si="3"/>
        <v>1095.8966947655999</v>
      </c>
      <c r="E28" s="19">
        <f t="shared" si="14"/>
        <v>-1.879689080988E-2</v>
      </c>
      <c r="F28" s="27">
        <f t="shared" si="4"/>
        <v>-1.8000090608449186</v>
      </c>
      <c r="G28" s="16">
        <f>Input_Summary!C48</f>
        <v>-1.7999999999999999E-2</v>
      </c>
      <c r="H28" s="19">
        <f t="shared" si="5"/>
        <v>-1.7126942259698501E-2</v>
      </c>
      <c r="I28" s="27">
        <f t="shared" si="6"/>
        <v>-1.6400848967987036</v>
      </c>
      <c r="J28" s="22">
        <f t="shared" si="7"/>
        <v>-1.6400848967987037E-2</v>
      </c>
      <c r="K28" s="19">
        <f t="shared" si="8"/>
        <v>-1.0442717116600001E-3</v>
      </c>
      <c r="L28" s="27">
        <f t="shared" si="9"/>
        <v>-0.10000050338027326</v>
      </c>
      <c r="M28" s="23">
        <f>Input_Summary!D48</f>
        <v>-1E-3</v>
      </c>
      <c r="N28" s="19">
        <f t="shared" si="10"/>
        <v>0.26753212070555976</v>
      </c>
      <c r="O28" s="19">
        <f>Input_Summary!E48</f>
        <v>8.1544036327868177E-2</v>
      </c>
      <c r="P28" s="19">
        <f t="shared" si="11"/>
        <v>0.79962082023107528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Input_Summary!B49</f>
        <v>0.26</v>
      </c>
      <c r="B29" s="16">
        <f t="shared" si="2"/>
        <v>0.85301579999999999</v>
      </c>
      <c r="C29" s="16">
        <f t="shared" si="0"/>
        <v>3595.3959803999996</v>
      </c>
      <c r="D29" s="16">
        <f t="shared" si="3"/>
        <v>1095.8766948259199</v>
      </c>
      <c r="E29" s="19">
        <f t="shared" si="14"/>
        <v>6.2656302699599991E-3</v>
      </c>
      <c r="F29" s="27">
        <f t="shared" si="4"/>
        <v>0.60000302028163943</v>
      </c>
      <c r="G29" s="16">
        <f>Input_Summary!C49</f>
        <v>5.9999999999999993E-3</v>
      </c>
      <c r="H29" s="19">
        <f t="shared" si="5"/>
        <v>8.1444597923406355E-3</v>
      </c>
      <c r="I29" s="27">
        <f t="shared" si="6"/>
        <v>0.77991770483363132</v>
      </c>
      <c r="J29" s="22">
        <f t="shared" si="7"/>
        <v>7.7991770483363133E-3</v>
      </c>
      <c r="K29" s="19">
        <f t="shared" si="8"/>
        <v>-1.0442717116600001E-3</v>
      </c>
      <c r="L29" s="27">
        <f t="shared" si="9"/>
        <v>-0.10000050338027326</v>
      </c>
      <c r="M29" s="23">
        <f>Input_Summary!D49</f>
        <v>-1E-3</v>
      </c>
      <c r="N29" s="19">
        <f t="shared" si="10"/>
        <v>0.30097363579375475</v>
      </c>
      <c r="O29" s="19">
        <f>Input_Summary!E49</f>
        <v>9.1737040868851705E-2</v>
      </c>
      <c r="P29" s="19">
        <f t="shared" si="11"/>
        <v>0.89957342275995977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Input_Summary!B50</f>
        <v>0.28000000000000003</v>
      </c>
      <c r="B30" s="16">
        <f t="shared" si="2"/>
        <v>0.91863240000000002</v>
      </c>
      <c r="C30" s="16">
        <f t="shared" si="0"/>
        <v>3595.3303637999993</v>
      </c>
      <c r="D30" s="16">
        <f t="shared" si="3"/>
        <v>1095.8566948862399</v>
      </c>
      <c r="E30" s="19">
        <f t="shared" si="14"/>
        <v>6.2656302699599991E-3</v>
      </c>
      <c r="F30" s="27">
        <f t="shared" si="4"/>
        <v>0.60000302028163943</v>
      </c>
      <c r="G30" s="16">
        <f>Input_Summary!C50</f>
        <v>5.9999999999999993E-3</v>
      </c>
      <c r="H30" s="19">
        <f t="shared" si="5"/>
        <v>8.3532151385498771E-3</v>
      </c>
      <c r="I30" s="27">
        <f t="shared" si="6"/>
        <v>0.7999082253394082</v>
      </c>
      <c r="J30" s="22">
        <f t="shared" si="7"/>
        <v>7.9990822533940829E-3</v>
      </c>
      <c r="K30" s="19">
        <f t="shared" si="8"/>
        <v>0</v>
      </c>
      <c r="L30" s="27">
        <f t="shared" si="9"/>
        <v>0</v>
      </c>
      <c r="M30" s="23">
        <f>Input_Summary!D50</f>
        <v>0</v>
      </c>
      <c r="N30" s="19">
        <f t="shared" si="10"/>
        <v>0.33441515088194967</v>
      </c>
      <c r="O30" s="19">
        <f>Input_Summary!E50</f>
        <v>0.10193004540983522</v>
      </c>
      <c r="P30" s="19">
        <f t="shared" si="11"/>
        <v>0.99952602528884404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Input_Summary!B51</f>
        <v>0.3</v>
      </c>
      <c r="B31" s="16">
        <f t="shared" si="2"/>
        <v>0.98424899999999993</v>
      </c>
      <c r="C31" s="16">
        <f t="shared" si="0"/>
        <v>3595.2647471999994</v>
      </c>
      <c r="D31" s="16">
        <f t="shared" si="3"/>
        <v>1095.8366949465599</v>
      </c>
      <c r="E31" s="19">
        <f t="shared" si="14"/>
        <v>1.2531260539919998E-2</v>
      </c>
      <c r="F31" s="27">
        <f t="shared" si="4"/>
        <v>1.2000060405632789</v>
      </c>
      <c r="G31" s="16">
        <f>Input_Summary!C51</f>
        <v>1.1999999999999999E-2</v>
      </c>
      <c r="H31" s="19">
        <f t="shared" si="5"/>
        <v>1.524514285363507E-2</v>
      </c>
      <c r="I31" s="27">
        <f t="shared" si="6"/>
        <v>1.4598828071383783</v>
      </c>
      <c r="J31" s="22">
        <f t="shared" si="7"/>
        <v>1.4598828071383782E-2</v>
      </c>
      <c r="K31" s="19">
        <f t="shared" si="8"/>
        <v>0</v>
      </c>
      <c r="L31" s="27">
        <f t="shared" si="9"/>
        <v>0</v>
      </c>
      <c r="M31" s="23">
        <f>Input_Summary!D51</f>
        <v>0</v>
      </c>
      <c r="N31" s="19">
        <f t="shared" si="10"/>
        <v>0.43473969614653457</v>
      </c>
      <c r="O31" s="19">
        <f>Input_Summary!E51</f>
        <v>0.13250905903278579</v>
      </c>
      <c r="P31" s="19">
        <f t="shared" si="11"/>
        <v>1.2993838328754974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Input_Summary!B52</f>
        <v>0.32</v>
      </c>
      <c r="B32" s="16">
        <f t="shared" si="2"/>
        <v>1.0498656</v>
      </c>
      <c r="C32" s="16">
        <f t="shared" si="0"/>
        <v>3595.1991305999995</v>
      </c>
      <c r="D32" s="16">
        <f t="shared" si="3"/>
        <v>1095.8166950068799</v>
      </c>
      <c r="E32" s="19">
        <f t="shared" si="14"/>
        <v>6.2656302699599991E-3</v>
      </c>
      <c r="F32" s="27">
        <f t="shared" si="4"/>
        <v>0.60000302028163943</v>
      </c>
      <c r="G32" s="16">
        <f>Input_Summary!C52</f>
        <v>5.9999999999999993E-3</v>
      </c>
      <c r="H32" s="19">
        <f t="shared" si="5"/>
        <v>9.6057472158053176E-3</v>
      </c>
      <c r="I32" s="27">
        <f t="shared" si="6"/>
        <v>0.91985134837406946</v>
      </c>
      <c r="J32" s="22">
        <f t="shared" si="7"/>
        <v>9.1985134837406952E-3</v>
      </c>
      <c r="K32" s="19">
        <f t="shared" si="8"/>
        <v>0</v>
      </c>
      <c r="L32" s="27">
        <f t="shared" si="9"/>
        <v>0</v>
      </c>
      <c r="M32" s="23">
        <f>Input_Summary!D52</f>
        <v>0</v>
      </c>
      <c r="N32" s="19">
        <f t="shared" si="10"/>
        <v>0.53506424141111952</v>
      </c>
      <c r="O32" s="19">
        <f>Input_Summary!E52</f>
        <v>0.16308807265573635</v>
      </c>
      <c r="P32" s="19">
        <f t="shared" si="11"/>
        <v>1.5992416404621506</v>
      </c>
      <c r="Q32" s="18">
        <f t="shared" si="1"/>
        <v>0.19620000000000018</v>
      </c>
      <c r="R32" s="21">
        <f t="shared" si="12"/>
        <v>2.0000000000000018E-2</v>
      </c>
      <c r="S32" s="21">
        <f t="shared" si="13"/>
        <v>6.5616600000000053E-2</v>
      </c>
    </row>
    <row r="33" spans="1:19">
      <c r="A33" s="16">
        <f>Input_Summary!B53</f>
        <v>0.34</v>
      </c>
      <c r="B33" s="16">
        <f t="shared" si="2"/>
        <v>1.1154822</v>
      </c>
      <c r="C33" s="16">
        <f t="shared" si="0"/>
        <v>3595.1335139999996</v>
      </c>
      <c r="D33" s="16">
        <f t="shared" si="3"/>
        <v>1095.7966950672001</v>
      </c>
      <c r="E33" s="19">
        <f t="shared" si="14"/>
        <v>1.2531260539919998E-2</v>
      </c>
      <c r="F33" s="27">
        <f t="shared" si="4"/>
        <v>1.2000060405632789</v>
      </c>
      <c r="G33" s="16">
        <f>Input_Summary!C53</f>
        <v>1.1999999999999999E-2</v>
      </c>
      <c r="H33" s="19">
        <f t="shared" si="5"/>
        <v>1.6080164238472031E-2</v>
      </c>
      <c r="I33" s="27">
        <f t="shared" si="6"/>
        <v>1.5398448891614858</v>
      </c>
      <c r="J33" s="22">
        <f t="shared" si="7"/>
        <v>1.5398448891614859E-2</v>
      </c>
      <c r="K33" s="19">
        <f t="shared" si="8"/>
        <v>0</v>
      </c>
      <c r="L33" s="27">
        <f t="shared" si="9"/>
        <v>0</v>
      </c>
      <c r="M33" s="23">
        <f>Input_Summary!D53</f>
        <v>0</v>
      </c>
      <c r="N33" s="19">
        <f t="shared" si="10"/>
        <v>0.56850575649931445</v>
      </c>
      <c r="O33" s="19">
        <f>Input_Summary!E53</f>
        <v>0.17328107719671987</v>
      </c>
      <c r="P33" s="19">
        <f t="shared" si="11"/>
        <v>1.6991942429910349</v>
      </c>
      <c r="Q33" s="18">
        <f t="shared" si="1"/>
        <v>0.39240000000000036</v>
      </c>
      <c r="R33" s="21">
        <f t="shared" si="12"/>
        <v>4.0000000000000036E-2</v>
      </c>
      <c r="S33" s="21">
        <f t="shared" si="13"/>
        <v>0.13123320000000011</v>
      </c>
    </row>
    <row r="34" spans="1:19">
      <c r="A34" s="16">
        <f>Input_Summary!B54</f>
        <v>0.36</v>
      </c>
      <c r="B34" s="16">
        <f t="shared" si="2"/>
        <v>1.1810988</v>
      </c>
      <c r="C34" s="16">
        <f t="shared" si="0"/>
        <v>3595.0678973999993</v>
      </c>
      <c r="D34" s="16">
        <f t="shared" si="3"/>
        <v>1095.7766951275198</v>
      </c>
      <c r="E34" s="19">
        <f t="shared" si="14"/>
        <v>1.879689080988E-2</v>
      </c>
      <c r="F34" s="27">
        <f t="shared" si="4"/>
        <v>1.8000090608449186</v>
      </c>
      <c r="G34" s="16">
        <f>Input_Summary!C54</f>
        <v>1.7999999999999999E-2</v>
      </c>
      <c r="H34" s="19">
        <f t="shared" si="5"/>
        <v>2.2763336607347986E-2</v>
      </c>
      <c r="I34" s="27">
        <f t="shared" si="6"/>
        <v>2.1798289504546791</v>
      </c>
      <c r="J34" s="22">
        <f t="shared" si="7"/>
        <v>2.1798289504546792E-2</v>
      </c>
      <c r="K34" s="19">
        <f t="shared" si="8"/>
        <v>0</v>
      </c>
      <c r="L34" s="27">
        <f t="shared" si="9"/>
        <v>0</v>
      </c>
      <c r="M34" s="23">
        <f>Input_Summary!D54</f>
        <v>0</v>
      </c>
      <c r="N34" s="19">
        <f t="shared" si="10"/>
        <v>0.63538878667570442</v>
      </c>
      <c r="O34" s="19">
        <f>Input_Summary!E54</f>
        <v>0.19366708627868692</v>
      </c>
      <c r="P34" s="19">
        <f t="shared" si="11"/>
        <v>1.8990994480488037</v>
      </c>
      <c r="Q34" s="18">
        <f t="shared" si="1"/>
        <v>0.58860000000000001</v>
      </c>
      <c r="R34" s="21">
        <f t="shared" si="12"/>
        <v>0.06</v>
      </c>
      <c r="S34" s="21">
        <f t="shared" si="13"/>
        <v>0.19684979999999999</v>
      </c>
    </row>
    <row r="35" spans="1:19">
      <c r="A35" s="16">
        <f>Input_Summary!B55</f>
        <v>0.38</v>
      </c>
      <c r="B35" s="16">
        <f t="shared" si="2"/>
        <v>1.2467154</v>
      </c>
      <c r="C35" s="16">
        <f t="shared" si="0"/>
        <v>3595.0022807999994</v>
      </c>
      <c r="D35" s="16">
        <f t="shared" si="3"/>
        <v>1095.7566951878398</v>
      </c>
      <c r="E35" s="19">
        <f t="shared" si="14"/>
        <v>2.5062521079839997E-2</v>
      </c>
      <c r="F35" s="27">
        <f t="shared" si="4"/>
        <v>2.4000120811265577</v>
      </c>
      <c r="G35" s="16">
        <f>Input_Summary!C55</f>
        <v>2.3999999999999997E-2</v>
      </c>
      <c r="H35" s="19">
        <f t="shared" si="5"/>
        <v>2.9446508976223942E-2</v>
      </c>
      <c r="I35" s="27">
        <f t="shared" si="6"/>
        <v>2.8198130117478724</v>
      </c>
      <c r="J35" s="22">
        <f t="shared" si="7"/>
        <v>2.8198130117478723E-2</v>
      </c>
      <c r="K35" s="19">
        <f t="shared" si="8"/>
        <v>0</v>
      </c>
      <c r="L35" s="27">
        <f t="shared" si="9"/>
        <v>0</v>
      </c>
      <c r="M35" s="23">
        <f>Input_Summary!D55</f>
        <v>0</v>
      </c>
      <c r="N35" s="19">
        <f t="shared" si="10"/>
        <v>0.70227181685209439</v>
      </c>
      <c r="O35" s="19">
        <f>Input_Summary!E55</f>
        <v>0.21405309536065398</v>
      </c>
      <c r="P35" s="19">
        <f t="shared" si="11"/>
        <v>2.0990046531065727</v>
      </c>
      <c r="Q35" s="18">
        <f t="shared" si="1"/>
        <v>0.78480000000000016</v>
      </c>
      <c r="R35" s="21">
        <f t="shared" si="12"/>
        <v>8.0000000000000016E-2</v>
      </c>
      <c r="S35" s="21">
        <f t="shared" si="13"/>
        <v>0.26246640000000004</v>
      </c>
    </row>
    <row r="36" spans="1:19">
      <c r="A36" s="16">
        <f>Input_Summary!B56</f>
        <v>0.4</v>
      </c>
      <c r="B36" s="16">
        <f t="shared" si="2"/>
        <v>1.3123320000000001</v>
      </c>
      <c r="C36" s="16">
        <f t="shared" si="0"/>
        <v>3594.9366641999995</v>
      </c>
      <c r="D36" s="16">
        <f t="shared" si="3"/>
        <v>1095.73669524816</v>
      </c>
      <c r="E36" s="19">
        <f t="shared" si="14"/>
        <v>3.13281513498E-2</v>
      </c>
      <c r="F36" s="27">
        <f t="shared" si="4"/>
        <v>3.0000151014081977</v>
      </c>
      <c r="G36" s="16">
        <f>Input_Summary!C56</f>
        <v>0.03</v>
      </c>
      <c r="H36" s="19">
        <f t="shared" si="5"/>
        <v>3.6129681345099904E-2</v>
      </c>
      <c r="I36" s="27">
        <f t="shared" si="6"/>
        <v>3.4597970730410661</v>
      </c>
      <c r="J36" s="22">
        <f t="shared" si="7"/>
        <v>3.4597970730410661E-2</v>
      </c>
      <c r="K36" s="19">
        <f t="shared" si="8"/>
        <v>0</v>
      </c>
      <c r="L36" s="27">
        <f t="shared" si="9"/>
        <v>0</v>
      </c>
      <c r="M36" s="23">
        <f>Input_Summary!D56</f>
        <v>0</v>
      </c>
      <c r="N36" s="19">
        <f t="shared" si="10"/>
        <v>0.76915484702848425</v>
      </c>
      <c r="O36" s="19">
        <f>Input_Summary!E56</f>
        <v>0.234439104442621</v>
      </c>
      <c r="P36" s="19">
        <f t="shared" si="11"/>
        <v>2.2989098581643415</v>
      </c>
      <c r="Q36" s="18">
        <f t="shared" si="1"/>
        <v>0.98100000000000043</v>
      </c>
      <c r="R36" s="21">
        <f t="shared" si="12"/>
        <v>0.10000000000000003</v>
      </c>
      <c r="S36" s="21">
        <f t="shared" si="13"/>
        <v>0.32808300000000012</v>
      </c>
    </row>
    <row r="37" spans="1:19">
      <c r="A37" s="16">
        <f>Input_Summary!B57</f>
        <v>0.42</v>
      </c>
      <c r="B37" s="16">
        <f t="shared" si="2"/>
        <v>1.3779485999999999</v>
      </c>
      <c r="C37" s="16">
        <f t="shared" si="0"/>
        <v>3594.8710475999997</v>
      </c>
      <c r="D37" s="16">
        <f t="shared" si="3"/>
        <v>1095.71669530848</v>
      </c>
      <c r="E37" s="19">
        <f t="shared" si="14"/>
        <v>2.5062521079839997E-2</v>
      </c>
      <c r="F37" s="27">
        <f t="shared" si="4"/>
        <v>2.4000120811265577</v>
      </c>
      <c r="G37" s="16">
        <f>Input_Summary!C57</f>
        <v>2.3999999999999997E-2</v>
      </c>
      <c r="H37" s="19">
        <f t="shared" si="5"/>
        <v>2.9864019668642421E-2</v>
      </c>
      <c r="I37" s="27">
        <f t="shared" si="6"/>
        <v>2.8597940527594261</v>
      </c>
      <c r="J37" s="22">
        <f t="shared" si="7"/>
        <v>2.8597940527594262E-2</v>
      </c>
      <c r="K37" s="19">
        <f t="shared" si="8"/>
        <v>0</v>
      </c>
      <c r="L37" s="27">
        <f t="shared" si="9"/>
        <v>0</v>
      </c>
      <c r="M37" s="23">
        <f>Input_Summary!D57</f>
        <v>0</v>
      </c>
      <c r="N37" s="19">
        <f t="shared" si="10"/>
        <v>0.76915484702848425</v>
      </c>
      <c r="O37" s="19">
        <f>Input_Summary!E57</f>
        <v>0.234439104442621</v>
      </c>
      <c r="P37" s="19">
        <f t="shared" si="11"/>
        <v>2.2989098581643415</v>
      </c>
      <c r="Q37" s="18">
        <f t="shared" si="1"/>
        <v>1.1772</v>
      </c>
      <c r="R37" s="21">
        <f t="shared" si="12"/>
        <v>0.12</v>
      </c>
      <c r="S37" s="21">
        <f t="shared" si="13"/>
        <v>0.39369959999999998</v>
      </c>
    </row>
    <row r="38" spans="1:19">
      <c r="A38" s="16">
        <f>Input_Summary!B58</f>
        <v>0.44</v>
      </c>
      <c r="B38" s="16">
        <f t="shared" si="2"/>
        <v>1.4435651999999999</v>
      </c>
      <c r="C38" s="16">
        <f t="shared" si="0"/>
        <v>3594.8054309999993</v>
      </c>
      <c r="D38" s="16">
        <f t="shared" si="3"/>
        <v>1095.6966953687997</v>
      </c>
      <c r="E38" s="19">
        <f t="shared" si="14"/>
        <v>2.5062521079839997E-2</v>
      </c>
      <c r="F38" s="27">
        <f t="shared" si="4"/>
        <v>2.4000120811265577</v>
      </c>
      <c r="G38" s="16">
        <f>Input_Summary!C58</f>
        <v>2.3999999999999997E-2</v>
      </c>
      <c r="H38" s="19">
        <f t="shared" si="5"/>
        <v>3.0490285707270141E-2</v>
      </c>
      <c r="I38" s="27">
        <f t="shared" si="6"/>
        <v>2.9197656142767565</v>
      </c>
      <c r="J38" s="22">
        <f t="shared" si="7"/>
        <v>2.9197656142767564E-2</v>
      </c>
      <c r="K38" s="19">
        <f t="shared" si="8"/>
        <v>0</v>
      </c>
      <c r="L38" s="27">
        <f t="shared" si="9"/>
        <v>0</v>
      </c>
      <c r="M38" s="23">
        <f>Input_Summary!D58</f>
        <v>0</v>
      </c>
      <c r="N38" s="19">
        <f t="shared" si="10"/>
        <v>0.86947939229306914</v>
      </c>
      <c r="O38" s="19">
        <f>Input_Summary!E58</f>
        <v>0.26501811806557157</v>
      </c>
      <c r="P38" s="19">
        <f t="shared" si="11"/>
        <v>2.5987676657509948</v>
      </c>
      <c r="Q38" s="18">
        <f t="shared" si="1"/>
        <v>1.3734000000000002</v>
      </c>
      <c r="R38" s="21">
        <f t="shared" si="12"/>
        <v>0.14000000000000001</v>
      </c>
      <c r="S38" s="21">
        <f t="shared" si="13"/>
        <v>0.45931620000000001</v>
      </c>
    </row>
    <row r="39" spans="1:19">
      <c r="A39" s="16">
        <f>Input_Summary!B59</f>
        <v>0.46</v>
      </c>
      <c r="B39" s="16">
        <f t="shared" si="2"/>
        <v>1.5091818000000001</v>
      </c>
      <c r="C39" s="16">
        <f t="shared" si="0"/>
        <v>3594.7398143999994</v>
      </c>
      <c r="D39" s="16">
        <f t="shared" si="3"/>
        <v>1095.6766954291199</v>
      </c>
      <c r="E39" s="19">
        <f t="shared" si="14"/>
        <v>4.3859411889719993E-2</v>
      </c>
      <c r="F39" s="27">
        <f t="shared" si="4"/>
        <v>4.2000211419714759</v>
      </c>
      <c r="G39" s="16">
        <f>Input_Summary!C59</f>
        <v>4.1999999999999996E-2</v>
      </c>
      <c r="H39" s="19">
        <f t="shared" si="5"/>
        <v>4.94960260828518E-2</v>
      </c>
      <c r="I39" s="27">
        <f t="shared" si="6"/>
        <v>4.7397651956274514</v>
      </c>
      <c r="J39" s="22">
        <f t="shared" si="7"/>
        <v>4.7397651956274517E-2</v>
      </c>
      <c r="K39" s="19">
        <f t="shared" si="8"/>
        <v>0</v>
      </c>
      <c r="L39" s="27">
        <f t="shared" si="9"/>
        <v>0</v>
      </c>
      <c r="M39" s="23">
        <f>Input_Summary!D59</f>
        <v>0</v>
      </c>
      <c r="N39" s="19">
        <f t="shared" si="10"/>
        <v>0.90292090738126418</v>
      </c>
      <c r="O39" s="19">
        <f>Input_Summary!E59</f>
        <v>0.27521112260655511</v>
      </c>
      <c r="P39" s="19">
        <f t="shared" si="11"/>
        <v>2.6987202682798794</v>
      </c>
      <c r="Q39" s="18">
        <f t="shared" si="1"/>
        <v>1.5696000000000003</v>
      </c>
      <c r="R39" s="21">
        <f t="shared" si="12"/>
        <v>0.16000000000000003</v>
      </c>
      <c r="S39" s="21">
        <f t="shared" si="13"/>
        <v>0.52493280000000009</v>
      </c>
    </row>
    <row r="40" spans="1:19">
      <c r="A40" s="16">
        <f>Input_Summary!B60</f>
        <v>0.48</v>
      </c>
      <c r="B40" s="16">
        <f t="shared" si="2"/>
        <v>1.5747983999999999</v>
      </c>
      <c r="C40" s="16">
        <f t="shared" si="0"/>
        <v>3594.6741977999995</v>
      </c>
      <c r="D40" s="16">
        <f t="shared" si="3"/>
        <v>1095.6566954894399</v>
      </c>
      <c r="E40" s="19">
        <f t="shared" si="14"/>
        <v>3.759378161976E-2</v>
      </c>
      <c r="F40" s="27">
        <f t="shared" si="4"/>
        <v>3.6000181216898373</v>
      </c>
      <c r="G40" s="16">
        <f>Input_Summary!C60</f>
        <v>3.5999999999999997E-2</v>
      </c>
      <c r="H40" s="19">
        <f t="shared" si="5"/>
        <v>4.3230364406394335E-2</v>
      </c>
      <c r="I40" s="27">
        <f t="shared" si="6"/>
        <v>4.1397621753458127</v>
      </c>
      <c r="J40" s="22">
        <f t="shared" si="7"/>
        <v>4.1397621753458125E-2</v>
      </c>
      <c r="K40" s="19">
        <f t="shared" si="8"/>
        <v>0</v>
      </c>
      <c r="L40" s="27">
        <f t="shared" si="9"/>
        <v>0</v>
      </c>
      <c r="M40" s="23">
        <f>Input_Summary!D60</f>
        <v>0</v>
      </c>
      <c r="N40" s="19">
        <f t="shared" si="10"/>
        <v>0.90292090738126418</v>
      </c>
      <c r="O40" s="19">
        <f>Input_Summary!E60</f>
        <v>0.27521112260655511</v>
      </c>
      <c r="P40" s="19">
        <f t="shared" si="11"/>
        <v>2.6987202682798794</v>
      </c>
      <c r="Q40" s="18">
        <f t="shared" si="1"/>
        <v>1.7658</v>
      </c>
      <c r="R40" s="21">
        <f t="shared" si="12"/>
        <v>0.18</v>
      </c>
      <c r="S40" s="21">
        <f t="shared" si="13"/>
        <v>0.5905494</v>
      </c>
    </row>
    <row r="41" spans="1:19">
      <c r="A41" s="16">
        <f>Input_Summary!B61</f>
        <v>0.5</v>
      </c>
      <c r="B41" s="16">
        <f t="shared" si="2"/>
        <v>1.640415</v>
      </c>
      <c r="C41" s="16">
        <f t="shared" si="0"/>
        <v>3594.6085811999997</v>
      </c>
      <c r="D41" s="16">
        <f t="shared" si="3"/>
        <v>1095.6366955497599</v>
      </c>
      <c r="E41" s="19">
        <f t="shared" si="14"/>
        <v>5.0125042159679993E-2</v>
      </c>
      <c r="F41" s="27">
        <f t="shared" si="4"/>
        <v>4.8000241622531155</v>
      </c>
      <c r="G41" s="16">
        <f>Input_Summary!C61</f>
        <v>4.7999999999999994E-2</v>
      </c>
      <c r="H41" s="19">
        <f t="shared" si="5"/>
        <v>5.6387953797936999E-2</v>
      </c>
      <c r="I41" s="27">
        <f t="shared" si="6"/>
        <v>5.3997397774264222</v>
      </c>
      <c r="J41" s="22">
        <f t="shared" si="7"/>
        <v>5.3997397774264225E-2</v>
      </c>
      <c r="K41" s="19">
        <f t="shared" si="8"/>
        <v>0</v>
      </c>
      <c r="L41" s="27">
        <f t="shared" si="9"/>
        <v>0</v>
      </c>
      <c r="M41" s="23">
        <f>Input_Summary!D61</f>
        <v>0</v>
      </c>
      <c r="N41" s="19">
        <f t="shared" si="10"/>
        <v>1.0032454526458492</v>
      </c>
      <c r="O41" s="19">
        <f>Input_Summary!E61</f>
        <v>0.30579013622950568</v>
      </c>
      <c r="P41" s="19">
        <f t="shared" si="11"/>
        <v>2.9985780758665324</v>
      </c>
      <c r="Q41" s="18">
        <f t="shared" si="1"/>
        <v>1.9620000000000002</v>
      </c>
      <c r="R41" s="21">
        <f t="shared" si="12"/>
        <v>0.2</v>
      </c>
      <c r="S41" s="21">
        <f t="shared" si="13"/>
        <v>0.65616600000000003</v>
      </c>
    </row>
    <row r="42" spans="1:19">
      <c r="A42" s="16">
        <f>Input_Summary!B62</f>
        <v>0.52</v>
      </c>
      <c r="B42" s="16">
        <f t="shared" si="2"/>
        <v>1.7060316</v>
      </c>
      <c r="C42" s="16">
        <f t="shared" si="0"/>
        <v>3594.5429645999993</v>
      </c>
      <c r="D42" s="16">
        <f t="shared" si="3"/>
        <v>1095.6166956100799</v>
      </c>
      <c r="E42" s="19">
        <f t="shared" si="14"/>
        <v>5.0125042159679993E-2</v>
      </c>
      <c r="F42" s="27">
        <f t="shared" si="4"/>
        <v>4.8000241622531155</v>
      </c>
      <c r="G42" s="16">
        <f>Input_Summary!C62</f>
        <v>4.7999999999999994E-2</v>
      </c>
      <c r="H42" s="19">
        <f t="shared" si="5"/>
        <v>5.7014219836564718E-2</v>
      </c>
      <c r="I42" s="27">
        <f t="shared" si="6"/>
        <v>5.4597113389437526</v>
      </c>
      <c r="J42" s="22">
        <f t="shared" si="7"/>
        <v>5.4597113389437527E-2</v>
      </c>
      <c r="K42" s="19">
        <f t="shared" si="8"/>
        <v>0</v>
      </c>
      <c r="L42" s="27">
        <f t="shared" si="9"/>
        <v>0</v>
      </c>
      <c r="M42" s="23">
        <f>Input_Summary!D62</f>
        <v>0</v>
      </c>
      <c r="N42" s="19">
        <f t="shared" si="10"/>
        <v>1.1035699979104339</v>
      </c>
      <c r="O42" s="19">
        <f>Input_Summary!E62</f>
        <v>0.3363691498524562</v>
      </c>
      <c r="P42" s="19">
        <f t="shared" si="11"/>
        <v>3.2984358834531853</v>
      </c>
      <c r="Q42" s="18">
        <f t="shared" si="1"/>
        <v>2.1582000000000003</v>
      </c>
      <c r="R42" s="21">
        <f t="shared" si="12"/>
        <v>0.22000000000000003</v>
      </c>
      <c r="S42" s="21">
        <f t="shared" si="13"/>
        <v>0.72178260000000005</v>
      </c>
    </row>
    <row r="43" spans="1:19">
      <c r="A43" s="16">
        <f>Input_Summary!B63</f>
        <v>0.54</v>
      </c>
      <c r="B43" s="16">
        <f t="shared" si="2"/>
        <v>1.7716482</v>
      </c>
      <c r="C43" s="16">
        <f t="shared" si="0"/>
        <v>3594.4773479999994</v>
      </c>
      <c r="D43" s="16">
        <f t="shared" si="3"/>
        <v>1095.5966956703999</v>
      </c>
      <c r="E43" s="19">
        <f t="shared" si="14"/>
        <v>4.3859411889719993E-2</v>
      </c>
      <c r="F43" s="27">
        <f t="shared" si="4"/>
        <v>4.2000211419714759</v>
      </c>
      <c r="G43" s="16">
        <f>Input_Summary!C63</f>
        <v>4.1999999999999996E-2</v>
      </c>
      <c r="H43" s="19">
        <f t="shared" si="5"/>
        <v>5.1166068852525719E-2</v>
      </c>
      <c r="I43" s="27">
        <f t="shared" si="6"/>
        <v>4.8996893596736664</v>
      </c>
      <c r="J43" s="22">
        <f t="shared" si="7"/>
        <v>4.8996893596736667E-2</v>
      </c>
      <c r="K43" s="19">
        <f t="shared" si="8"/>
        <v>0</v>
      </c>
      <c r="L43" s="27">
        <f t="shared" si="9"/>
        <v>0</v>
      </c>
      <c r="M43" s="23">
        <f>Input_Summary!D63</f>
        <v>0</v>
      </c>
      <c r="N43" s="19">
        <f t="shared" si="10"/>
        <v>1.1704530280868239</v>
      </c>
      <c r="O43" s="19">
        <f>Input_Summary!E63</f>
        <v>0.35675515893442328</v>
      </c>
      <c r="P43" s="19">
        <f t="shared" si="11"/>
        <v>3.4983410885109545</v>
      </c>
      <c r="Q43" s="18">
        <f t="shared" si="1"/>
        <v>2.3544000000000005</v>
      </c>
      <c r="R43" s="21">
        <f t="shared" si="12"/>
        <v>0.24000000000000005</v>
      </c>
      <c r="S43" s="21">
        <f t="shared" si="13"/>
        <v>0.78739920000000008</v>
      </c>
    </row>
    <row r="44" spans="1:19">
      <c r="A44" s="16">
        <f>Input_Summary!B64</f>
        <v>0.56000000000000005</v>
      </c>
      <c r="B44" s="16">
        <f t="shared" si="2"/>
        <v>1.8372648</v>
      </c>
      <c r="C44" s="16">
        <f t="shared" si="0"/>
        <v>3594.4117313999996</v>
      </c>
      <c r="D44" s="16">
        <f t="shared" si="3"/>
        <v>1095.5766957307198</v>
      </c>
      <c r="E44" s="19">
        <f t="shared" si="14"/>
        <v>4.3859411889719993E-2</v>
      </c>
      <c r="F44" s="27">
        <f t="shared" si="4"/>
        <v>4.2000211419714759</v>
      </c>
      <c r="G44" s="16">
        <f>Input_Summary!C64</f>
        <v>4.1999999999999996E-2</v>
      </c>
      <c r="H44" s="19">
        <f t="shared" si="5"/>
        <v>5.1583579544944205E-2</v>
      </c>
      <c r="I44" s="27">
        <f t="shared" si="6"/>
        <v>4.9396704006852206</v>
      </c>
      <c r="J44" s="22">
        <f t="shared" si="7"/>
        <v>4.9396704006852206E-2</v>
      </c>
      <c r="K44" s="19">
        <f t="shared" si="8"/>
        <v>0</v>
      </c>
      <c r="L44" s="27">
        <f t="shared" si="9"/>
        <v>0</v>
      </c>
      <c r="M44" s="23">
        <f>Input_Summary!D64</f>
        <v>0</v>
      </c>
      <c r="N44" s="19">
        <f t="shared" si="10"/>
        <v>1.237336058263214</v>
      </c>
      <c r="O44" s="19">
        <f>Input_Summary!E64</f>
        <v>0.37714116801639036</v>
      </c>
      <c r="P44" s="19">
        <f t="shared" si="11"/>
        <v>3.6982462935687237</v>
      </c>
      <c r="Q44" s="18">
        <f t="shared" si="1"/>
        <v>2.5506000000000006</v>
      </c>
      <c r="R44" s="21">
        <f t="shared" si="12"/>
        <v>0.26000000000000006</v>
      </c>
      <c r="S44" s="21">
        <f t="shared" si="13"/>
        <v>0.85301580000000021</v>
      </c>
    </row>
    <row r="45" spans="1:19">
      <c r="A45" s="16">
        <f>Input_Summary!B65</f>
        <v>0.57999999999999996</v>
      </c>
      <c r="B45" s="16">
        <f t="shared" si="2"/>
        <v>1.9028813999999998</v>
      </c>
      <c r="C45" s="16">
        <f t="shared" si="0"/>
        <v>3594.3461147999997</v>
      </c>
      <c r="D45" s="16">
        <f t="shared" si="3"/>
        <v>1095.5566957910401</v>
      </c>
      <c r="E45" s="19">
        <f t="shared" si="14"/>
        <v>4.3859411889719993E-2</v>
      </c>
      <c r="F45" s="27">
        <f t="shared" si="4"/>
        <v>4.2000211419714759</v>
      </c>
      <c r="G45" s="16">
        <f>Input_Summary!C65</f>
        <v>4.1999999999999996E-2</v>
      </c>
      <c r="H45" s="19">
        <f t="shared" si="5"/>
        <v>5.1792334891153438E-2</v>
      </c>
      <c r="I45" s="27">
        <f t="shared" si="6"/>
        <v>4.9596609211909968</v>
      </c>
      <c r="J45" s="22">
        <f t="shared" si="7"/>
        <v>4.9596609211909969E-2</v>
      </c>
      <c r="K45" s="19">
        <f t="shared" si="8"/>
        <v>0</v>
      </c>
      <c r="L45" s="27">
        <f t="shared" si="9"/>
        <v>0</v>
      </c>
      <c r="M45" s="23">
        <f>Input_Summary!D65</f>
        <v>0</v>
      </c>
      <c r="N45" s="19">
        <f t="shared" si="10"/>
        <v>1.2707775733514088</v>
      </c>
      <c r="O45" s="19">
        <f>Input_Summary!E65</f>
        <v>0.38733417255737385</v>
      </c>
      <c r="P45" s="19">
        <f t="shared" si="11"/>
        <v>3.7981988960976074</v>
      </c>
      <c r="Q45" s="18">
        <f t="shared" si="1"/>
        <v>2.7467999999999999</v>
      </c>
      <c r="R45" s="21">
        <f t="shared" si="12"/>
        <v>0.27999999999999997</v>
      </c>
      <c r="S45" s="21">
        <f t="shared" si="13"/>
        <v>0.9186323999999999</v>
      </c>
    </row>
    <row r="46" spans="1:19">
      <c r="A46" s="16">
        <f>Input_Summary!B66</f>
        <v>0.6</v>
      </c>
      <c r="B46" s="16">
        <f t="shared" si="2"/>
        <v>1.9684979999999999</v>
      </c>
      <c r="C46" s="16">
        <f t="shared" si="0"/>
        <v>3594.2804981999993</v>
      </c>
      <c r="D46" s="16">
        <f t="shared" si="3"/>
        <v>1095.5366958513598</v>
      </c>
      <c r="E46" s="19">
        <f t="shared" si="14"/>
        <v>5.6390672429640007E-2</v>
      </c>
      <c r="F46" s="27">
        <f t="shared" si="4"/>
        <v>5.4000271825347568</v>
      </c>
      <c r="G46" s="16">
        <f>Input_Summary!C66</f>
        <v>5.4000000000000006E-2</v>
      </c>
      <c r="H46" s="19">
        <f t="shared" si="5"/>
        <v>6.4949924282696136E-2</v>
      </c>
      <c r="I46" s="27">
        <f t="shared" si="6"/>
        <v>6.2196385232716089</v>
      </c>
      <c r="J46" s="22">
        <f t="shared" si="7"/>
        <v>6.2196385232716089E-2</v>
      </c>
      <c r="K46" s="19">
        <f t="shared" si="8"/>
        <v>0</v>
      </c>
      <c r="L46" s="27">
        <f t="shared" si="9"/>
        <v>0</v>
      </c>
      <c r="M46" s="23">
        <f>Input_Summary!D66</f>
        <v>0</v>
      </c>
      <c r="N46" s="19">
        <f t="shared" si="10"/>
        <v>1.3711021186159935</v>
      </c>
      <c r="O46" s="19">
        <f>Input_Summary!E66</f>
        <v>0.41791318618032436</v>
      </c>
      <c r="P46" s="19">
        <f t="shared" si="11"/>
        <v>4.0980567036842599</v>
      </c>
      <c r="Q46" s="18">
        <f t="shared" si="1"/>
        <v>2.9430000000000001</v>
      </c>
      <c r="R46" s="21">
        <f t="shared" si="12"/>
        <v>0.3</v>
      </c>
      <c r="S46" s="21">
        <f t="shared" si="13"/>
        <v>0.98424899999999993</v>
      </c>
    </row>
    <row r="47" spans="1:19">
      <c r="A47" s="16">
        <f>Input_Summary!B67</f>
        <v>0.62</v>
      </c>
      <c r="B47" s="16">
        <f t="shared" si="2"/>
        <v>2.0341146000000001</v>
      </c>
      <c r="C47" s="16">
        <f t="shared" si="0"/>
        <v>3594.2148815999994</v>
      </c>
      <c r="D47" s="16">
        <f t="shared" si="3"/>
        <v>1095.5166959116798</v>
      </c>
      <c r="E47" s="19">
        <f t="shared" si="14"/>
        <v>5.6390672429640007E-2</v>
      </c>
      <c r="F47" s="27">
        <f t="shared" si="4"/>
        <v>5.4000271825347568</v>
      </c>
      <c r="G47" s="16">
        <f>Input_Summary!C67</f>
        <v>5.4000000000000006E-2</v>
      </c>
      <c r="H47" s="19">
        <f t="shared" si="5"/>
        <v>6.5367434975114616E-2</v>
      </c>
      <c r="I47" s="27">
        <f t="shared" si="6"/>
        <v>6.2596195642831622</v>
      </c>
      <c r="J47" s="22">
        <f t="shared" si="7"/>
        <v>6.2596195642831629E-2</v>
      </c>
      <c r="K47" s="19">
        <f t="shared" si="8"/>
        <v>0</v>
      </c>
      <c r="L47" s="27">
        <f t="shared" si="9"/>
        <v>0</v>
      </c>
      <c r="M47" s="23">
        <f>Input_Summary!D67</f>
        <v>0</v>
      </c>
      <c r="N47" s="19">
        <f t="shared" si="10"/>
        <v>1.4379851487923836</v>
      </c>
      <c r="O47" s="19">
        <f>Input_Summary!E67</f>
        <v>0.43829919526229144</v>
      </c>
      <c r="P47" s="19">
        <f t="shared" si="11"/>
        <v>4.2979619087420291</v>
      </c>
      <c r="Q47" s="18">
        <f t="shared" si="1"/>
        <v>3.1392000000000002</v>
      </c>
      <c r="R47" s="21">
        <f t="shared" si="12"/>
        <v>0.32</v>
      </c>
      <c r="S47" s="21">
        <f t="shared" si="13"/>
        <v>1.0498656</v>
      </c>
    </row>
    <row r="48" spans="1:19">
      <c r="A48" s="16">
        <f>Input_Summary!B68</f>
        <v>0.64</v>
      </c>
      <c r="B48" s="16">
        <f t="shared" si="2"/>
        <v>2.0997311999999999</v>
      </c>
      <c r="C48" s="16">
        <f t="shared" si="0"/>
        <v>3594.1492649999996</v>
      </c>
      <c r="D48" s="16">
        <f t="shared" si="3"/>
        <v>1095.496695972</v>
      </c>
      <c r="E48" s="19">
        <f t="shared" si="14"/>
        <v>5.6390672429640007E-2</v>
      </c>
      <c r="F48" s="27">
        <f t="shared" si="4"/>
        <v>5.4000271825347568</v>
      </c>
      <c r="G48" s="16">
        <f>Input_Summary!C68</f>
        <v>5.4000000000000006E-2</v>
      </c>
      <c r="H48" s="19">
        <f t="shared" si="5"/>
        <v>6.5784945667533096E-2</v>
      </c>
      <c r="I48" s="27">
        <f t="shared" si="6"/>
        <v>6.2996006052947164</v>
      </c>
      <c r="J48" s="22">
        <f t="shared" si="7"/>
        <v>6.2996006052947168E-2</v>
      </c>
      <c r="K48" s="19">
        <f t="shared" si="8"/>
        <v>0</v>
      </c>
      <c r="L48" s="27">
        <f t="shared" si="9"/>
        <v>0</v>
      </c>
      <c r="M48" s="23">
        <f>Input_Summary!D68</f>
        <v>0</v>
      </c>
      <c r="N48" s="19">
        <f t="shared" si="10"/>
        <v>1.5048681789687737</v>
      </c>
      <c r="O48" s="19">
        <f>Input_Summary!E68</f>
        <v>0.45868520434425852</v>
      </c>
      <c r="P48" s="19">
        <f t="shared" si="11"/>
        <v>4.4978671137997983</v>
      </c>
      <c r="Q48" s="18">
        <f t="shared" si="1"/>
        <v>3.3354000000000004</v>
      </c>
      <c r="R48" s="21">
        <f t="shared" si="12"/>
        <v>0.34</v>
      </c>
      <c r="S48" s="21">
        <f t="shared" si="13"/>
        <v>1.1154822</v>
      </c>
    </row>
    <row r="49" spans="1:19">
      <c r="A49" s="16">
        <f>Input_Summary!B69</f>
        <v>0.66</v>
      </c>
      <c r="B49" s="16">
        <f t="shared" si="2"/>
        <v>2.1653478000000002</v>
      </c>
      <c r="C49" s="16">
        <f t="shared" si="0"/>
        <v>3594.0836483999997</v>
      </c>
      <c r="D49" s="16">
        <f t="shared" si="3"/>
        <v>1095.47669603232</v>
      </c>
      <c r="E49" s="19">
        <f t="shared" si="14"/>
        <v>0.10025008431935999</v>
      </c>
      <c r="F49" s="27">
        <f t="shared" si="4"/>
        <v>9.6000483245062309</v>
      </c>
      <c r="G49" s="16">
        <f>Input_Summary!C69</f>
        <v>9.5999999999999988E-2</v>
      </c>
      <c r="H49" s="19">
        <f t="shared" si="5"/>
        <v>0.11006208809515387</v>
      </c>
      <c r="I49" s="27">
        <f t="shared" si="6"/>
        <v>10.539602788277744</v>
      </c>
      <c r="J49" s="22">
        <f t="shared" si="7"/>
        <v>0.10539602788277744</v>
      </c>
      <c r="K49" s="19">
        <f t="shared" si="8"/>
        <v>0</v>
      </c>
      <c r="L49" s="27">
        <f t="shared" si="9"/>
        <v>0</v>
      </c>
      <c r="M49" s="23">
        <f>Input_Summary!D69</f>
        <v>0</v>
      </c>
      <c r="N49" s="19">
        <f t="shared" si="10"/>
        <v>1.5717512091451635</v>
      </c>
      <c r="O49" s="19">
        <f>Input_Summary!E69</f>
        <v>0.47907121342622555</v>
      </c>
      <c r="P49" s="19">
        <f t="shared" si="11"/>
        <v>4.6977723188575675</v>
      </c>
      <c r="Q49" s="18">
        <f t="shared" si="1"/>
        <v>3.5316000000000005</v>
      </c>
      <c r="R49" s="21">
        <f t="shared" si="12"/>
        <v>0.36000000000000004</v>
      </c>
      <c r="S49" s="21">
        <f t="shared" si="13"/>
        <v>1.1810988</v>
      </c>
    </row>
    <row r="50" spans="1:19">
      <c r="A50" s="16">
        <f>Input_Summary!B70</f>
        <v>0.68</v>
      </c>
      <c r="B50" s="16">
        <f t="shared" si="2"/>
        <v>2.2309644</v>
      </c>
      <c r="C50" s="16">
        <f t="shared" si="0"/>
        <v>3594.0180317999993</v>
      </c>
      <c r="D50" s="16">
        <f t="shared" si="3"/>
        <v>1095.45669609264</v>
      </c>
      <c r="E50" s="19">
        <f t="shared" si="14"/>
        <v>0.15559648503734</v>
      </c>
      <c r="F50" s="27">
        <f t="shared" si="4"/>
        <v>14.900075003660715</v>
      </c>
      <c r="G50" s="16">
        <f>Input_Summary!C70</f>
        <v>0.14899999999999999</v>
      </c>
      <c r="H50" s="19">
        <f t="shared" si="5"/>
        <v>0.16540876623719492</v>
      </c>
      <c r="I50" s="27">
        <f t="shared" si="6"/>
        <v>15.839629467432228</v>
      </c>
      <c r="J50" s="22">
        <f t="shared" si="7"/>
        <v>0.15839629467432229</v>
      </c>
      <c r="K50" s="19">
        <f t="shared" si="8"/>
        <v>0</v>
      </c>
      <c r="L50" s="27">
        <f t="shared" si="9"/>
        <v>0</v>
      </c>
      <c r="M50" s="23">
        <f>Input_Summary!D70</f>
        <v>0</v>
      </c>
      <c r="N50" s="19">
        <f t="shared" si="10"/>
        <v>1.5717512091451635</v>
      </c>
      <c r="O50" s="19">
        <f>Input_Summary!E70</f>
        <v>0.47907121342622555</v>
      </c>
      <c r="P50" s="19">
        <f t="shared" si="11"/>
        <v>4.6977723188575675</v>
      </c>
      <c r="Q50" s="18">
        <f t="shared" si="1"/>
        <v>3.7278000000000007</v>
      </c>
      <c r="R50" s="21">
        <f t="shared" si="12"/>
        <v>0.38000000000000006</v>
      </c>
      <c r="S50" s="21">
        <f t="shared" si="13"/>
        <v>1.2467154000000003</v>
      </c>
    </row>
    <row r="51" spans="1:19">
      <c r="A51" s="16">
        <f>Input_Summary!B71</f>
        <v>0.7</v>
      </c>
      <c r="B51" s="16">
        <f t="shared" si="2"/>
        <v>2.2965809999999998</v>
      </c>
      <c r="C51" s="16">
        <f t="shared" si="0"/>
        <v>3593.9524151999995</v>
      </c>
      <c r="D51" s="16">
        <f t="shared" si="3"/>
        <v>1095.4366961529599</v>
      </c>
      <c r="E51" s="19">
        <f t="shared" si="14"/>
        <v>5.0125042159679993E-2</v>
      </c>
      <c r="F51" s="27">
        <f t="shared" si="4"/>
        <v>4.8000241622531155</v>
      </c>
      <c r="G51" s="16">
        <f>Input_Summary!C71</f>
        <v>4.7999999999999994E-2</v>
      </c>
      <c r="H51" s="19">
        <f t="shared" si="5"/>
        <v>5.9936794683494082E-2</v>
      </c>
      <c r="I51" s="27">
        <f t="shared" si="6"/>
        <v>5.7395786260246284</v>
      </c>
      <c r="J51" s="22">
        <f t="shared" si="7"/>
        <v>5.7395786260246287E-2</v>
      </c>
      <c r="K51" s="19">
        <f t="shared" si="8"/>
        <v>0</v>
      </c>
      <c r="L51" s="27">
        <f t="shared" si="9"/>
        <v>0</v>
      </c>
      <c r="M51" s="23">
        <f>Input_Summary!D71</f>
        <v>0</v>
      </c>
      <c r="N51" s="19">
        <f t="shared" si="10"/>
        <v>1.5717512091451635</v>
      </c>
      <c r="O51" s="19">
        <f>Input_Summary!E71</f>
        <v>0.47907121342622555</v>
      </c>
      <c r="P51" s="19">
        <f t="shared" si="11"/>
        <v>4.6977723188575675</v>
      </c>
      <c r="Q51" s="18">
        <f t="shared" si="1"/>
        <v>3.9239999999999999</v>
      </c>
      <c r="R51" s="21">
        <f t="shared" si="12"/>
        <v>0.39999999999999997</v>
      </c>
      <c r="S51" s="21">
        <f t="shared" si="13"/>
        <v>1.3123319999999998</v>
      </c>
    </row>
    <row r="52" spans="1:19">
      <c r="A52" s="16">
        <f>Input_Summary!B72</f>
        <v>0.72</v>
      </c>
      <c r="B52" s="16">
        <f t="shared" si="2"/>
        <v>2.3621976</v>
      </c>
      <c r="C52" s="16">
        <f t="shared" si="0"/>
        <v>3593.8867985999996</v>
      </c>
      <c r="D52" s="16">
        <f t="shared" si="3"/>
        <v>1095.4166962132799</v>
      </c>
      <c r="E52" s="19">
        <f t="shared" si="14"/>
        <v>0.29970598124641995</v>
      </c>
      <c r="F52" s="27">
        <f t="shared" si="4"/>
        <v>28.700144470138419</v>
      </c>
      <c r="G52" s="16">
        <f>Input_Summary!C72</f>
        <v>0.28699999999999998</v>
      </c>
      <c r="H52" s="19">
        <f t="shared" si="5"/>
        <v>0.3091014741032983</v>
      </c>
      <c r="I52" s="27">
        <f t="shared" si="6"/>
        <v>29.599717892898379</v>
      </c>
      <c r="J52" s="22">
        <f t="shared" si="7"/>
        <v>0.29599717892898381</v>
      </c>
      <c r="K52" s="19">
        <f t="shared" si="8"/>
        <v>0</v>
      </c>
      <c r="L52" s="27">
        <f t="shared" si="9"/>
        <v>0</v>
      </c>
      <c r="M52" s="23">
        <f>Input_Summary!D72</f>
        <v>0</v>
      </c>
      <c r="N52" s="19">
        <f t="shared" si="10"/>
        <v>1.5048681789687737</v>
      </c>
      <c r="O52" s="19">
        <f>Input_Summary!E72</f>
        <v>0.45868520434425852</v>
      </c>
      <c r="P52" s="19">
        <f t="shared" si="11"/>
        <v>4.4978671137997983</v>
      </c>
      <c r="Q52" s="18">
        <f t="shared" si="1"/>
        <v>4.1201999999999996</v>
      </c>
      <c r="R52" s="21">
        <f t="shared" si="12"/>
        <v>0.41999999999999993</v>
      </c>
      <c r="S52" s="21">
        <f t="shared" si="13"/>
        <v>1.3779485999999996</v>
      </c>
    </row>
    <row r="53" spans="1:19">
      <c r="A53" s="16">
        <f>Input_Summary!B73</f>
        <v>0.74</v>
      </c>
      <c r="B53" s="16">
        <f t="shared" si="2"/>
        <v>2.4278141999999998</v>
      </c>
      <c r="C53" s="16">
        <f t="shared" si="0"/>
        <v>3593.8211819999997</v>
      </c>
      <c r="D53" s="16">
        <f t="shared" si="3"/>
        <v>1095.3966962735999</v>
      </c>
      <c r="E53" s="19">
        <f t="shared" si="14"/>
        <v>0.29970598124641995</v>
      </c>
      <c r="F53" s="27">
        <f t="shared" si="4"/>
        <v>28.700144470138419</v>
      </c>
      <c r="G53" s="16">
        <f>Input_Summary!C73</f>
        <v>0.28699999999999998</v>
      </c>
      <c r="H53" s="19">
        <f t="shared" si="5"/>
        <v>0.31160653825780915</v>
      </c>
      <c r="I53" s="27">
        <f t="shared" si="6"/>
        <v>29.839604138967701</v>
      </c>
      <c r="J53" s="22">
        <f t="shared" si="7"/>
        <v>0.29839604138967701</v>
      </c>
      <c r="K53" s="19">
        <f t="shared" si="8"/>
        <v>0</v>
      </c>
      <c r="L53" s="27">
        <f t="shared" si="9"/>
        <v>0</v>
      </c>
      <c r="M53" s="23">
        <f>Input_Summary!D73</f>
        <v>0</v>
      </c>
      <c r="N53" s="19">
        <f t="shared" si="10"/>
        <v>1.9061663600271133</v>
      </c>
      <c r="O53" s="19">
        <f>Input_Summary!E73</f>
        <v>0.5810012588360608</v>
      </c>
      <c r="P53" s="19">
        <f t="shared" si="11"/>
        <v>5.6972983441464118</v>
      </c>
      <c r="Q53" s="18">
        <f t="shared" si="1"/>
        <v>4.3164000000000007</v>
      </c>
      <c r="R53" s="21">
        <f t="shared" si="12"/>
        <v>0.44000000000000006</v>
      </c>
      <c r="S53" s="21">
        <f t="shared" si="13"/>
        <v>1.4435652000000001</v>
      </c>
    </row>
    <row r="54" spans="1:19">
      <c r="A54" s="16">
        <f>Input_Summary!B74</f>
        <v>0.76</v>
      </c>
      <c r="B54" s="16">
        <f t="shared" si="2"/>
        <v>2.4934308000000001</v>
      </c>
      <c r="C54" s="16">
        <f t="shared" si="0"/>
        <v>3593.7555653999993</v>
      </c>
      <c r="D54" s="16">
        <f t="shared" si="3"/>
        <v>1095.3766963339199</v>
      </c>
      <c r="E54" s="19">
        <f t="shared" si="14"/>
        <v>0.39264616358415999</v>
      </c>
      <c r="F54" s="27">
        <f t="shared" si="4"/>
        <v>37.600189270982746</v>
      </c>
      <c r="G54" s="16">
        <f>Input_Summary!C74</f>
        <v>0.376</v>
      </c>
      <c r="H54" s="19">
        <f t="shared" si="5"/>
        <v>0.40454718645859511</v>
      </c>
      <c r="I54" s="27">
        <f t="shared" si="6"/>
        <v>38.739648939812028</v>
      </c>
      <c r="J54" s="22">
        <f t="shared" si="7"/>
        <v>0.38739648939812027</v>
      </c>
      <c r="K54" s="19">
        <f t="shared" si="8"/>
        <v>0</v>
      </c>
      <c r="L54" s="27">
        <f t="shared" si="9"/>
        <v>0</v>
      </c>
      <c r="M54" s="23">
        <f>Input_Summary!D74</f>
        <v>0</v>
      </c>
      <c r="N54" s="19">
        <f t="shared" si="10"/>
        <v>1.9061663600271133</v>
      </c>
      <c r="O54" s="19">
        <f>Input_Summary!E74</f>
        <v>0.5810012588360608</v>
      </c>
      <c r="P54" s="19">
        <f t="shared" si="11"/>
        <v>5.6972983441464118</v>
      </c>
      <c r="Q54" s="18">
        <f t="shared" si="1"/>
        <v>4.5126000000000008</v>
      </c>
      <c r="R54" s="21">
        <f t="shared" si="12"/>
        <v>0.46000000000000008</v>
      </c>
      <c r="S54" s="21">
        <f t="shared" si="13"/>
        <v>1.5091818000000001</v>
      </c>
    </row>
    <row r="55" spans="1:19">
      <c r="A55" s="16">
        <f>Input_Summary!B75</f>
        <v>0.78</v>
      </c>
      <c r="B55" s="16">
        <f t="shared" si="2"/>
        <v>2.5590473999999999</v>
      </c>
      <c r="C55" s="16">
        <f t="shared" si="0"/>
        <v>3593.6899487999995</v>
      </c>
      <c r="D55" s="16">
        <f t="shared" si="3"/>
        <v>1095.3566963942399</v>
      </c>
      <c r="E55" s="19">
        <f t="shared" si="14"/>
        <v>0.50542750844343998</v>
      </c>
      <c r="F55" s="27">
        <f t="shared" si="4"/>
        <v>48.400243636052252</v>
      </c>
      <c r="G55" s="16">
        <f>Input_Summary!C75</f>
        <v>0.48399999999999999</v>
      </c>
      <c r="H55" s="19">
        <f t="shared" si="5"/>
        <v>0.51378025574927255</v>
      </c>
      <c r="I55" s="27">
        <f t="shared" si="6"/>
        <v>49.199864456283329</v>
      </c>
      <c r="J55" s="22">
        <f t="shared" si="7"/>
        <v>0.49199864456283332</v>
      </c>
      <c r="K55" s="19">
        <f t="shared" si="8"/>
        <v>0</v>
      </c>
      <c r="L55" s="27">
        <f t="shared" si="9"/>
        <v>0</v>
      </c>
      <c r="M55" s="23">
        <f>Input_Summary!D75</f>
        <v>0</v>
      </c>
      <c r="N55" s="19">
        <f t="shared" si="10"/>
        <v>1.3376606035277987</v>
      </c>
      <c r="O55" s="19">
        <f>Input_Summary!E75</f>
        <v>0.40772018163934087</v>
      </c>
      <c r="P55" s="19">
        <f t="shared" si="11"/>
        <v>3.9981041011553762</v>
      </c>
      <c r="Q55" s="18">
        <f t="shared" si="1"/>
        <v>4.708800000000001</v>
      </c>
      <c r="R55" s="21">
        <f t="shared" si="12"/>
        <v>0.48000000000000009</v>
      </c>
      <c r="S55" s="21">
        <f t="shared" si="13"/>
        <v>1.5747984000000002</v>
      </c>
    </row>
    <row r="56" spans="1:19">
      <c r="A56" s="16">
        <f>Input_Summary!B76</f>
        <v>0.8</v>
      </c>
      <c r="B56" s="16">
        <f t="shared" si="2"/>
        <v>2.6246640000000001</v>
      </c>
      <c r="C56" s="16">
        <f t="shared" si="0"/>
        <v>3593.6243321999996</v>
      </c>
      <c r="D56" s="16">
        <f t="shared" si="3"/>
        <v>1095.3366964545598</v>
      </c>
      <c r="E56" s="19">
        <f t="shared" si="14"/>
        <v>0.50542750844343998</v>
      </c>
      <c r="F56" s="27">
        <f t="shared" si="4"/>
        <v>48.400243636052252</v>
      </c>
      <c r="G56" s="16">
        <f>Input_Summary!C76</f>
        <v>0.48399999999999999</v>
      </c>
      <c r="H56" s="19">
        <f t="shared" si="5"/>
        <v>0.52108669286659592</v>
      </c>
      <c r="I56" s="27">
        <f t="shared" si="6"/>
        <v>49.899532673985519</v>
      </c>
      <c r="J56" s="22">
        <f t="shared" si="7"/>
        <v>0.49899532673985519</v>
      </c>
      <c r="K56" s="19">
        <f t="shared" si="8"/>
        <v>0</v>
      </c>
      <c r="L56" s="27">
        <f t="shared" si="9"/>
        <v>0</v>
      </c>
      <c r="M56" s="23">
        <f>Input_Summary!D76</f>
        <v>0</v>
      </c>
      <c r="N56" s="19">
        <f t="shared" si="10"/>
        <v>2.5081136316146226</v>
      </c>
      <c r="O56" s="19">
        <f>Input_Summary!E76</f>
        <v>0.76447534057376421</v>
      </c>
      <c r="P56" s="19">
        <f t="shared" si="11"/>
        <v>7.4964451896663311</v>
      </c>
      <c r="Q56" s="18">
        <f t="shared" si="1"/>
        <v>4.9050000000000002</v>
      </c>
      <c r="R56" s="21">
        <f t="shared" si="12"/>
        <v>0.5</v>
      </c>
      <c r="S56" s="21">
        <f t="shared" si="13"/>
        <v>1.640415</v>
      </c>
    </row>
    <row r="57" spans="1:19">
      <c r="A57" s="16">
        <f>Input_Summary!B77</f>
        <v>0.82</v>
      </c>
      <c r="B57" s="16">
        <f t="shared" si="2"/>
        <v>2.6902805999999999</v>
      </c>
      <c r="C57" s="16">
        <f t="shared" si="0"/>
        <v>3593.5587155999997</v>
      </c>
      <c r="D57" s="16">
        <f t="shared" si="3"/>
        <v>1095.3166965148801</v>
      </c>
      <c r="E57" s="19">
        <f t="shared" si="14"/>
        <v>0.54302129006319999</v>
      </c>
      <c r="F57" s="27">
        <f t="shared" si="4"/>
        <v>52.000261757742095</v>
      </c>
      <c r="G57" s="16">
        <f>Input_Summary!C77</f>
        <v>0.52</v>
      </c>
      <c r="H57" s="19">
        <f t="shared" si="5"/>
        <v>0.55868066292534091</v>
      </c>
      <c r="I57" s="27">
        <f t="shared" si="6"/>
        <v>53.499550795675361</v>
      </c>
      <c r="J57" s="22">
        <f t="shared" si="7"/>
        <v>0.53499550795675366</v>
      </c>
      <c r="K57" s="19">
        <f t="shared" si="8"/>
        <v>0</v>
      </c>
      <c r="L57" s="27">
        <f t="shared" si="9"/>
        <v>0</v>
      </c>
      <c r="M57" s="23">
        <f>Input_Summary!D77</f>
        <v>0</v>
      </c>
      <c r="N57" s="19">
        <f t="shared" si="10"/>
        <v>2.5081136316146226</v>
      </c>
      <c r="O57" s="19">
        <f>Input_Summary!E77</f>
        <v>0.76447534057376421</v>
      </c>
      <c r="P57" s="19">
        <f t="shared" si="11"/>
        <v>7.4964451896663311</v>
      </c>
      <c r="Q57" s="18">
        <f t="shared" si="1"/>
        <v>5.1012000000000004</v>
      </c>
      <c r="R57" s="21">
        <f t="shared" si="12"/>
        <v>0.52</v>
      </c>
      <c r="S57" s="21">
        <f t="shared" si="13"/>
        <v>1.7060316</v>
      </c>
    </row>
    <row r="58" spans="1:19">
      <c r="A58" s="16">
        <f>Input_Summary!B78</f>
        <v>0.84</v>
      </c>
      <c r="B58" s="16">
        <f t="shared" si="2"/>
        <v>2.7558971999999997</v>
      </c>
      <c r="C58" s="16">
        <f t="shared" si="0"/>
        <v>3593.4930989999993</v>
      </c>
      <c r="D58" s="16">
        <f t="shared" si="3"/>
        <v>1095.2966965751998</v>
      </c>
      <c r="E58" s="19">
        <f t="shared" si="14"/>
        <v>0.61820885330272013</v>
      </c>
      <c r="F58" s="27">
        <f t="shared" si="4"/>
        <v>59.20029800112178</v>
      </c>
      <c r="G58" s="16">
        <f>Input_Summary!C78</f>
        <v>0.59200000000000008</v>
      </c>
      <c r="H58" s="19">
        <f t="shared" si="5"/>
        <v>0.6378349546208063</v>
      </c>
      <c r="I58" s="27">
        <f t="shared" si="6"/>
        <v>61.07940692866481</v>
      </c>
      <c r="J58" s="22">
        <f t="shared" si="7"/>
        <v>0.61079406928664814</v>
      </c>
      <c r="K58" s="19">
        <f t="shared" si="8"/>
        <v>1.0442717116600001E-3</v>
      </c>
      <c r="L58" s="27">
        <f t="shared" si="9"/>
        <v>0.10000050338027326</v>
      </c>
      <c r="M58" s="23">
        <f>Input_Summary!D78</f>
        <v>1E-3</v>
      </c>
      <c r="N58" s="19">
        <f t="shared" si="10"/>
        <v>3.1435024182903271</v>
      </c>
      <c r="O58" s="19">
        <f>Input_Summary!E78</f>
        <v>0.9581424268524511</v>
      </c>
      <c r="P58" s="19">
        <f t="shared" si="11"/>
        <v>9.395544637715135</v>
      </c>
      <c r="Q58" s="18">
        <f t="shared" si="1"/>
        <v>5.2974000000000006</v>
      </c>
      <c r="R58" s="21">
        <f t="shared" si="12"/>
        <v>0.54</v>
      </c>
      <c r="S58" s="21">
        <f t="shared" si="13"/>
        <v>1.7716482</v>
      </c>
    </row>
    <row r="59" spans="1:19">
      <c r="A59" s="16">
        <f>Input_Summary!B79</f>
        <v>0.86</v>
      </c>
      <c r="B59" s="16">
        <f t="shared" si="2"/>
        <v>2.8215138</v>
      </c>
      <c r="C59" s="16">
        <f t="shared" si="0"/>
        <v>3593.4274823999995</v>
      </c>
      <c r="D59" s="16">
        <f t="shared" si="3"/>
        <v>1095.2766966355198</v>
      </c>
      <c r="E59" s="19">
        <f t="shared" si="14"/>
        <v>0.61820885330272013</v>
      </c>
      <c r="F59" s="27">
        <f t="shared" si="4"/>
        <v>59.20029800112178</v>
      </c>
      <c r="G59" s="16">
        <f>Input_Summary!C79</f>
        <v>0.59200000000000008</v>
      </c>
      <c r="H59" s="19">
        <f t="shared" si="5"/>
        <v>0.64493263639192044</v>
      </c>
      <c r="I59" s="27">
        <f t="shared" si="6"/>
        <v>61.75908462586122</v>
      </c>
      <c r="J59" s="22">
        <f t="shared" si="7"/>
        <v>0.61759084625861227</v>
      </c>
      <c r="K59" s="19">
        <f t="shared" si="8"/>
        <v>1.0442717116600001E-3</v>
      </c>
      <c r="L59" s="27">
        <f t="shared" si="9"/>
        <v>0.10000050338027326</v>
      </c>
      <c r="M59" s="23">
        <f>Input_Summary!D79</f>
        <v>1E-3</v>
      </c>
      <c r="N59" s="19">
        <f t="shared" si="10"/>
        <v>4.2805139312889562</v>
      </c>
      <c r="O59" s="19">
        <f>Input_Summary!E79</f>
        <v>1.3047045812458908</v>
      </c>
      <c r="P59" s="19">
        <f t="shared" si="11"/>
        <v>12.793933123697204</v>
      </c>
      <c r="Q59" s="18">
        <f t="shared" si="1"/>
        <v>5.4936000000000007</v>
      </c>
      <c r="R59" s="21">
        <f t="shared" si="12"/>
        <v>0.56000000000000005</v>
      </c>
      <c r="S59" s="21">
        <f t="shared" si="13"/>
        <v>1.8372648</v>
      </c>
    </row>
    <row r="60" spans="1:19">
      <c r="A60" s="16">
        <f>Input_Summary!B80</f>
        <v>0.88</v>
      </c>
      <c r="B60" s="16">
        <f t="shared" si="2"/>
        <v>2.8871303999999998</v>
      </c>
      <c r="C60" s="16">
        <f t="shared" si="0"/>
        <v>3593.3618657999996</v>
      </c>
      <c r="D60" s="16">
        <f t="shared" si="3"/>
        <v>1095.25669669584</v>
      </c>
      <c r="E60" s="19">
        <f t="shared" si="14"/>
        <v>0.68608651456061986</v>
      </c>
      <c r="F60" s="27">
        <f t="shared" si="4"/>
        <v>65.700330720839517</v>
      </c>
      <c r="G60" s="16">
        <f>Input_Summary!C80</f>
        <v>0.65699999999999992</v>
      </c>
      <c r="H60" s="19">
        <f t="shared" si="5"/>
        <v>0.71281063788687615</v>
      </c>
      <c r="I60" s="27">
        <f t="shared" si="6"/>
        <v>68.259117345578957</v>
      </c>
      <c r="J60" s="22">
        <f t="shared" si="7"/>
        <v>0.68259117345578957</v>
      </c>
      <c r="K60" s="19">
        <f t="shared" si="8"/>
        <v>1.0442717116600001E-3</v>
      </c>
      <c r="L60" s="27">
        <f t="shared" si="9"/>
        <v>0.10000050338027326</v>
      </c>
      <c r="M60" s="23">
        <f>Input_Summary!D80</f>
        <v>1E-3</v>
      </c>
      <c r="N60" s="19">
        <f t="shared" si="10"/>
        <v>4.2805139312889562</v>
      </c>
      <c r="O60" s="19">
        <f>Input_Summary!E80</f>
        <v>1.3047045812458908</v>
      </c>
      <c r="P60" s="19">
        <f t="shared" si="11"/>
        <v>12.793933123697204</v>
      </c>
      <c r="Q60" s="18">
        <f t="shared" si="1"/>
        <v>5.6898000000000009</v>
      </c>
      <c r="R60" s="21">
        <f t="shared" si="12"/>
        <v>0.58000000000000007</v>
      </c>
      <c r="S60" s="21">
        <f t="shared" si="13"/>
        <v>1.9028814000000003</v>
      </c>
    </row>
    <row r="61" spans="1:19">
      <c r="A61" s="16">
        <f>Input_Summary!B81</f>
        <v>0.9</v>
      </c>
      <c r="B61" s="16">
        <f t="shared" si="2"/>
        <v>2.952747</v>
      </c>
      <c r="C61" s="16">
        <f t="shared" si="0"/>
        <v>3593.2962491999997</v>
      </c>
      <c r="D61" s="16">
        <f t="shared" si="3"/>
        <v>1095.23669675616</v>
      </c>
      <c r="E61" s="19">
        <f t="shared" si="14"/>
        <v>0.61194322303275994</v>
      </c>
      <c r="F61" s="27">
        <f t="shared" si="4"/>
        <v>58.600294980840125</v>
      </c>
      <c r="G61" s="16">
        <f>Input_Summary!C81</f>
        <v>0.58599999999999997</v>
      </c>
      <c r="H61" s="19">
        <f t="shared" si="5"/>
        <v>0.65474113637357423</v>
      </c>
      <c r="I61" s="27">
        <f t="shared" si="6"/>
        <v>62.698351684524383</v>
      </c>
      <c r="J61" s="22">
        <f t="shared" si="7"/>
        <v>0.62698351684524389</v>
      </c>
      <c r="K61" s="19">
        <f t="shared" si="8"/>
        <v>0</v>
      </c>
      <c r="L61" s="27">
        <f t="shared" si="9"/>
        <v>0</v>
      </c>
      <c r="M61" s="23">
        <f>Input_Summary!D81</f>
        <v>0</v>
      </c>
      <c r="N61" s="19">
        <f t="shared" si="10"/>
        <v>6.855510593079968</v>
      </c>
      <c r="O61" s="19">
        <f>Input_Summary!E81</f>
        <v>2.0895659309016219</v>
      </c>
      <c r="P61" s="19">
        <f t="shared" si="11"/>
        <v>20.490283518421304</v>
      </c>
      <c r="Q61" s="18">
        <f t="shared" si="1"/>
        <v>5.886000000000001</v>
      </c>
      <c r="R61" s="21">
        <f t="shared" si="12"/>
        <v>0.60000000000000009</v>
      </c>
      <c r="S61" s="21">
        <f t="shared" si="13"/>
        <v>1.9684980000000003</v>
      </c>
    </row>
    <row r="62" spans="1:19">
      <c r="A62" s="16">
        <f>Input_Summary!B82</f>
        <v>0.92</v>
      </c>
      <c r="B62" s="16">
        <f t="shared" si="2"/>
        <v>3.0183636000000003</v>
      </c>
      <c r="C62" s="16">
        <f t="shared" si="0"/>
        <v>3593.2306325999994</v>
      </c>
      <c r="D62" s="16">
        <f t="shared" si="3"/>
        <v>1095.21669681648</v>
      </c>
      <c r="E62" s="19">
        <f t="shared" si="14"/>
        <v>1.0296519076967601</v>
      </c>
      <c r="F62" s="27">
        <f t="shared" si="4"/>
        <v>98.600496332949433</v>
      </c>
      <c r="G62" s="16">
        <f>Input_Summary!C82</f>
        <v>0.98599999999999999</v>
      </c>
      <c r="H62" s="19">
        <f t="shared" si="5"/>
        <v>1.083098437460744</v>
      </c>
      <c r="I62" s="27">
        <f t="shared" si="6"/>
        <v>103.71806958242831</v>
      </c>
      <c r="J62" s="22">
        <f t="shared" si="7"/>
        <v>1.0371806958242831</v>
      </c>
      <c r="K62" s="19">
        <f t="shared" si="8"/>
        <v>1.0442717116600001E-3</v>
      </c>
      <c r="L62" s="27">
        <f t="shared" si="9"/>
        <v>0.10000050338027326</v>
      </c>
      <c r="M62" s="23">
        <f>Input_Summary!D82</f>
        <v>1E-3</v>
      </c>
      <c r="N62" s="19">
        <f t="shared" si="10"/>
        <v>8.5610278625779124</v>
      </c>
      <c r="O62" s="19">
        <f>Input_Summary!E82</f>
        <v>2.6094091624917817</v>
      </c>
      <c r="P62" s="19">
        <f t="shared" si="11"/>
        <v>25.587866247394409</v>
      </c>
      <c r="Q62" s="18">
        <f t="shared" si="1"/>
        <v>6.0822000000000012</v>
      </c>
      <c r="R62" s="21">
        <f t="shared" si="12"/>
        <v>0.62000000000000011</v>
      </c>
      <c r="S62" s="21">
        <f t="shared" si="13"/>
        <v>2.0341146000000001</v>
      </c>
    </row>
    <row r="63" spans="1:19">
      <c r="A63" s="16">
        <f>Input_Summary!B83</f>
        <v>0.94</v>
      </c>
      <c r="B63" s="16">
        <f t="shared" si="2"/>
        <v>3.0839801999999996</v>
      </c>
      <c r="C63" s="16">
        <f t="shared" si="0"/>
        <v>3593.1650159999995</v>
      </c>
      <c r="D63" s="16">
        <f t="shared" si="3"/>
        <v>1095.1966968767999</v>
      </c>
      <c r="E63" s="19">
        <f t="shared" si="14"/>
        <v>1.4786887437105598</v>
      </c>
      <c r="F63" s="27">
        <f t="shared" si="4"/>
        <v>141.60071278646691</v>
      </c>
      <c r="G63" s="16">
        <f>Input_Summary!C83</f>
        <v>1.4159999999999999</v>
      </c>
      <c r="H63" s="19">
        <f t="shared" si="5"/>
        <v>1.5358951205052955</v>
      </c>
      <c r="I63" s="27">
        <f t="shared" si="6"/>
        <v>147.07811540504977</v>
      </c>
      <c r="J63" s="22">
        <f t="shared" si="7"/>
        <v>1.4707811540504978</v>
      </c>
      <c r="K63" s="19">
        <f t="shared" si="8"/>
        <v>0</v>
      </c>
      <c r="L63" s="27">
        <f t="shared" si="9"/>
        <v>0</v>
      </c>
      <c r="M63" s="23">
        <f>Input_Summary!D83</f>
        <v>0</v>
      </c>
      <c r="N63" s="19">
        <f t="shared" si="10"/>
        <v>9.1629751341654213</v>
      </c>
      <c r="O63" s="19">
        <f>Input_Summary!E83</f>
        <v>2.7928832442294849</v>
      </c>
      <c r="P63" s="19">
        <f t="shared" si="11"/>
        <v>27.387013092914327</v>
      </c>
      <c r="Q63" s="18">
        <f t="shared" si="1"/>
        <v>6.2783999999999995</v>
      </c>
      <c r="R63" s="21">
        <f t="shared" si="12"/>
        <v>0.6399999999999999</v>
      </c>
      <c r="S63" s="21">
        <f t="shared" si="13"/>
        <v>2.0997311999999995</v>
      </c>
    </row>
    <row r="64" spans="1:19">
      <c r="A64" s="16">
        <f>Input_Summary!B84</f>
        <v>0.96</v>
      </c>
      <c r="B64" s="16">
        <f t="shared" si="2"/>
        <v>3.1495967999999999</v>
      </c>
      <c r="C64" s="16">
        <f t="shared" si="0"/>
        <v>3593.0993993999996</v>
      </c>
      <c r="D64" s="16">
        <f t="shared" si="3"/>
        <v>1095.1766969371199</v>
      </c>
      <c r="E64" s="19">
        <f t="shared" si="14"/>
        <v>1.9225042211660601</v>
      </c>
      <c r="F64" s="27">
        <f t="shared" si="4"/>
        <v>184.10092672308306</v>
      </c>
      <c r="G64" s="16">
        <f>Input_Summary!C84</f>
        <v>1.8410000000000002</v>
      </c>
      <c r="H64" s="19">
        <f t="shared" si="5"/>
        <v>1.9711538533931214</v>
      </c>
      <c r="I64" s="27">
        <f t="shared" si="6"/>
        <v>188.75871800092906</v>
      </c>
      <c r="J64" s="22">
        <f t="shared" si="7"/>
        <v>1.8875871800092907</v>
      </c>
      <c r="K64" s="19">
        <f t="shared" si="8"/>
        <v>1.0442717116600001E-3</v>
      </c>
      <c r="L64" s="27">
        <f t="shared" si="9"/>
        <v>0.10000050338027326</v>
      </c>
      <c r="M64" s="23">
        <f>Input_Summary!D84</f>
        <v>1E-3</v>
      </c>
      <c r="N64" s="19">
        <f t="shared" si="10"/>
        <v>7.7918730155494282</v>
      </c>
      <c r="O64" s="19">
        <f>Input_Summary!E84</f>
        <v>2.3749700580491608</v>
      </c>
      <c r="P64" s="19">
        <f t="shared" si="11"/>
        <v>23.288956389230069</v>
      </c>
      <c r="Q64" s="18">
        <f t="shared" si="1"/>
        <v>6.4745999999999997</v>
      </c>
      <c r="R64" s="21">
        <f t="shared" si="12"/>
        <v>0.65999999999999992</v>
      </c>
      <c r="S64" s="21">
        <f t="shared" si="13"/>
        <v>2.1653477999999997</v>
      </c>
    </row>
    <row r="65" spans="1:19">
      <c r="A65" s="16">
        <f>Input_Summary!B85</f>
        <v>0.98</v>
      </c>
      <c r="B65" s="16">
        <f t="shared" si="2"/>
        <v>3.2152133999999997</v>
      </c>
      <c r="C65" s="16">
        <f t="shared" si="0"/>
        <v>3593.0337827999997</v>
      </c>
      <c r="D65" s="16">
        <f t="shared" si="3"/>
        <v>1095.1566969974399</v>
      </c>
      <c r="E65" s="19">
        <f t="shared" si="14"/>
        <v>1.90370733035618</v>
      </c>
      <c r="F65" s="27">
        <f t="shared" si="4"/>
        <v>182.30091766223813</v>
      </c>
      <c r="G65" s="16">
        <f>Input_Summary!C85</f>
        <v>1.823</v>
      </c>
      <c r="H65" s="19">
        <f t="shared" si="5"/>
        <v>1.9494342935168196</v>
      </c>
      <c r="I65" s="27">
        <f t="shared" si="6"/>
        <v>186.67884165300327</v>
      </c>
      <c r="J65" s="22">
        <f t="shared" si="7"/>
        <v>1.8667884165300328</v>
      </c>
      <c r="K65" s="19">
        <f t="shared" si="8"/>
        <v>0</v>
      </c>
      <c r="L65" s="27">
        <f t="shared" si="9"/>
        <v>0</v>
      </c>
      <c r="M65" s="23">
        <f>Input_Summary!D85</f>
        <v>0</v>
      </c>
      <c r="N65" s="19">
        <f t="shared" si="10"/>
        <v>7.3236918043146977</v>
      </c>
      <c r="O65" s="19">
        <f>Input_Summary!E85</f>
        <v>2.2322679944753911</v>
      </c>
      <c r="P65" s="19">
        <f t="shared" si="11"/>
        <v>21.889619953825683</v>
      </c>
      <c r="Q65" s="18">
        <f t="shared" si="1"/>
        <v>6.6707999999999998</v>
      </c>
      <c r="R65" s="21">
        <f t="shared" si="12"/>
        <v>0.67999999999999994</v>
      </c>
      <c r="S65" s="21">
        <f t="shared" si="13"/>
        <v>2.2309644</v>
      </c>
    </row>
    <row r="66" spans="1:19">
      <c r="A66" s="16">
        <f>Input_Summary!B86</f>
        <v>1</v>
      </c>
      <c r="B66" s="16">
        <f t="shared" si="2"/>
        <v>3.2808299999999999</v>
      </c>
      <c r="C66" s="16">
        <f t="shared" si="0"/>
        <v>3592.9681661999994</v>
      </c>
      <c r="D66" s="16">
        <f t="shared" si="3"/>
        <v>1095.1366970577599</v>
      </c>
      <c r="E66" s="19">
        <f t="shared" si="14"/>
        <v>2.1282257483630804</v>
      </c>
      <c r="F66" s="27">
        <f t="shared" si="4"/>
        <v>203.80102588899695</v>
      </c>
      <c r="G66" s="16">
        <f>Input_Summary!C86</f>
        <v>2.0380000000000003</v>
      </c>
      <c r="H66" s="19">
        <f t="shared" si="5"/>
        <v>2.1175898934467181</v>
      </c>
      <c r="I66" s="27">
        <f t="shared" si="6"/>
        <v>202.78150934320232</v>
      </c>
      <c r="J66" s="22">
        <f t="shared" si="7"/>
        <v>2.0278150934320234</v>
      </c>
      <c r="K66" s="19">
        <f t="shared" si="8"/>
        <v>-1.0442717116600001E-3</v>
      </c>
      <c r="L66" s="27">
        <f t="shared" si="9"/>
        <v>-0.10000050338027326</v>
      </c>
      <c r="M66" s="23">
        <f>Input_Summary!D86</f>
        <v>-1E-3</v>
      </c>
      <c r="N66" s="19">
        <f t="shared" si="10"/>
        <v>-1.705517269497943</v>
      </c>
      <c r="O66" s="19">
        <f>Input_Summary!E86</f>
        <v>-0.51984323159015955</v>
      </c>
      <c r="P66" s="19">
        <f t="shared" si="11"/>
        <v>-5.0975827289731042</v>
      </c>
      <c r="Q66" s="18">
        <f t="shared" si="1"/>
        <v>6.867</v>
      </c>
      <c r="R66" s="21">
        <f t="shared" si="12"/>
        <v>0.7</v>
      </c>
      <c r="S66" s="21">
        <f t="shared" si="13"/>
        <v>2.2965809999999998</v>
      </c>
    </row>
    <row r="67" spans="1:19">
      <c r="A67" s="16">
        <f>Input_Summary!B87</f>
        <v>1.02</v>
      </c>
      <c r="B67" s="16">
        <f t="shared" si="2"/>
        <v>3.3464466000000002</v>
      </c>
      <c r="C67" s="16">
        <f t="shared" si="0"/>
        <v>3592.9025495999995</v>
      </c>
      <c r="D67" s="16">
        <f t="shared" si="3"/>
        <v>1095.1166971180799</v>
      </c>
      <c r="E67" s="19">
        <f t="shared" si="14"/>
        <v>2.1282257483630804</v>
      </c>
      <c r="F67" s="27">
        <f t="shared" si="4"/>
        <v>203.80102588899695</v>
      </c>
      <c r="G67" s="16">
        <f>Input_Summary!C87</f>
        <v>2.0380000000000003</v>
      </c>
      <c r="H67" s="19">
        <f t="shared" si="5"/>
        <v>2.1175898934467181</v>
      </c>
      <c r="I67" s="27">
        <f t="shared" si="6"/>
        <v>202.78150934320232</v>
      </c>
      <c r="J67" s="22">
        <f t="shared" si="7"/>
        <v>2.0278150934320234</v>
      </c>
      <c r="K67" s="19">
        <f t="shared" si="8"/>
        <v>-1.0442717116600001E-3</v>
      </c>
      <c r="L67" s="27">
        <f t="shared" si="9"/>
        <v>-0.10000050338027326</v>
      </c>
      <c r="M67" s="23">
        <f>Input_Summary!D87</f>
        <v>-1E-3</v>
      </c>
      <c r="N67" s="19">
        <f t="shared" si="10"/>
        <v>-1.705517269497943</v>
      </c>
      <c r="O67" s="19">
        <f>Input_Summary!E87</f>
        <v>-0.51984323159015955</v>
      </c>
      <c r="P67" s="19">
        <f t="shared" si="11"/>
        <v>-5.0975827289731042</v>
      </c>
      <c r="Q67" s="18">
        <f t="shared" si="1"/>
        <v>7.0632000000000001</v>
      </c>
      <c r="R67" s="21">
        <f t="shared" si="12"/>
        <v>0.72</v>
      </c>
      <c r="S67" s="21">
        <f t="shared" si="13"/>
        <v>2.3621976</v>
      </c>
    </row>
    <row r="68" spans="1:19">
      <c r="A68" s="16">
        <f>Input_Summary!B88</f>
        <v>1.04</v>
      </c>
      <c r="B68" s="16">
        <f t="shared" si="2"/>
        <v>3.4120632</v>
      </c>
      <c r="C68" s="16">
        <f t="shared" si="0"/>
        <v>3592.8369329999996</v>
      </c>
      <c r="D68" s="16">
        <f t="shared" si="3"/>
        <v>1095.0966971783998</v>
      </c>
      <c r="E68" s="19">
        <f t="shared" si="14"/>
        <v>2.1282257483630804</v>
      </c>
      <c r="F68" s="27">
        <f t="shared" si="4"/>
        <v>203.80102588899695</v>
      </c>
      <c r="G68" s="16">
        <f>Input_Summary!C88</f>
        <v>2.0380000000000003</v>
      </c>
      <c r="H68" s="19">
        <f t="shared" si="5"/>
        <v>2.1175898934467181</v>
      </c>
      <c r="I68" s="27">
        <f t="shared" si="6"/>
        <v>202.78150934320232</v>
      </c>
      <c r="J68" s="22">
        <f t="shared" si="7"/>
        <v>2.0278150934320234</v>
      </c>
      <c r="K68" s="19">
        <f t="shared" si="8"/>
        <v>-1.0442717116600001E-3</v>
      </c>
      <c r="L68" s="27">
        <f t="shared" si="9"/>
        <v>-0.10000050338027326</v>
      </c>
      <c r="M68" s="23">
        <f>Input_Summary!D88</f>
        <v>-1E-3</v>
      </c>
      <c r="N68" s="19">
        <f t="shared" si="10"/>
        <v>-1.705517269497943</v>
      </c>
      <c r="O68" s="19">
        <f>Input_Summary!E88</f>
        <v>-0.51984323159015955</v>
      </c>
      <c r="P68" s="19">
        <f t="shared" si="11"/>
        <v>-5.0975827289731042</v>
      </c>
      <c r="Q68" s="18">
        <f t="shared" si="1"/>
        <v>7.2594000000000003</v>
      </c>
      <c r="R68" s="21">
        <f t="shared" si="12"/>
        <v>0.74</v>
      </c>
      <c r="S68" s="21">
        <f t="shared" si="13"/>
        <v>2.4278141999999998</v>
      </c>
    </row>
    <row r="69" spans="1:19">
      <c r="A69" s="16">
        <f>Input_Summary!B89</f>
        <v>1.06</v>
      </c>
      <c r="B69" s="16">
        <f t="shared" si="2"/>
        <v>3.4776798000000002</v>
      </c>
      <c r="C69" s="16">
        <f t="shared" si="0"/>
        <v>3592.7713163999997</v>
      </c>
      <c r="D69" s="16">
        <f t="shared" si="3"/>
        <v>1095.07669723872</v>
      </c>
      <c r="E69" s="19">
        <f t="shared" si="14"/>
        <v>2.7265934391442599</v>
      </c>
      <c r="F69" s="27">
        <f t="shared" si="4"/>
        <v>261.10131432589344</v>
      </c>
      <c r="G69" s="16">
        <f>Input_Summary!C89</f>
        <v>2.6109999999999998</v>
      </c>
      <c r="H69" s="19">
        <f t="shared" si="5"/>
        <v>2.7159605835484064</v>
      </c>
      <c r="I69" s="27">
        <f t="shared" si="6"/>
        <v>260.08179778009884</v>
      </c>
      <c r="J69" s="22">
        <f t="shared" si="7"/>
        <v>2.6008179778009883</v>
      </c>
      <c r="K69" s="19">
        <f t="shared" si="8"/>
        <v>-1.0442717116600001E-3</v>
      </c>
      <c r="L69" s="27">
        <f t="shared" si="9"/>
        <v>-0.10000050338027326</v>
      </c>
      <c r="M69" s="23">
        <f>Input_Summary!D89</f>
        <v>-1E-3</v>
      </c>
      <c r="N69" s="19">
        <f t="shared" si="10"/>
        <v>-1.705517269497943</v>
      </c>
      <c r="O69" s="19">
        <f>Input_Summary!E89</f>
        <v>-0.51984323159015955</v>
      </c>
      <c r="P69" s="19">
        <f t="shared" si="11"/>
        <v>-5.0975827289731042</v>
      </c>
      <c r="Q69" s="18">
        <f t="shared" si="1"/>
        <v>7.4556000000000004</v>
      </c>
      <c r="R69" s="21">
        <f t="shared" si="12"/>
        <v>0.76</v>
      </c>
      <c r="S69" s="21">
        <f t="shared" si="13"/>
        <v>2.4934308000000001</v>
      </c>
    </row>
    <row r="70" spans="1:19">
      <c r="A70" s="16">
        <f>Input_Summary!B90</f>
        <v>1.08</v>
      </c>
      <c r="B70" s="16">
        <f t="shared" si="2"/>
        <v>3.5432964</v>
      </c>
      <c r="C70" s="16">
        <f t="shared" si="0"/>
        <v>3592.7056997999994</v>
      </c>
      <c r="D70" s="16">
        <f t="shared" si="3"/>
        <v>1095.0566972990398</v>
      </c>
      <c r="E70" s="19">
        <f t="shared" si="14"/>
        <v>3.0638932020104401</v>
      </c>
      <c r="F70" s="27">
        <f t="shared" si="4"/>
        <v>293.40147691772177</v>
      </c>
      <c r="G70" s="16">
        <f>Input_Summary!C90</f>
        <v>2.9340000000000002</v>
      </c>
      <c r="H70" s="19">
        <f t="shared" si="5"/>
        <v>3.0737200610595399</v>
      </c>
      <c r="I70" s="27">
        <f t="shared" si="6"/>
        <v>294.34103138149328</v>
      </c>
      <c r="J70" s="22">
        <f t="shared" si="7"/>
        <v>2.9434103138149328</v>
      </c>
      <c r="K70" s="19">
        <f t="shared" si="8"/>
        <v>0</v>
      </c>
      <c r="L70" s="27">
        <f t="shared" si="9"/>
        <v>0</v>
      </c>
      <c r="M70" s="23">
        <f>Input_Summary!D90</f>
        <v>0</v>
      </c>
      <c r="N70" s="19">
        <f t="shared" si="10"/>
        <v>1.5717512091451635</v>
      </c>
      <c r="O70" s="19">
        <f>Input_Summary!E90</f>
        <v>0.47907121342622555</v>
      </c>
      <c r="P70" s="19">
        <f t="shared" si="11"/>
        <v>4.6977723188575675</v>
      </c>
      <c r="Q70" s="18">
        <f t="shared" si="1"/>
        <v>7.6518000000000006</v>
      </c>
      <c r="R70" s="21">
        <f t="shared" si="12"/>
        <v>0.78</v>
      </c>
      <c r="S70" s="21">
        <f t="shared" si="13"/>
        <v>2.5590473999999999</v>
      </c>
    </row>
    <row r="71" spans="1:19">
      <c r="A71" s="16">
        <f>Input_Summary!B91</f>
        <v>1.1000000000000001</v>
      </c>
      <c r="B71" s="16">
        <f t="shared" si="2"/>
        <v>3.6089130000000003</v>
      </c>
      <c r="C71" s="16">
        <f t="shared" si="0"/>
        <v>3592.6400831999995</v>
      </c>
      <c r="D71" s="16">
        <f t="shared" si="3"/>
        <v>1095.03669735936</v>
      </c>
      <c r="E71" s="19">
        <f t="shared" si="14"/>
        <v>3.1014869836301999</v>
      </c>
      <c r="F71" s="27">
        <f t="shared" si="4"/>
        <v>297.00149503941157</v>
      </c>
      <c r="G71" s="16">
        <f>Input_Summary!C91</f>
        <v>2.9699999999999998</v>
      </c>
      <c r="H71" s="19">
        <f t="shared" si="5"/>
        <v>3.1230043305060016</v>
      </c>
      <c r="I71" s="27">
        <f t="shared" si="6"/>
        <v>299.06051865150658</v>
      </c>
      <c r="J71" s="22">
        <f t="shared" si="7"/>
        <v>2.990605186515066</v>
      </c>
      <c r="K71" s="19">
        <f t="shared" si="8"/>
        <v>0</v>
      </c>
      <c r="L71" s="27">
        <f t="shared" si="9"/>
        <v>0</v>
      </c>
      <c r="M71" s="23">
        <f>Input_Summary!D91</f>
        <v>0</v>
      </c>
      <c r="N71" s="19">
        <f t="shared" si="10"/>
        <v>3.444476054084082</v>
      </c>
      <c r="O71" s="19">
        <f>Input_Summary!E91</f>
        <v>1.0498794677213028</v>
      </c>
      <c r="P71" s="19">
        <f t="shared" si="11"/>
        <v>10.295118060475094</v>
      </c>
      <c r="Q71" s="18">
        <f t="shared" si="1"/>
        <v>7.8480000000000008</v>
      </c>
      <c r="R71" s="21">
        <f t="shared" si="12"/>
        <v>0.8</v>
      </c>
      <c r="S71" s="21">
        <f t="shared" si="13"/>
        <v>2.6246640000000001</v>
      </c>
    </row>
    <row r="72" spans="1:19">
      <c r="A72" s="16">
        <f>Input_Summary!B92</f>
        <v>1.1200000000000001</v>
      </c>
      <c r="B72" s="16">
        <f t="shared" si="2"/>
        <v>3.6745296000000001</v>
      </c>
      <c r="C72" s="16">
        <f t="shared" si="0"/>
        <v>3592.5744665999996</v>
      </c>
      <c r="D72" s="16">
        <f t="shared" si="3"/>
        <v>1095.01669741968</v>
      </c>
      <c r="E72" s="19">
        <f t="shared" si="14"/>
        <v>3.1077526139001601</v>
      </c>
      <c r="F72" s="27">
        <f t="shared" si="4"/>
        <v>297.6014980596932</v>
      </c>
      <c r="G72" s="16">
        <f>Input_Summary!C92</f>
        <v>2.976</v>
      </c>
      <c r="H72" s="19">
        <f t="shared" si="5"/>
        <v>3.1111082770622551</v>
      </c>
      <c r="I72" s="27">
        <f t="shared" si="6"/>
        <v>297.9213463877856</v>
      </c>
      <c r="J72" s="22">
        <f t="shared" si="7"/>
        <v>2.9792134638778562</v>
      </c>
      <c r="K72" s="19">
        <f t="shared" si="8"/>
        <v>0</v>
      </c>
      <c r="L72" s="27">
        <f t="shared" si="9"/>
        <v>0</v>
      </c>
      <c r="M72" s="23">
        <f>Input_Summary!D92</f>
        <v>0</v>
      </c>
      <c r="N72" s="19">
        <f t="shared" si="10"/>
        <v>0.53506424141111952</v>
      </c>
      <c r="O72" s="19">
        <f>Input_Summary!E92</f>
        <v>0.16308807265573635</v>
      </c>
      <c r="P72" s="19">
        <f t="shared" si="11"/>
        <v>1.5992416404621506</v>
      </c>
      <c r="Q72" s="18">
        <f t="shared" si="1"/>
        <v>8.0442000000000018</v>
      </c>
      <c r="R72" s="21">
        <f t="shared" si="12"/>
        <v>0.82000000000000017</v>
      </c>
      <c r="S72" s="21">
        <f t="shared" si="13"/>
        <v>2.6902806000000004</v>
      </c>
    </row>
    <row r="73" spans="1:19">
      <c r="A73" s="16">
        <f>Input_Summary!B93</f>
        <v>1.1399999999999999</v>
      </c>
      <c r="B73" s="16">
        <f t="shared" si="2"/>
        <v>3.7401461999999994</v>
      </c>
      <c r="C73" s="16">
        <f t="shared" si="0"/>
        <v>3592.5088499999997</v>
      </c>
      <c r="D73" s="16">
        <f t="shared" si="3"/>
        <v>1094.99669748</v>
      </c>
      <c r="E73" s="19">
        <f t="shared" si="14"/>
        <v>2.83310915373358</v>
      </c>
      <c r="F73" s="27">
        <f t="shared" si="4"/>
        <v>271.30136567068132</v>
      </c>
      <c r="G73" s="16">
        <f>Input_Summary!C93</f>
        <v>2.7130000000000001</v>
      </c>
      <c r="H73" s="19">
        <f t="shared" si="5"/>
        <v>2.8312445565889717</v>
      </c>
      <c r="I73" s="27">
        <f t="shared" si="6"/>
        <v>271.12145098612933</v>
      </c>
      <c r="J73" s="22">
        <f t="shared" si="7"/>
        <v>2.7112145098612932</v>
      </c>
      <c r="K73" s="19">
        <f t="shared" si="8"/>
        <v>0</v>
      </c>
      <c r="L73" s="27">
        <f t="shared" si="9"/>
        <v>0</v>
      </c>
      <c r="M73" s="23">
        <f>Input_Summary!D93</f>
        <v>0</v>
      </c>
      <c r="N73" s="19">
        <f t="shared" si="10"/>
        <v>-0.30097363579375475</v>
      </c>
      <c r="O73" s="19">
        <f>Input_Summary!E93</f>
        <v>-9.1737040868851705E-2</v>
      </c>
      <c r="P73" s="19">
        <f t="shared" si="11"/>
        <v>-0.89957342275995977</v>
      </c>
      <c r="Q73" s="18">
        <f t="shared" si="1"/>
        <v>8.2403999999999993</v>
      </c>
      <c r="R73" s="21">
        <f t="shared" si="12"/>
        <v>0.83999999999999986</v>
      </c>
      <c r="S73" s="21">
        <f t="shared" si="13"/>
        <v>2.7558971999999993</v>
      </c>
    </row>
    <row r="74" spans="1:19">
      <c r="A74" s="16">
        <f>Input_Summary!B94</f>
        <v>1.1599999999999999</v>
      </c>
      <c r="B74" s="16">
        <f t="shared" si="2"/>
        <v>3.8057627999999997</v>
      </c>
      <c r="C74" s="16">
        <f t="shared" si="0"/>
        <v>3592.4432333999994</v>
      </c>
      <c r="D74" s="16">
        <f t="shared" si="3"/>
        <v>1094.9766975403199</v>
      </c>
      <c r="E74" s="19">
        <f t="shared" si="14"/>
        <v>2.8519060445434596</v>
      </c>
      <c r="F74" s="27">
        <f t="shared" si="4"/>
        <v>273.10137473152622</v>
      </c>
      <c r="G74" s="16">
        <f>Input_Summary!C94</f>
        <v>2.7309999999999999</v>
      </c>
      <c r="H74" s="19">
        <f t="shared" si="5"/>
        <v>2.8475364774638328</v>
      </c>
      <c r="I74" s="27">
        <f t="shared" si="6"/>
        <v>272.68157380090491</v>
      </c>
      <c r="J74" s="22">
        <f t="shared" si="7"/>
        <v>2.7268157380090492</v>
      </c>
      <c r="K74" s="19">
        <f t="shared" si="8"/>
        <v>1.0442717116600001E-3</v>
      </c>
      <c r="L74" s="27">
        <f t="shared" si="9"/>
        <v>0.10000050338027326</v>
      </c>
      <c r="M74" s="23">
        <f>Input_Summary!D94</f>
        <v>1E-3</v>
      </c>
      <c r="N74" s="19">
        <f t="shared" si="10"/>
        <v>-0.70227181685209439</v>
      </c>
      <c r="O74" s="19">
        <f>Input_Summary!E94</f>
        <v>-0.21405309536065398</v>
      </c>
      <c r="P74" s="19">
        <f t="shared" si="11"/>
        <v>-2.0990046531065727</v>
      </c>
      <c r="Q74" s="18">
        <f t="shared" si="1"/>
        <v>8.4365999999999985</v>
      </c>
      <c r="R74" s="21">
        <f t="shared" si="12"/>
        <v>0.85999999999999976</v>
      </c>
      <c r="S74" s="21">
        <f t="shared" si="13"/>
        <v>2.8215137999999991</v>
      </c>
    </row>
    <row r="75" spans="1:19">
      <c r="A75" s="16">
        <f>Input_Summary!B95</f>
        <v>1.18</v>
      </c>
      <c r="B75" s="16">
        <f t="shared" si="2"/>
        <v>3.8713793999999999</v>
      </c>
      <c r="C75" s="16">
        <f t="shared" si="0"/>
        <v>3592.3776167999995</v>
      </c>
      <c r="D75" s="16">
        <f t="shared" si="3"/>
        <v>1094.9566976006399</v>
      </c>
      <c r="E75" s="19">
        <f t="shared" si="14"/>
        <v>2.6837782989662005</v>
      </c>
      <c r="F75" s="27">
        <f t="shared" si="4"/>
        <v>257.00129368730234</v>
      </c>
      <c r="G75" s="16">
        <f>Input_Summary!C95</f>
        <v>2.5700000000000003</v>
      </c>
      <c r="H75" s="19">
        <f t="shared" si="5"/>
        <v>2.7096774143458981</v>
      </c>
      <c r="I75" s="27">
        <f t="shared" si="6"/>
        <v>259.48011823001866</v>
      </c>
      <c r="J75" s="22">
        <f t="shared" si="7"/>
        <v>2.5948011823001869</v>
      </c>
      <c r="K75" s="19">
        <f t="shared" si="8"/>
        <v>1.0442717116600001E-3</v>
      </c>
      <c r="L75" s="27">
        <f t="shared" si="9"/>
        <v>0.10000050338027326</v>
      </c>
      <c r="M75" s="23">
        <f>Input_Summary!D95</f>
        <v>1E-3</v>
      </c>
      <c r="N75" s="19">
        <f t="shared" si="10"/>
        <v>4.1467478709361769</v>
      </c>
      <c r="O75" s="19">
        <f>Input_Summary!E95</f>
        <v>1.2639325630819569</v>
      </c>
      <c r="P75" s="19">
        <f t="shared" si="11"/>
        <v>12.394122713581668</v>
      </c>
      <c r="Q75" s="18">
        <f t="shared" si="1"/>
        <v>8.6327999999999996</v>
      </c>
      <c r="R75" s="21">
        <f t="shared" si="12"/>
        <v>0.87999999999999989</v>
      </c>
      <c r="S75" s="21">
        <f t="shared" si="13"/>
        <v>2.8871303999999998</v>
      </c>
    </row>
    <row r="76" spans="1:19">
      <c r="A76" s="16">
        <f>Input_Summary!B96</f>
        <v>1.2</v>
      </c>
      <c r="B76" s="16">
        <f t="shared" si="2"/>
        <v>3.9369959999999997</v>
      </c>
      <c r="C76" s="16">
        <f t="shared" si="0"/>
        <v>3592.3120001999996</v>
      </c>
      <c r="D76" s="16">
        <f t="shared" si="3"/>
        <v>1094.9366976609599</v>
      </c>
      <c r="E76" s="19">
        <f t="shared" si="14"/>
        <v>2.56473132383696</v>
      </c>
      <c r="F76" s="27">
        <f t="shared" si="4"/>
        <v>245.6012363019511</v>
      </c>
      <c r="G76" s="16">
        <f>Input_Summary!C96</f>
        <v>2.456</v>
      </c>
      <c r="H76" s="19">
        <f t="shared" si="5"/>
        <v>2.6025288972271321</v>
      </c>
      <c r="I76" s="27">
        <f t="shared" si="6"/>
        <v>249.21952051349672</v>
      </c>
      <c r="J76" s="22">
        <f t="shared" si="7"/>
        <v>2.4921952051349674</v>
      </c>
      <c r="K76" s="19">
        <f t="shared" si="8"/>
        <v>-1.0442717116600001E-3</v>
      </c>
      <c r="L76" s="27">
        <f t="shared" si="9"/>
        <v>-0.10000050338027326</v>
      </c>
      <c r="M76" s="23">
        <f>Input_Summary!D96</f>
        <v>-1E-3</v>
      </c>
      <c r="N76" s="19">
        <f t="shared" si="10"/>
        <v>6.0529142309632897</v>
      </c>
      <c r="O76" s="19">
        <f>Input_Summary!E96</f>
        <v>1.8449338219180176</v>
      </c>
      <c r="P76" s="19">
        <f t="shared" si="11"/>
        <v>18.091421057728081</v>
      </c>
      <c r="Q76" s="18">
        <f t="shared" si="1"/>
        <v>8.8289999999999988</v>
      </c>
      <c r="R76" s="21">
        <f t="shared" si="12"/>
        <v>0.8999999999999998</v>
      </c>
      <c r="S76" s="21">
        <f t="shared" si="13"/>
        <v>2.9527469999999991</v>
      </c>
    </row>
    <row r="77" spans="1:19">
      <c r="A77" s="16">
        <f>Input_Summary!B97</f>
        <v>1.22</v>
      </c>
      <c r="B77" s="16">
        <f t="shared" si="2"/>
        <v>4.0026126</v>
      </c>
      <c r="C77" s="16">
        <f t="shared" si="0"/>
        <v>3592.2463835999997</v>
      </c>
      <c r="D77" s="16">
        <f t="shared" si="3"/>
        <v>1094.9166977212799</v>
      </c>
      <c r="E77" s="19">
        <f t="shared" si="14"/>
        <v>2.44568434870772</v>
      </c>
      <c r="F77" s="27">
        <f t="shared" si="4"/>
        <v>234.20117891659996</v>
      </c>
      <c r="G77" s="16">
        <f>Input_Summary!C97</f>
        <v>2.3420000000000001</v>
      </c>
      <c r="H77" s="19">
        <f t="shared" si="5"/>
        <v>2.4889089643758804</v>
      </c>
      <c r="I77" s="27">
        <f t="shared" si="6"/>
        <v>238.33921666129578</v>
      </c>
      <c r="J77" s="22">
        <f t="shared" si="7"/>
        <v>2.3833921666129578</v>
      </c>
      <c r="K77" s="19">
        <f t="shared" si="8"/>
        <v>-1.0442717116600001E-3</v>
      </c>
      <c r="L77" s="27">
        <f t="shared" si="9"/>
        <v>-0.10000050338027326</v>
      </c>
      <c r="M77" s="23">
        <f>Input_Summary!D97</f>
        <v>-1E-3</v>
      </c>
      <c r="N77" s="19">
        <f t="shared" si="10"/>
        <v>6.9223936232563581</v>
      </c>
      <c r="O77" s="19">
        <f>Input_Summary!E97</f>
        <v>2.1099519399835889</v>
      </c>
      <c r="P77" s="19">
        <f t="shared" si="11"/>
        <v>20.690188723479071</v>
      </c>
      <c r="Q77" s="18">
        <f t="shared" si="1"/>
        <v>9.0251999999999999</v>
      </c>
      <c r="R77" s="21">
        <f t="shared" si="12"/>
        <v>0.91999999999999993</v>
      </c>
      <c r="S77" s="21">
        <f t="shared" si="13"/>
        <v>3.0183635999999998</v>
      </c>
    </row>
    <row r="78" spans="1:19">
      <c r="A78" s="16">
        <f>Input_Summary!B98</f>
        <v>1.24</v>
      </c>
      <c r="B78" s="16">
        <f t="shared" si="2"/>
        <v>4.0682292000000002</v>
      </c>
      <c r="C78" s="16">
        <f t="shared" si="0"/>
        <v>3592.1807669999994</v>
      </c>
      <c r="D78" s="16">
        <f t="shared" si="3"/>
        <v>1094.8966977815999</v>
      </c>
      <c r="E78" s="19">
        <f t="shared" si="14"/>
        <v>2.4279317296095</v>
      </c>
      <c r="F78" s="27">
        <f t="shared" si="4"/>
        <v>232.50117035913533</v>
      </c>
      <c r="G78" s="16">
        <f>Input_Summary!C98</f>
        <v>2.3250000000000002</v>
      </c>
      <c r="H78" s="19">
        <f t="shared" si="5"/>
        <v>2.4799239808333722</v>
      </c>
      <c r="I78" s="27">
        <f t="shared" si="6"/>
        <v>237.47880996507376</v>
      </c>
      <c r="J78" s="22">
        <f t="shared" si="7"/>
        <v>2.3747880996507376</v>
      </c>
      <c r="K78" s="19">
        <f t="shared" si="8"/>
        <v>-1.0442717116600001E-3</v>
      </c>
      <c r="L78" s="27">
        <f t="shared" si="9"/>
        <v>-0.10000050338027326</v>
      </c>
      <c r="M78" s="23">
        <f>Input_Summary!D98</f>
        <v>-1E-3</v>
      </c>
      <c r="N78" s="19">
        <f t="shared" si="10"/>
        <v>8.326937256960548</v>
      </c>
      <c r="O78" s="19">
        <f>Input_Summary!E98</f>
        <v>2.5380581307048971</v>
      </c>
      <c r="P78" s="19">
        <f t="shared" si="11"/>
        <v>24.888198029692219</v>
      </c>
      <c r="Q78" s="18">
        <f t="shared" si="1"/>
        <v>9.2213999999999992</v>
      </c>
      <c r="R78" s="21">
        <f t="shared" si="12"/>
        <v>0.93999999999999984</v>
      </c>
      <c r="S78" s="21">
        <f t="shared" si="13"/>
        <v>3.0839801999999992</v>
      </c>
    </row>
    <row r="79" spans="1:19">
      <c r="A79" s="16">
        <f>Input_Summary!B99</f>
        <v>1.26</v>
      </c>
      <c r="B79" s="16">
        <f t="shared" si="2"/>
        <v>4.1338457999999996</v>
      </c>
      <c r="C79" s="16">
        <f t="shared" si="0"/>
        <v>3592.1151503999995</v>
      </c>
      <c r="D79" s="16">
        <f t="shared" si="3"/>
        <v>1094.8766978419198</v>
      </c>
      <c r="E79" s="19">
        <f t="shared" si="14"/>
        <v>2.4028692085296601</v>
      </c>
      <c r="F79" s="27">
        <f t="shared" si="4"/>
        <v>230.10115827800877</v>
      </c>
      <c r="G79" s="16">
        <f>Input_Summary!C99</f>
        <v>2.3010000000000002</v>
      </c>
      <c r="H79" s="19">
        <f t="shared" si="5"/>
        <v>2.4577839089744717</v>
      </c>
      <c r="I79" s="27">
        <f t="shared" si="6"/>
        <v>235.35866517102809</v>
      </c>
      <c r="J79" s="22">
        <f t="shared" si="7"/>
        <v>2.3535866517102808</v>
      </c>
      <c r="K79" s="19">
        <f t="shared" si="8"/>
        <v>-1.0442717116600001E-3</v>
      </c>
      <c r="L79" s="27">
        <f t="shared" si="9"/>
        <v>-0.10000050338027326</v>
      </c>
      <c r="M79" s="23">
        <f>Input_Summary!D99</f>
        <v>-1E-3</v>
      </c>
      <c r="N79" s="19">
        <f t="shared" si="10"/>
        <v>8.7951184681952768</v>
      </c>
      <c r="O79" s="19">
        <f>Input_Summary!E99</f>
        <v>2.6807601942786663</v>
      </c>
      <c r="P79" s="19">
        <f t="shared" si="11"/>
        <v>26.287534465096599</v>
      </c>
      <c r="Q79" s="18">
        <f t="shared" si="1"/>
        <v>9.4176000000000002</v>
      </c>
      <c r="R79" s="21">
        <f t="shared" si="12"/>
        <v>0.96</v>
      </c>
      <c r="S79" s="21">
        <f t="shared" si="13"/>
        <v>3.1495967999999999</v>
      </c>
    </row>
    <row r="80" spans="1:19">
      <c r="A80" s="16">
        <f>Input_Summary!B100</f>
        <v>1.28</v>
      </c>
      <c r="B80" s="16">
        <f t="shared" si="2"/>
        <v>4.1994623999999998</v>
      </c>
      <c r="C80" s="16">
        <f t="shared" ref="C80:C143" si="15">$G$7-B80</f>
        <v>3592.0495337999996</v>
      </c>
      <c r="D80" s="16">
        <f t="shared" si="3"/>
        <v>1094.8566979022398</v>
      </c>
      <c r="E80" s="19">
        <f t="shared" si="14"/>
        <v>2.2900878636703799</v>
      </c>
      <c r="F80" s="27">
        <f t="shared" si="4"/>
        <v>219.30110391293923</v>
      </c>
      <c r="G80" s="16">
        <f>Input_Summary!C100</f>
        <v>2.1930000000000001</v>
      </c>
      <c r="H80" s="19">
        <f t="shared" si="5"/>
        <v>2.3462545308754925</v>
      </c>
      <c r="I80" s="27">
        <f t="shared" si="6"/>
        <v>224.67855392899321</v>
      </c>
      <c r="J80" s="22">
        <f t="shared" si="7"/>
        <v>2.2467855392899323</v>
      </c>
      <c r="K80" s="19">
        <f t="shared" si="8"/>
        <v>-1.0442717116600001E-3</v>
      </c>
      <c r="L80" s="27">
        <f t="shared" si="9"/>
        <v>-0.10000050338027326</v>
      </c>
      <c r="M80" s="23">
        <f>Input_Summary!D100</f>
        <v>-1E-3</v>
      </c>
      <c r="N80" s="19">
        <f t="shared" si="10"/>
        <v>8.9957675587244452</v>
      </c>
      <c r="O80" s="19">
        <f>Input_Summary!E100</f>
        <v>2.7419182215245672</v>
      </c>
      <c r="P80" s="19">
        <f t="shared" si="11"/>
        <v>26.887250080269904</v>
      </c>
      <c r="Q80" s="18">
        <f t="shared" ref="Q80:Q143" si="16">IF(B80&lt;=$J$11,0,9.81*(A80-$J$11/3.28083))</f>
        <v>9.6137999999999995</v>
      </c>
      <c r="R80" s="21">
        <f t="shared" si="12"/>
        <v>0.97999999999999987</v>
      </c>
      <c r="S80" s="21">
        <f t="shared" si="13"/>
        <v>3.2152133999999997</v>
      </c>
    </row>
    <row r="81" spans="1:19">
      <c r="A81" s="16">
        <f>Input_Summary!B101</f>
        <v>1.3</v>
      </c>
      <c r="B81" s="16">
        <f t="shared" ref="B81:B144" si="17">A81*3.28083</f>
        <v>4.2650790000000001</v>
      </c>
      <c r="C81" s="16">
        <f t="shared" si="15"/>
        <v>3591.9839171999997</v>
      </c>
      <c r="D81" s="16">
        <f t="shared" ref="D81:D144" si="18">C81*0.3048</f>
        <v>1094.83669796256</v>
      </c>
      <c r="E81" s="19">
        <f t="shared" si="14"/>
        <v>2.1835721490810602</v>
      </c>
      <c r="F81" s="27">
        <f t="shared" ref="F81:F144" si="19">E81*95.761</f>
        <v>209.1010525681514</v>
      </c>
      <c r="G81" s="16">
        <f>Input_Summary!C101</f>
        <v>2.0910000000000002</v>
      </c>
      <c r="H81" s="19">
        <f t="shared" ref="H81:H144" si="20">I81/95.76052</f>
        <v>2.2382769949522512</v>
      </c>
      <c r="I81" s="27">
        <f t="shared" ref="I81:I144" si="21">F81+P81*(1-$J$12)</f>
        <v>214.33856894066494</v>
      </c>
      <c r="J81" s="22">
        <f t="shared" ref="J81:J144" si="22">I81*0.01</f>
        <v>2.1433856894066494</v>
      </c>
      <c r="K81" s="19">
        <f t="shared" ref="K81:K144" si="23">M81*1.04427171166</f>
        <v>-1.0442717116600001E-3</v>
      </c>
      <c r="L81" s="27">
        <f t="shared" ref="L81:L144" si="24">K81*95.761</f>
        <v>-0.10000050338027326</v>
      </c>
      <c r="M81" s="23">
        <f>Input_Summary!D101</f>
        <v>-1E-3</v>
      </c>
      <c r="N81" s="19">
        <f t="shared" ref="N81:N144" si="25">O81*3.28083</f>
        <v>8.7616769531070808</v>
      </c>
      <c r="O81" s="19">
        <f>Input_Summary!E101</f>
        <v>2.6705671897376826</v>
      </c>
      <c r="P81" s="19">
        <f t="shared" ref="P81:P144" si="26">O81*9.806</f>
        <v>26.187581862567715</v>
      </c>
      <c r="Q81" s="18">
        <f t="shared" si="16"/>
        <v>9.81</v>
      </c>
      <c r="R81" s="21">
        <f t="shared" ref="R81:R144" si="27">Q81/9.81</f>
        <v>1</v>
      </c>
      <c r="S81" s="21">
        <f t="shared" ref="S81:S144" si="28">R81*3.28083</f>
        <v>3.2808299999999999</v>
      </c>
    </row>
    <row r="82" spans="1:19">
      <c r="A82" s="16">
        <f>Input_Summary!B102</f>
        <v>1.32</v>
      </c>
      <c r="B82" s="16">
        <f t="shared" si="17"/>
        <v>4.3306956000000003</v>
      </c>
      <c r="C82" s="16">
        <f t="shared" si="15"/>
        <v>3591.9183005999994</v>
      </c>
      <c r="D82" s="16">
        <f t="shared" si="18"/>
        <v>1094.8166980228798</v>
      </c>
      <c r="E82" s="19">
        <f t="shared" ref="E82:E145" si="29">G82*1.04427171166</f>
        <v>2.0781007062034003</v>
      </c>
      <c r="F82" s="27">
        <f t="shared" si="19"/>
        <v>199.00100172674379</v>
      </c>
      <c r="G82" s="16">
        <f>Input_Summary!C102</f>
        <v>1.9900000000000002</v>
      </c>
      <c r="H82" s="19">
        <f t="shared" si="20"/>
        <v>2.137188885668944</v>
      </c>
      <c r="I82" s="27">
        <f t="shared" si="21"/>
        <v>204.65831902987864</v>
      </c>
      <c r="J82" s="22">
        <f t="shared" si="22"/>
        <v>2.0465831902987865</v>
      </c>
      <c r="K82" s="19">
        <f t="shared" si="23"/>
        <v>-1.0442717116600001E-3</v>
      </c>
      <c r="L82" s="27">
        <f t="shared" si="24"/>
        <v>-0.10000050338027326</v>
      </c>
      <c r="M82" s="23">
        <f>Input_Summary!D102</f>
        <v>-1E-3</v>
      </c>
      <c r="N82" s="19">
        <f t="shared" si="25"/>
        <v>9.4639487699591758</v>
      </c>
      <c r="O82" s="19">
        <f>Input_Summary!E102</f>
        <v>2.8846202850983369</v>
      </c>
      <c r="P82" s="19">
        <f t="shared" si="26"/>
        <v>28.286586515674291</v>
      </c>
      <c r="Q82" s="18">
        <f t="shared" si="16"/>
        <v>10.006200000000002</v>
      </c>
      <c r="R82" s="21">
        <f t="shared" si="27"/>
        <v>1.02</v>
      </c>
      <c r="S82" s="21">
        <f t="shared" si="28"/>
        <v>3.3464466000000002</v>
      </c>
    </row>
    <row r="83" spans="1:19">
      <c r="A83" s="16">
        <f>Input_Summary!B103</f>
        <v>1.34</v>
      </c>
      <c r="B83" s="16">
        <f t="shared" si="17"/>
        <v>4.3963122000000006</v>
      </c>
      <c r="C83" s="16">
        <f t="shared" si="15"/>
        <v>3591.8526839999995</v>
      </c>
      <c r="D83" s="16">
        <f t="shared" si="18"/>
        <v>1094.7966980832</v>
      </c>
      <c r="E83" s="19">
        <f t="shared" si="29"/>
        <v>1.9277255797243598</v>
      </c>
      <c r="F83" s="27">
        <f t="shared" si="19"/>
        <v>184.6009292399844</v>
      </c>
      <c r="G83" s="16">
        <f>Input_Summary!C103</f>
        <v>1.8459999999999999</v>
      </c>
      <c r="H83" s="19">
        <f t="shared" si="20"/>
        <v>1.9893180695884753</v>
      </c>
      <c r="I83" s="27">
        <f t="shared" si="21"/>
        <v>190.49813278918859</v>
      </c>
      <c r="J83" s="22">
        <f t="shared" si="22"/>
        <v>1.9049813278918859</v>
      </c>
      <c r="K83" s="19">
        <f t="shared" si="23"/>
        <v>-1.0442717116600001E-3</v>
      </c>
      <c r="L83" s="27">
        <f t="shared" si="24"/>
        <v>-0.10000050338027326</v>
      </c>
      <c r="M83" s="23">
        <f>Input_Summary!D103</f>
        <v>-1E-3</v>
      </c>
      <c r="N83" s="19">
        <f t="shared" si="25"/>
        <v>9.8652469510175163</v>
      </c>
      <c r="O83" s="19">
        <f>Input_Summary!E103</f>
        <v>3.0069363395901392</v>
      </c>
      <c r="P83" s="19">
        <f t="shared" si="26"/>
        <v>29.486017746020902</v>
      </c>
      <c r="Q83" s="18">
        <f t="shared" si="16"/>
        <v>10.202400000000001</v>
      </c>
      <c r="R83" s="21">
        <f t="shared" si="27"/>
        <v>1.04</v>
      </c>
      <c r="S83" s="21">
        <f t="shared" si="28"/>
        <v>3.4120632</v>
      </c>
    </row>
    <row r="84" spans="1:19">
      <c r="A84" s="16">
        <f>Input_Summary!B104</f>
        <v>1.36</v>
      </c>
      <c r="B84" s="16">
        <f t="shared" si="17"/>
        <v>4.4619287999999999</v>
      </c>
      <c r="C84" s="16">
        <f t="shared" si="15"/>
        <v>3591.7870673999996</v>
      </c>
      <c r="D84" s="16">
        <f t="shared" si="18"/>
        <v>1094.77669814352</v>
      </c>
      <c r="E84" s="19">
        <f t="shared" si="29"/>
        <v>1.85984791846646</v>
      </c>
      <c r="F84" s="27">
        <f t="shared" si="19"/>
        <v>178.10089652026667</v>
      </c>
      <c r="G84" s="16">
        <f>Input_Summary!C104</f>
        <v>1.7810000000000001</v>
      </c>
      <c r="H84" s="19">
        <f t="shared" si="20"/>
        <v>1.9304165479805171</v>
      </c>
      <c r="I84" s="27">
        <f t="shared" si="21"/>
        <v>184.85769245121926</v>
      </c>
      <c r="J84" s="22">
        <f t="shared" si="22"/>
        <v>1.8485769245121926</v>
      </c>
      <c r="K84" s="19">
        <f t="shared" si="23"/>
        <v>-1.0442717116600001E-3</v>
      </c>
      <c r="L84" s="27">
        <f t="shared" si="24"/>
        <v>-0.10000050338027326</v>
      </c>
      <c r="M84" s="23">
        <f>Input_Summary!D104</f>
        <v>-1E-3</v>
      </c>
      <c r="N84" s="19">
        <f t="shared" si="25"/>
        <v>11.303232099809899</v>
      </c>
      <c r="O84" s="19">
        <f>Input_Summary!E104</f>
        <v>3.4452355348524302</v>
      </c>
      <c r="P84" s="19">
        <f t="shared" si="26"/>
        <v>33.783979654762931</v>
      </c>
      <c r="Q84" s="18">
        <f t="shared" si="16"/>
        <v>10.398600000000002</v>
      </c>
      <c r="R84" s="21">
        <f t="shared" si="27"/>
        <v>1.06</v>
      </c>
      <c r="S84" s="21">
        <f t="shared" si="28"/>
        <v>3.4776798000000002</v>
      </c>
    </row>
    <row r="85" spans="1:19">
      <c r="A85" s="16">
        <f>Input_Summary!B105</f>
        <v>1.38</v>
      </c>
      <c r="B85" s="16">
        <f t="shared" si="17"/>
        <v>4.5275453999999993</v>
      </c>
      <c r="C85" s="16">
        <f t="shared" si="15"/>
        <v>3591.7214507999997</v>
      </c>
      <c r="D85" s="16">
        <f t="shared" si="18"/>
        <v>1094.75669820384</v>
      </c>
      <c r="E85" s="19">
        <f t="shared" si="29"/>
        <v>1.8222541368466998</v>
      </c>
      <c r="F85" s="27">
        <f t="shared" si="19"/>
        <v>174.50087839857682</v>
      </c>
      <c r="G85" s="16">
        <f>Input_Summary!C105</f>
        <v>1.7449999999999999</v>
      </c>
      <c r="H85" s="19">
        <f t="shared" si="20"/>
        <v>1.8990852383080492</v>
      </c>
      <c r="I85" s="27">
        <f t="shared" si="21"/>
        <v>181.8573899447027</v>
      </c>
      <c r="J85" s="22">
        <f t="shared" si="22"/>
        <v>1.8185738994470271</v>
      </c>
      <c r="K85" s="19">
        <f t="shared" si="23"/>
        <v>0</v>
      </c>
      <c r="L85" s="27">
        <f t="shared" si="24"/>
        <v>0</v>
      </c>
      <c r="M85" s="23">
        <f>Input_Summary!D105</f>
        <v>0</v>
      </c>
      <c r="N85" s="19">
        <f t="shared" si="25"/>
        <v>12.306477552455748</v>
      </c>
      <c r="O85" s="19">
        <f>Input_Summary!E105</f>
        <v>3.7510256710819361</v>
      </c>
      <c r="P85" s="19">
        <f t="shared" si="26"/>
        <v>36.782557730629463</v>
      </c>
      <c r="Q85" s="18">
        <f t="shared" si="16"/>
        <v>10.594799999999999</v>
      </c>
      <c r="R85" s="21">
        <f t="shared" si="27"/>
        <v>1.0799999999999998</v>
      </c>
      <c r="S85" s="21">
        <f t="shared" si="28"/>
        <v>3.5432963999999996</v>
      </c>
    </row>
    <row r="86" spans="1:19">
      <c r="A86" s="16">
        <f>Input_Summary!B106</f>
        <v>1.4</v>
      </c>
      <c r="B86" s="16">
        <f t="shared" si="17"/>
        <v>4.5931619999999995</v>
      </c>
      <c r="C86" s="16">
        <f t="shared" si="15"/>
        <v>3591.6558341999994</v>
      </c>
      <c r="D86" s="16">
        <f t="shared" si="18"/>
        <v>1094.7366982641599</v>
      </c>
      <c r="E86" s="19">
        <f t="shared" si="29"/>
        <v>1.8911760698162601</v>
      </c>
      <c r="F86" s="27">
        <f t="shared" si="19"/>
        <v>181.10091162167487</v>
      </c>
      <c r="G86" s="16">
        <f>Input_Summary!C106</f>
        <v>1.8110000000000002</v>
      </c>
      <c r="H86" s="19">
        <f t="shared" si="20"/>
        <v>1.9732264004043125</v>
      </c>
      <c r="I86" s="27">
        <f t="shared" si="21"/>
        <v>188.95718618044518</v>
      </c>
      <c r="J86" s="22">
        <f t="shared" si="22"/>
        <v>1.8895718618044519</v>
      </c>
      <c r="K86" s="19">
        <f t="shared" si="23"/>
        <v>0</v>
      </c>
      <c r="L86" s="27">
        <f t="shared" si="24"/>
        <v>0</v>
      </c>
      <c r="M86" s="23">
        <f>Input_Summary!D106</f>
        <v>0</v>
      </c>
      <c r="N86" s="19">
        <f t="shared" si="25"/>
        <v>13.142515429660623</v>
      </c>
      <c r="O86" s="19">
        <f>Input_Summary!E106</f>
        <v>4.0058507846065243</v>
      </c>
      <c r="P86" s="19">
        <f t="shared" si="26"/>
        <v>39.281372793851574</v>
      </c>
      <c r="Q86" s="18">
        <f t="shared" si="16"/>
        <v>10.790999999999999</v>
      </c>
      <c r="R86" s="21">
        <f t="shared" si="27"/>
        <v>1.0999999999999999</v>
      </c>
      <c r="S86" s="21">
        <f t="shared" si="28"/>
        <v>3.6089129999999994</v>
      </c>
    </row>
    <row r="87" spans="1:19">
      <c r="A87" s="16">
        <f>Input_Summary!B107</f>
        <v>1.42</v>
      </c>
      <c r="B87" s="16">
        <f t="shared" si="17"/>
        <v>4.6587785999999998</v>
      </c>
      <c r="C87" s="16">
        <f t="shared" si="15"/>
        <v>3591.5902175999995</v>
      </c>
      <c r="D87" s="16">
        <f t="shared" si="18"/>
        <v>1094.7166983244799</v>
      </c>
      <c r="E87" s="19">
        <f t="shared" si="29"/>
        <v>1.90370733035618</v>
      </c>
      <c r="F87" s="27">
        <f t="shared" si="19"/>
        <v>182.30091766223813</v>
      </c>
      <c r="G87" s="16">
        <f>Input_Summary!C107</f>
        <v>1.823</v>
      </c>
      <c r="H87" s="19">
        <f t="shared" si="20"/>
        <v>1.9968217571063172</v>
      </c>
      <c r="I87" s="27">
        <f t="shared" si="21"/>
        <v>191.21668980781462</v>
      </c>
      <c r="J87" s="22">
        <f t="shared" si="22"/>
        <v>1.9121668980781461</v>
      </c>
      <c r="K87" s="19">
        <f t="shared" si="23"/>
        <v>0</v>
      </c>
      <c r="L87" s="27">
        <f t="shared" si="24"/>
        <v>0</v>
      </c>
      <c r="M87" s="23">
        <f>Input_Summary!D107</f>
        <v>0</v>
      </c>
      <c r="N87" s="19">
        <f t="shared" si="25"/>
        <v>14.914915729334956</v>
      </c>
      <c r="O87" s="19">
        <f>Input_Summary!E107</f>
        <v>4.5460800252786511</v>
      </c>
      <c r="P87" s="19">
        <f t="shared" si="26"/>
        <v>44.57886072788245</v>
      </c>
      <c r="Q87" s="18">
        <f t="shared" si="16"/>
        <v>10.9872</v>
      </c>
      <c r="R87" s="21">
        <f t="shared" si="27"/>
        <v>1.1199999999999999</v>
      </c>
      <c r="S87" s="21">
        <f t="shared" si="28"/>
        <v>3.6745295999999996</v>
      </c>
    </row>
    <row r="88" spans="1:19">
      <c r="A88" s="16">
        <f>Input_Summary!B108</f>
        <v>1.44</v>
      </c>
      <c r="B88" s="16">
        <f t="shared" si="17"/>
        <v>4.7243952</v>
      </c>
      <c r="C88" s="16">
        <f t="shared" si="15"/>
        <v>3591.5246009999996</v>
      </c>
      <c r="D88" s="16">
        <f t="shared" si="18"/>
        <v>1094.6966983847999</v>
      </c>
      <c r="E88" s="19">
        <f t="shared" si="29"/>
        <v>1.9277255797243598</v>
      </c>
      <c r="F88" s="27">
        <f t="shared" si="19"/>
        <v>184.6009292399844</v>
      </c>
      <c r="G88" s="16">
        <f>Input_Summary!C108</f>
        <v>1.8459999999999999</v>
      </c>
      <c r="H88" s="19">
        <f t="shared" si="20"/>
        <v>2.0239714570592091</v>
      </c>
      <c r="I88" s="27">
        <f t="shared" si="21"/>
        <v>193.81655919314753</v>
      </c>
      <c r="J88" s="22">
        <f t="shared" si="22"/>
        <v>1.9381655919314753</v>
      </c>
      <c r="K88" s="19">
        <f t="shared" si="23"/>
        <v>0</v>
      </c>
      <c r="L88" s="27">
        <f t="shared" si="24"/>
        <v>0</v>
      </c>
      <c r="M88" s="23">
        <f>Input_Summary!D108</f>
        <v>0</v>
      </c>
      <c r="N88" s="19">
        <f t="shared" si="25"/>
        <v>15.416538455657882</v>
      </c>
      <c r="O88" s="19">
        <f>Input_Summary!E108</f>
        <v>4.698975093393404</v>
      </c>
      <c r="P88" s="19">
        <f t="shared" si="26"/>
        <v>46.078149765815716</v>
      </c>
      <c r="Q88" s="18">
        <f t="shared" si="16"/>
        <v>11.183399999999999</v>
      </c>
      <c r="R88" s="21">
        <f t="shared" si="27"/>
        <v>1.1399999999999999</v>
      </c>
      <c r="S88" s="21">
        <f t="shared" si="28"/>
        <v>3.7401461999999994</v>
      </c>
    </row>
    <row r="89" spans="1:19">
      <c r="A89" s="16">
        <f>Input_Summary!B109</f>
        <v>1.46</v>
      </c>
      <c r="B89" s="16">
        <f t="shared" si="17"/>
        <v>4.7900117999999994</v>
      </c>
      <c r="C89" s="16">
        <f t="shared" si="15"/>
        <v>3591.4589843999997</v>
      </c>
      <c r="D89" s="16">
        <f t="shared" si="18"/>
        <v>1094.6766984451199</v>
      </c>
      <c r="E89" s="19">
        <f t="shared" si="29"/>
        <v>1.9590537310741598</v>
      </c>
      <c r="F89" s="27">
        <f t="shared" si="19"/>
        <v>187.60094434139262</v>
      </c>
      <c r="G89" s="16">
        <f>Input_Summary!C109</f>
        <v>1.8759999999999999</v>
      </c>
      <c r="H89" s="19">
        <f t="shared" si="20"/>
        <v>2.0557172761339153</v>
      </c>
      <c r="I89" s="27">
        <f t="shared" si="21"/>
        <v>196.85655533556732</v>
      </c>
      <c r="J89" s="22">
        <f t="shared" si="22"/>
        <v>1.9685655533556732</v>
      </c>
      <c r="K89" s="19">
        <f t="shared" si="23"/>
        <v>0</v>
      </c>
      <c r="L89" s="27">
        <f t="shared" si="24"/>
        <v>0</v>
      </c>
      <c r="M89" s="23">
        <f>Input_Summary!D109</f>
        <v>0</v>
      </c>
      <c r="N89" s="19">
        <f t="shared" si="25"/>
        <v>15.483421485834269</v>
      </c>
      <c r="O89" s="19">
        <f>Input_Summary!E109</f>
        <v>4.7193611024753706</v>
      </c>
      <c r="P89" s="19">
        <f t="shared" si="26"/>
        <v>46.278054970873477</v>
      </c>
      <c r="Q89" s="18">
        <f t="shared" si="16"/>
        <v>11.3796</v>
      </c>
      <c r="R89" s="21">
        <f t="shared" si="27"/>
        <v>1.1599999999999999</v>
      </c>
      <c r="S89" s="21">
        <f t="shared" si="28"/>
        <v>3.8057627999999997</v>
      </c>
    </row>
    <row r="90" spans="1:19">
      <c r="A90" s="16">
        <f>Input_Summary!B110</f>
        <v>1.48</v>
      </c>
      <c r="B90" s="16">
        <f t="shared" si="17"/>
        <v>4.8556283999999996</v>
      </c>
      <c r="C90" s="16">
        <f t="shared" si="15"/>
        <v>3591.3933677999994</v>
      </c>
      <c r="D90" s="16">
        <f t="shared" si="18"/>
        <v>1094.6566985054399</v>
      </c>
      <c r="E90" s="19">
        <f t="shared" si="29"/>
        <v>1.9339912099943202</v>
      </c>
      <c r="F90" s="27">
        <f t="shared" si="19"/>
        <v>185.20093226026609</v>
      </c>
      <c r="G90" s="16">
        <f>Input_Summary!C110</f>
        <v>1.8520000000000001</v>
      </c>
      <c r="H90" s="19">
        <f t="shared" si="20"/>
        <v>2.0342034703136425</v>
      </c>
      <c r="I90" s="27">
        <f t="shared" si="21"/>
        <v>194.79638210303898</v>
      </c>
      <c r="J90" s="22">
        <f t="shared" si="22"/>
        <v>1.9479638210303898</v>
      </c>
      <c r="K90" s="19">
        <f t="shared" si="23"/>
        <v>0</v>
      </c>
      <c r="L90" s="27">
        <f t="shared" si="24"/>
        <v>0</v>
      </c>
      <c r="M90" s="23">
        <f>Input_Summary!D110</f>
        <v>0</v>
      </c>
      <c r="N90" s="19">
        <f t="shared" si="25"/>
        <v>16.051927242333587</v>
      </c>
      <c r="O90" s="19">
        <f>Input_Summary!E110</f>
        <v>4.8926421796720909</v>
      </c>
      <c r="P90" s="19">
        <f t="shared" si="26"/>
        <v>47.977249213864518</v>
      </c>
      <c r="Q90" s="18">
        <f t="shared" si="16"/>
        <v>11.575799999999999</v>
      </c>
      <c r="R90" s="21">
        <f t="shared" si="27"/>
        <v>1.18</v>
      </c>
      <c r="S90" s="21">
        <f t="shared" si="28"/>
        <v>3.8713793999999999</v>
      </c>
    </row>
    <row r="91" spans="1:19">
      <c r="A91" s="16">
        <f>Input_Summary!B111</f>
        <v>1.5</v>
      </c>
      <c r="B91" s="16">
        <f t="shared" si="17"/>
        <v>4.9212449999999999</v>
      </c>
      <c r="C91" s="16">
        <f t="shared" si="15"/>
        <v>3591.3277511999995</v>
      </c>
      <c r="D91" s="16">
        <f t="shared" si="18"/>
        <v>1094.6366985657598</v>
      </c>
      <c r="E91" s="19">
        <f t="shared" si="29"/>
        <v>1.9225042211660601</v>
      </c>
      <c r="F91" s="27">
        <f t="shared" si="19"/>
        <v>184.10092672308306</v>
      </c>
      <c r="G91" s="16">
        <f>Input_Summary!C111</f>
        <v>1.8410000000000002</v>
      </c>
      <c r="H91" s="19">
        <f t="shared" si="20"/>
        <v>2.0237602006378501</v>
      </c>
      <c r="I91" s="27">
        <f t="shared" si="21"/>
        <v>193.79632916838486</v>
      </c>
      <c r="J91" s="22">
        <f t="shared" si="22"/>
        <v>1.9379632916838487</v>
      </c>
      <c r="K91" s="19">
        <f t="shared" si="23"/>
        <v>0</v>
      </c>
      <c r="L91" s="27">
        <f t="shared" si="24"/>
        <v>0</v>
      </c>
      <c r="M91" s="23">
        <f>Input_Summary!D111</f>
        <v>0</v>
      </c>
      <c r="N91" s="19">
        <f t="shared" si="25"/>
        <v>16.21913481777456</v>
      </c>
      <c r="O91" s="19">
        <f>Input_Summary!E111</f>
        <v>4.9436072023770086</v>
      </c>
      <c r="P91" s="19">
        <f t="shared" si="26"/>
        <v>48.47701222650894</v>
      </c>
      <c r="Q91" s="18">
        <f t="shared" si="16"/>
        <v>11.772</v>
      </c>
      <c r="R91" s="21">
        <f t="shared" si="27"/>
        <v>1.2</v>
      </c>
      <c r="S91" s="21">
        <f t="shared" si="28"/>
        <v>3.9369959999999997</v>
      </c>
    </row>
    <row r="92" spans="1:19">
      <c r="A92" s="16">
        <f>Input_Summary!B112</f>
        <v>1.52</v>
      </c>
      <c r="B92" s="16">
        <f t="shared" si="17"/>
        <v>4.9868616000000001</v>
      </c>
      <c r="C92" s="16">
        <f t="shared" si="15"/>
        <v>3591.2621345999996</v>
      </c>
      <c r="D92" s="16">
        <f t="shared" si="18"/>
        <v>1094.6166986260801</v>
      </c>
      <c r="E92" s="19">
        <f t="shared" si="29"/>
        <v>1.9225042211660601</v>
      </c>
      <c r="F92" s="27">
        <f t="shared" si="19"/>
        <v>184.10092672308306</v>
      </c>
      <c r="G92" s="16">
        <f>Input_Summary!C112</f>
        <v>1.8410000000000002</v>
      </c>
      <c r="H92" s="19">
        <f t="shared" si="20"/>
        <v>2.0237602006378501</v>
      </c>
      <c r="I92" s="27">
        <f t="shared" si="21"/>
        <v>193.79632916838486</v>
      </c>
      <c r="J92" s="22">
        <f t="shared" si="22"/>
        <v>1.9379632916838487</v>
      </c>
      <c r="K92" s="19">
        <f t="shared" si="23"/>
        <v>0</v>
      </c>
      <c r="L92" s="27">
        <f t="shared" si="24"/>
        <v>0</v>
      </c>
      <c r="M92" s="23">
        <f>Input_Summary!D112</f>
        <v>0</v>
      </c>
      <c r="N92" s="19">
        <f t="shared" si="25"/>
        <v>16.21913481777456</v>
      </c>
      <c r="O92" s="19">
        <f>Input_Summary!E112</f>
        <v>4.9436072023770086</v>
      </c>
      <c r="P92" s="19">
        <f t="shared" si="26"/>
        <v>48.47701222650894</v>
      </c>
      <c r="Q92" s="18">
        <f t="shared" si="16"/>
        <v>11.9682</v>
      </c>
      <c r="R92" s="21">
        <f t="shared" si="27"/>
        <v>1.22</v>
      </c>
      <c r="S92" s="21">
        <f t="shared" si="28"/>
        <v>4.0026126</v>
      </c>
    </row>
    <row r="93" spans="1:19">
      <c r="A93" s="16">
        <f>Input_Summary!B113</f>
        <v>1.54</v>
      </c>
      <c r="B93" s="16">
        <f t="shared" si="17"/>
        <v>5.0524782000000004</v>
      </c>
      <c r="C93" s="16">
        <f t="shared" si="15"/>
        <v>3591.1965179999993</v>
      </c>
      <c r="D93" s="16">
        <f t="shared" si="18"/>
        <v>1094.5966986863998</v>
      </c>
      <c r="E93" s="19">
        <f t="shared" si="29"/>
        <v>1.9402568402642799</v>
      </c>
      <c r="F93" s="27">
        <f t="shared" si="19"/>
        <v>185.80093528054769</v>
      </c>
      <c r="G93" s="16">
        <f>Input_Summary!C113</f>
        <v>1.8579999999999999</v>
      </c>
      <c r="H93" s="19">
        <f t="shared" si="20"/>
        <v>2.0444354835680754</v>
      </c>
      <c r="I93" s="27">
        <f t="shared" si="21"/>
        <v>195.77620501293035</v>
      </c>
      <c r="J93" s="22">
        <f t="shared" si="22"/>
        <v>1.9577620501293036</v>
      </c>
      <c r="K93" s="19">
        <f t="shared" si="23"/>
        <v>0</v>
      </c>
      <c r="L93" s="27">
        <f t="shared" si="24"/>
        <v>0</v>
      </c>
      <c r="M93" s="23">
        <f>Input_Summary!D113</f>
        <v>0</v>
      </c>
      <c r="N93" s="19">
        <f t="shared" si="25"/>
        <v>16.687316029009288</v>
      </c>
      <c r="O93" s="19">
        <f>Input_Summary!E113</f>
        <v>5.0863092659507778</v>
      </c>
      <c r="P93" s="19">
        <f t="shared" si="26"/>
        <v>49.876348661913326</v>
      </c>
      <c r="Q93" s="18">
        <f t="shared" si="16"/>
        <v>12.164400000000001</v>
      </c>
      <c r="R93" s="21">
        <f t="shared" si="27"/>
        <v>1.24</v>
      </c>
      <c r="S93" s="21">
        <f t="shared" si="28"/>
        <v>4.0682292000000002</v>
      </c>
    </row>
    <row r="94" spans="1:19">
      <c r="A94" s="16">
        <f>Input_Summary!B114</f>
        <v>1.56</v>
      </c>
      <c r="B94" s="16">
        <f t="shared" si="17"/>
        <v>5.1180947999999997</v>
      </c>
      <c r="C94" s="16">
        <f t="shared" si="15"/>
        <v>3591.1309013999994</v>
      </c>
      <c r="D94" s="16">
        <f t="shared" si="18"/>
        <v>1094.5766987467198</v>
      </c>
      <c r="E94" s="19">
        <f t="shared" si="29"/>
        <v>1.9590537310741598</v>
      </c>
      <c r="F94" s="27">
        <f t="shared" si="19"/>
        <v>187.60094434139262</v>
      </c>
      <c r="G94" s="16">
        <f>Input_Summary!C114</f>
        <v>1.8759999999999999</v>
      </c>
      <c r="H94" s="19">
        <f t="shared" si="20"/>
        <v>2.0642762453284944</v>
      </c>
      <c r="I94" s="27">
        <f t="shared" si="21"/>
        <v>197.67616667630418</v>
      </c>
      <c r="J94" s="22">
        <f t="shared" si="22"/>
        <v>1.9767616667630419</v>
      </c>
      <c r="K94" s="19">
        <f t="shared" si="23"/>
        <v>0</v>
      </c>
      <c r="L94" s="27">
        <f t="shared" si="24"/>
        <v>0</v>
      </c>
      <c r="M94" s="23">
        <f>Input_Summary!D114</f>
        <v>0</v>
      </c>
      <c r="N94" s="19">
        <f t="shared" si="25"/>
        <v>16.854523604450264</v>
      </c>
      <c r="O94" s="19">
        <f>Input_Summary!E114</f>
        <v>5.1372742886556955</v>
      </c>
      <c r="P94" s="19">
        <f t="shared" si="26"/>
        <v>50.376111674557748</v>
      </c>
      <c r="Q94" s="18">
        <f t="shared" si="16"/>
        <v>12.360600000000002</v>
      </c>
      <c r="R94" s="21">
        <f t="shared" si="27"/>
        <v>1.26</v>
      </c>
      <c r="S94" s="21">
        <f t="shared" si="28"/>
        <v>4.1338457999999996</v>
      </c>
    </row>
    <row r="95" spans="1:19">
      <c r="A95" s="16">
        <f>Input_Summary!B115</f>
        <v>1.58</v>
      </c>
      <c r="B95" s="16">
        <f t="shared" si="17"/>
        <v>5.1837114</v>
      </c>
      <c r="C95" s="16">
        <f t="shared" si="15"/>
        <v>3591.0652847999995</v>
      </c>
      <c r="D95" s="16">
        <f t="shared" si="18"/>
        <v>1094.55669880704</v>
      </c>
      <c r="E95" s="19">
        <f t="shared" si="29"/>
        <v>1.9527881008042001</v>
      </c>
      <c r="F95" s="27">
        <f t="shared" si="19"/>
        <v>187.00094132111099</v>
      </c>
      <c r="G95" s="16">
        <f>Input_Summary!C115</f>
        <v>1.87</v>
      </c>
      <c r="H95" s="19">
        <f t="shared" si="20"/>
        <v>2.0590543603830831</v>
      </c>
      <c r="I95" s="27">
        <f t="shared" si="21"/>
        <v>197.17611625855142</v>
      </c>
      <c r="J95" s="22">
        <f t="shared" si="22"/>
        <v>1.9717611625855143</v>
      </c>
      <c r="K95" s="19">
        <f t="shared" si="23"/>
        <v>0</v>
      </c>
      <c r="L95" s="27">
        <f t="shared" si="24"/>
        <v>0</v>
      </c>
      <c r="M95" s="23">
        <f>Input_Summary!D115</f>
        <v>0</v>
      </c>
      <c r="N95" s="19">
        <f t="shared" si="25"/>
        <v>17.021731179891237</v>
      </c>
      <c r="O95" s="19">
        <f>Input_Summary!E115</f>
        <v>5.1882393113606122</v>
      </c>
      <c r="P95" s="19">
        <f t="shared" si="26"/>
        <v>50.875874687202156</v>
      </c>
      <c r="Q95" s="18">
        <f t="shared" si="16"/>
        <v>12.556800000000001</v>
      </c>
      <c r="R95" s="21">
        <f t="shared" si="27"/>
        <v>1.28</v>
      </c>
      <c r="S95" s="21">
        <f t="shared" si="28"/>
        <v>4.1994623999999998</v>
      </c>
    </row>
    <row r="96" spans="1:19">
      <c r="A96" s="16">
        <f>Input_Summary!B116</f>
        <v>1.6</v>
      </c>
      <c r="B96" s="16">
        <f t="shared" si="17"/>
        <v>5.2493280000000002</v>
      </c>
      <c r="C96" s="16">
        <f t="shared" si="15"/>
        <v>3590.9996681999996</v>
      </c>
      <c r="D96" s="16">
        <f t="shared" si="18"/>
        <v>1094.53669886736</v>
      </c>
      <c r="E96" s="19">
        <f t="shared" si="29"/>
        <v>1.9162385908960999</v>
      </c>
      <c r="F96" s="27">
        <f t="shared" si="19"/>
        <v>183.50092370280143</v>
      </c>
      <c r="G96" s="16">
        <f>Input_Summary!C116</f>
        <v>1.835</v>
      </c>
      <c r="H96" s="19">
        <f t="shared" si="20"/>
        <v>2.0216696458855772</v>
      </c>
      <c r="I96" s="27">
        <f t="shared" si="21"/>
        <v>193.59613655821875</v>
      </c>
      <c r="J96" s="22">
        <f t="shared" si="22"/>
        <v>1.9359613655821875</v>
      </c>
      <c r="K96" s="19">
        <f t="shared" si="23"/>
        <v>0</v>
      </c>
      <c r="L96" s="27">
        <f t="shared" si="24"/>
        <v>0</v>
      </c>
      <c r="M96" s="23">
        <f>Input_Summary!D116</f>
        <v>0</v>
      </c>
      <c r="N96" s="19">
        <f t="shared" si="25"/>
        <v>16.887965119538457</v>
      </c>
      <c r="O96" s="19">
        <f>Input_Summary!E116</f>
        <v>5.1474672931966783</v>
      </c>
      <c r="P96" s="19">
        <f t="shared" si="26"/>
        <v>50.476064277086621</v>
      </c>
      <c r="Q96" s="18">
        <f t="shared" si="16"/>
        <v>12.753000000000002</v>
      </c>
      <c r="R96" s="21">
        <f t="shared" si="27"/>
        <v>1.3</v>
      </c>
      <c r="S96" s="21">
        <f t="shared" si="28"/>
        <v>4.2650790000000001</v>
      </c>
    </row>
    <row r="97" spans="1:19">
      <c r="A97" s="16">
        <f>Input_Summary!B117</f>
        <v>1.62</v>
      </c>
      <c r="B97" s="16">
        <f t="shared" si="17"/>
        <v>5.3149446000000005</v>
      </c>
      <c r="C97" s="16">
        <f t="shared" si="15"/>
        <v>3590.9340515999993</v>
      </c>
      <c r="D97" s="16">
        <f t="shared" si="18"/>
        <v>1094.5166989276797</v>
      </c>
      <c r="E97" s="19">
        <f t="shared" si="29"/>
        <v>1.8535822881964998</v>
      </c>
      <c r="F97" s="27">
        <f t="shared" si="19"/>
        <v>177.50089349998501</v>
      </c>
      <c r="G97" s="16">
        <f>Input_Summary!C117</f>
        <v>1.7749999999999999</v>
      </c>
      <c r="H97" s="19">
        <f t="shared" si="20"/>
        <v>1.9604743165444671</v>
      </c>
      <c r="I97" s="27">
        <f t="shared" si="21"/>
        <v>187.73603999894277</v>
      </c>
      <c r="J97" s="22">
        <f t="shared" si="22"/>
        <v>1.8773603999894277</v>
      </c>
      <c r="K97" s="19">
        <f t="shared" si="23"/>
        <v>0</v>
      </c>
      <c r="L97" s="27">
        <f t="shared" si="24"/>
        <v>0</v>
      </c>
      <c r="M97" s="23">
        <f>Input_Summary!D117</f>
        <v>0</v>
      </c>
      <c r="N97" s="19">
        <f t="shared" si="25"/>
        <v>17.122055725155825</v>
      </c>
      <c r="O97" s="19">
        <f>Input_Summary!E117</f>
        <v>5.2188183249835634</v>
      </c>
      <c r="P97" s="19">
        <f t="shared" si="26"/>
        <v>51.175732494788818</v>
      </c>
      <c r="Q97" s="18">
        <f t="shared" si="16"/>
        <v>12.949200000000001</v>
      </c>
      <c r="R97" s="21">
        <f t="shared" si="27"/>
        <v>1.32</v>
      </c>
      <c r="S97" s="21">
        <f t="shared" si="28"/>
        <v>4.3306956000000003</v>
      </c>
    </row>
    <row r="98" spans="1:19">
      <c r="A98" s="16">
        <f>Input_Summary!B118</f>
        <v>1.64</v>
      </c>
      <c r="B98" s="16">
        <f t="shared" si="17"/>
        <v>5.3805611999999998</v>
      </c>
      <c r="C98" s="16">
        <f t="shared" si="15"/>
        <v>3590.8684349999994</v>
      </c>
      <c r="D98" s="16">
        <f t="shared" si="18"/>
        <v>1094.4966989879999</v>
      </c>
      <c r="E98" s="19">
        <f t="shared" si="29"/>
        <v>1.77839472495698</v>
      </c>
      <c r="F98" s="27">
        <f t="shared" si="19"/>
        <v>170.30085725660535</v>
      </c>
      <c r="G98" s="16">
        <f>Input_Summary!C118</f>
        <v>1.7030000000000001</v>
      </c>
      <c r="H98" s="19">
        <f t="shared" si="20"/>
        <v>1.8875826852352791</v>
      </c>
      <c r="I98" s="27">
        <f t="shared" si="21"/>
        <v>180.75589948112665</v>
      </c>
      <c r="J98" s="22">
        <f t="shared" si="22"/>
        <v>1.8075589948112665</v>
      </c>
      <c r="K98" s="19">
        <f t="shared" si="23"/>
        <v>0</v>
      </c>
      <c r="L98" s="27">
        <f t="shared" si="24"/>
        <v>0</v>
      </c>
      <c r="M98" s="23">
        <f>Input_Summary!D118</f>
        <v>0</v>
      </c>
      <c r="N98" s="19">
        <f t="shared" si="25"/>
        <v>17.489912391125966</v>
      </c>
      <c r="O98" s="19">
        <f>Input_Summary!E118</f>
        <v>5.3309413749343815</v>
      </c>
      <c r="P98" s="19">
        <f t="shared" si="26"/>
        <v>52.275211122606542</v>
      </c>
      <c r="Q98" s="18">
        <f t="shared" si="16"/>
        <v>13.145399999999999</v>
      </c>
      <c r="R98" s="21">
        <f t="shared" si="27"/>
        <v>1.3399999999999999</v>
      </c>
      <c r="S98" s="21">
        <f t="shared" si="28"/>
        <v>4.3963121999999997</v>
      </c>
    </row>
    <row r="99" spans="1:19">
      <c r="A99" s="16">
        <f>Input_Summary!B119</f>
        <v>1.66</v>
      </c>
      <c r="B99" s="16">
        <f t="shared" si="17"/>
        <v>5.4461777999999992</v>
      </c>
      <c r="C99" s="16">
        <f t="shared" si="15"/>
        <v>3590.8028183999995</v>
      </c>
      <c r="D99" s="16">
        <f t="shared" si="18"/>
        <v>1094.4766990483199</v>
      </c>
      <c r="E99" s="19">
        <f t="shared" si="29"/>
        <v>1.7408009433372198</v>
      </c>
      <c r="F99" s="27">
        <f t="shared" si="19"/>
        <v>166.7008391349155</v>
      </c>
      <c r="G99" s="16">
        <f>Input_Summary!C119</f>
        <v>1.6669999999999998</v>
      </c>
      <c r="H99" s="19">
        <f t="shared" si="20"/>
        <v>1.8512412472537898</v>
      </c>
      <c r="I99" s="27">
        <f t="shared" si="21"/>
        <v>177.27582448247148</v>
      </c>
      <c r="J99" s="22">
        <f t="shared" si="22"/>
        <v>1.7727582448247148</v>
      </c>
      <c r="K99" s="19">
        <f t="shared" si="23"/>
        <v>0</v>
      </c>
      <c r="L99" s="27">
        <f t="shared" si="24"/>
        <v>0</v>
      </c>
      <c r="M99" s="23">
        <f>Input_Summary!D119</f>
        <v>0</v>
      </c>
      <c r="N99" s="19">
        <f t="shared" si="25"/>
        <v>17.690561481655138</v>
      </c>
      <c r="O99" s="19">
        <f>Input_Summary!E119</f>
        <v>5.3920994021802828</v>
      </c>
      <c r="P99" s="19">
        <f t="shared" si="26"/>
        <v>52.874926737779852</v>
      </c>
      <c r="Q99" s="18">
        <f t="shared" si="16"/>
        <v>13.3416</v>
      </c>
      <c r="R99" s="21">
        <f t="shared" si="27"/>
        <v>1.3599999999999999</v>
      </c>
      <c r="S99" s="21">
        <f t="shared" si="28"/>
        <v>4.4619287999999999</v>
      </c>
    </row>
    <row r="100" spans="1:19">
      <c r="A100" s="16">
        <f>Input_Summary!B120</f>
        <v>1.68</v>
      </c>
      <c r="B100" s="16">
        <f t="shared" si="17"/>
        <v>5.5117943999999994</v>
      </c>
      <c r="C100" s="16">
        <f t="shared" si="15"/>
        <v>3590.7372017999996</v>
      </c>
      <c r="D100" s="16">
        <f t="shared" si="18"/>
        <v>1094.4566991086399</v>
      </c>
      <c r="E100" s="19">
        <f t="shared" si="29"/>
        <v>1.7345353130672601</v>
      </c>
      <c r="F100" s="27">
        <f t="shared" si="19"/>
        <v>166.10083611463389</v>
      </c>
      <c r="G100" s="16">
        <f>Input_Summary!C120</f>
        <v>1.661</v>
      </c>
      <c r="H100" s="19">
        <f t="shared" si="20"/>
        <v>1.8531170440794928</v>
      </c>
      <c r="I100" s="27">
        <f t="shared" si="21"/>
        <v>177.45545176191516</v>
      </c>
      <c r="J100" s="22">
        <f t="shared" si="22"/>
        <v>1.7745545176191515</v>
      </c>
      <c r="K100" s="19">
        <f t="shared" si="23"/>
        <v>0</v>
      </c>
      <c r="L100" s="27">
        <f t="shared" si="24"/>
        <v>0</v>
      </c>
      <c r="M100" s="23">
        <f>Input_Summary!D120</f>
        <v>0</v>
      </c>
      <c r="N100" s="19">
        <f t="shared" si="25"/>
        <v>18.99478057009474</v>
      </c>
      <c r="O100" s="19">
        <f>Input_Summary!E120</f>
        <v>5.7896265792786403</v>
      </c>
      <c r="P100" s="19">
        <f t="shared" si="26"/>
        <v>56.773078236406342</v>
      </c>
      <c r="Q100" s="18">
        <f t="shared" si="16"/>
        <v>13.537799999999999</v>
      </c>
      <c r="R100" s="21">
        <f t="shared" si="27"/>
        <v>1.38</v>
      </c>
      <c r="S100" s="21">
        <f t="shared" si="28"/>
        <v>4.5275453999999993</v>
      </c>
    </row>
    <row r="101" spans="1:19">
      <c r="A101" s="16">
        <f>Input_Summary!B121</f>
        <v>1.7</v>
      </c>
      <c r="B101" s="16">
        <f t="shared" si="17"/>
        <v>5.5774109999999997</v>
      </c>
      <c r="C101" s="16">
        <f t="shared" si="15"/>
        <v>3590.6715851999993</v>
      </c>
      <c r="D101" s="16">
        <f t="shared" si="18"/>
        <v>1094.4366991689599</v>
      </c>
      <c r="E101" s="19">
        <f t="shared" si="29"/>
        <v>1.7345353130672601</v>
      </c>
      <c r="F101" s="27">
        <f t="shared" si="19"/>
        <v>166.10083611463389</v>
      </c>
      <c r="G101" s="16">
        <f>Input_Summary!C121</f>
        <v>1.661</v>
      </c>
      <c r="H101" s="19">
        <f t="shared" si="20"/>
        <v>1.8560396189264223</v>
      </c>
      <c r="I101" s="27">
        <f t="shared" si="21"/>
        <v>177.73531904899605</v>
      </c>
      <c r="J101" s="22">
        <f t="shared" si="22"/>
        <v>1.7773531904899604</v>
      </c>
      <c r="K101" s="19">
        <f t="shared" si="23"/>
        <v>0</v>
      </c>
      <c r="L101" s="27">
        <f t="shared" si="24"/>
        <v>0</v>
      </c>
      <c r="M101" s="23">
        <f>Input_Summary!D121</f>
        <v>0</v>
      </c>
      <c r="N101" s="19">
        <f t="shared" si="25"/>
        <v>19.462961781329472</v>
      </c>
      <c r="O101" s="19">
        <f>Input_Summary!E121</f>
        <v>5.9323286428524105</v>
      </c>
      <c r="P101" s="19">
        <f t="shared" si="26"/>
        <v>58.172414671810735</v>
      </c>
      <c r="Q101" s="18">
        <f t="shared" si="16"/>
        <v>13.734</v>
      </c>
      <c r="R101" s="21">
        <f t="shared" si="27"/>
        <v>1.4</v>
      </c>
      <c r="S101" s="21">
        <f t="shared" si="28"/>
        <v>4.5931619999999995</v>
      </c>
    </row>
    <row r="102" spans="1:19">
      <c r="A102" s="16">
        <f>Input_Summary!B122</f>
        <v>1.72</v>
      </c>
      <c r="B102" s="16">
        <f t="shared" si="17"/>
        <v>5.6430275999999999</v>
      </c>
      <c r="C102" s="16">
        <f t="shared" si="15"/>
        <v>3590.6059685999994</v>
      </c>
      <c r="D102" s="16">
        <f t="shared" si="18"/>
        <v>1094.4166992292799</v>
      </c>
      <c r="E102" s="19">
        <f t="shared" si="29"/>
        <v>1.7157384222573799</v>
      </c>
      <c r="F102" s="27">
        <f t="shared" si="19"/>
        <v>164.30082705378896</v>
      </c>
      <c r="G102" s="16">
        <f>Input_Summary!C122</f>
        <v>1.643</v>
      </c>
      <c r="H102" s="19">
        <f t="shared" si="20"/>
        <v>1.8455928477454193</v>
      </c>
      <c r="I102" s="27">
        <f t="shared" si="21"/>
        <v>176.73493080838219</v>
      </c>
      <c r="J102" s="22">
        <f t="shared" si="22"/>
        <v>1.7673493080838218</v>
      </c>
      <c r="K102" s="19">
        <f t="shared" si="23"/>
        <v>-1.0442717116600001E-3</v>
      </c>
      <c r="L102" s="27">
        <f t="shared" si="24"/>
        <v>-0.10000050338027326</v>
      </c>
      <c r="M102" s="23">
        <f>Input_Summary!D122</f>
        <v>-1E-3</v>
      </c>
      <c r="N102" s="19">
        <f t="shared" si="25"/>
        <v>20.80062238485727</v>
      </c>
      <c r="O102" s="19">
        <f>Input_Summary!E122</f>
        <v>6.3400488244917508</v>
      </c>
      <c r="P102" s="19">
        <f t="shared" si="26"/>
        <v>62.170518772966105</v>
      </c>
      <c r="Q102" s="18">
        <f t="shared" si="16"/>
        <v>13.930199999999999</v>
      </c>
      <c r="R102" s="21">
        <f t="shared" si="27"/>
        <v>1.42</v>
      </c>
      <c r="S102" s="21">
        <f t="shared" si="28"/>
        <v>4.6587785999999998</v>
      </c>
    </row>
    <row r="103" spans="1:19">
      <c r="A103" s="16">
        <f>Input_Summary!B123</f>
        <v>1.74</v>
      </c>
      <c r="B103" s="16">
        <f t="shared" si="17"/>
        <v>5.7086442000000002</v>
      </c>
      <c r="C103" s="16">
        <f t="shared" si="15"/>
        <v>3590.5403519999995</v>
      </c>
      <c r="D103" s="16">
        <f t="shared" si="18"/>
        <v>1094.3966992895998</v>
      </c>
      <c r="E103" s="19">
        <f t="shared" si="29"/>
        <v>1.7282696827973001</v>
      </c>
      <c r="F103" s="27">
        <f t="shared" si="19"/>
        <v>165.50083309435226</v>
      </c>
      <c r="G103" s="16">
        <f>Input_Summary!C123</f>
        <v>1.655</v>
      </c>
      <c r="H103" s="19">
        <f t="shared" si="20"/>
        <v>1.8608379905990546</v>
      </c>
      <c r="I103" s="27">
        <f t="shared" si="21"/>
        <v>178.19481361552059</v>
      </c>
      <c r="J103" s="22">
        <f t="shared" si="22"/>
        <v>1.7819481361552059</v>
      </c>
      <c r="K103" s="19">
        <f t="shared" si="23"/>
        <v>0</v>
      </c>
      <c r="L103" s="27">
        <f t="shared" si="24"/>
        <v>0</v>
      </c>
      <c r="M103" s="23">
        <f>Input_Summary!D123</f>
        <v>0</v>
      </c>
      <c r="N103" s="19">
        <f t="shared" si="25"/>
        <v>21.235362081003803</v>
      </c>
      <c r="O103" s="19">
        <f>Input_Summary!E123</f>
        <v>6.4725578835245363</v>
      </c>
      <c r="P103" s="19">
        <f t="shared" si="26"/>
        <v>63.469902605841597</v>
      </c>
      <c r="Q103" s="18">
        <f t="shared" si="16"/>
        <v>14.1264</v>
      </c>
      <c r="R103" s="21">
        <f t="shared" si="27"/>
        <v>1.44</v>
      </c>
      <c r="S103" s="21">
        <f t="shared" si="28"/>
        <v>4.7243952</v>
      </c>
    </row>
    <row r="104" spans="1:19">
      <c r="A104" s="16">
        <f>Input_Summary!B124</f>
        <v>1.76</v>
      </c>
      <c r="B104" s="16">
        <f t="shared" si="17"/>
        <v>5.7742607999999995</v>
      </c>
      <c r="C104" s="16">
        <f t="shared" si="15"/>
        <v>3590.4747353999996</v>
      </c>
      <c r="D104" s="16">
        <f t="shared" si="18"/>
        <v>1094.37669934992</v>
      </c>
      <c r="E104" s="19">
        <f t="shared" si="29"/>
        <v>1.6906759011775399</v>
      </c>
      <c r="F104" s="27">
        <f t="shared" si="19"/>
        <v>161.90081497266237</v>
      </c>
      <c r="G104" s="16">
        <f>Input_Summary!C124</f>
        <v>1.6189999999999998</v>
      </c>
      <c r="H104" s="19">
        <f t="shared" si="20"/>
        <v>1.8242877972713554</v>
      </c>
      <c r="I104" s="27">
        <f t="shared" si="21"/>
        <v>174.69474809635958</v>
      </c>
      <c r="J104" s="22">
        <f t="shared" si="22"/>
        <v>1.7469474809635959</v>
      </c>
      <c r="K104" s="19">
        <f t="shared" si="23"/>
        <v>0</v>
      </c>
      <c r="L104" s="27">
        <f t="shared" si="24"/>
        <v>0</v>
      </c>
      <c r="M104" s="23">
        <f>Input_Summary!D124</f>
        <v>0</v>
      </c>
      <c r="N104" s="19">
        <f t="shared" si="25"/>
        <v>21.402569656444779</v>
      </c>
      <c r="O104" s="19">
        <f>Input_Summary!E124</f>
        <v>6.523522906229454</v>
      </c>
      <c r="P104" s="19">
        <f t="shared" si="26"/>
        <v>63.969665618486019</v>
      </c>
      <c r="Q104" s="18">
        <f t="shared" si="16"/>
        <v>14.3226</v>
      </c>
      <c r="R104" s="21">
        <f t="shared" si="27"/>
        <v>1.46</v>
      </c>
      <c r="S104" s="21">
        <f t="shared" si="28"/>
        <v>4.7900117999999994</v>
      </c>
    </row>
    <row r="105" spans="1:19">
      <c r="A105" s="16">
        <f>Input_Summary!B125</f>
        <v>1.78</v>
      </c>
      <c r="B105" s="16">
        <f t="shared" si="17"/>
        <v>5.8398773999999998</v>
      </c>
      <c r="C105" s="16">
        <f t="shared" si="15"/>
        <v>3590.4091187999993</v>
      </c>
      <c r="D105" s="16">
        <f t="shared" si="18"/>
        <v>1094.3566994102398</v>
      </c>
      <c r="E105" s="19">
        <f t="shared" si="29"/>
        <v>1.70947279198742</v>
      </c>
      <c r="F105" s="27">
        <f t="shared" si="19"/>
        <v>163.7008240335073</v>
      </c>
      <c r="G105" s="16">
        <f>Input_Summary!C125</f>
        <v>1.637</v>
      </c>
      <c r="H105" s="19">
        <f t="shared" si="20"/>
        <v>1.844128559031774</v>
      </c>
      <c r="I105" s="27">
        <f t="shared" si="21"/>
        <v>176.59470975973338</v>
      </c>
      <c r="J105" s="22">
        <f t="shared" si="22"/>
        <v>1.7659470975973337</v>
      </c>
      <c r="K105" s="19">
        <f t="shared" si="23"/>
        <v>0</v>
      </c>
      <c r="L105" s="27">
        <f t="shared" si="24"/>
        <v>0</v>
      </c>
      <c r="M105" s="23">
        <f>Input_Summary!D125</f>
        <v>0</v>
      </c>
      <c r="N105" s="19">
        <f t="shared" si="25"/>
        <v>21.569777231885755</v>
      </c>
      <c r="O105" s="19">
        <f>Input_Summary!E125</f>
        <v>6.5744879289343716</v>
      </c>
      <c r="P105" s="19">
        <f t="shared" si="26"/>
        <v>64.469428631130441</v>
      </c>
      <c r="Q105" s="18">
        <f t="shared" si="16"/>
        <v>14.518800000000001</v>
      </c>
      <c r="R105" s="21">
        <f t="shared" si="27"/>
        <v>1.48</v>
      </c>
      <c r="S105" s="21">
        <f t="shared" si="28"/>
        <v>4.8556283999999996</v>
      </c>
    </row>
    <row r="106" spans="1:19">
      <c r="A106" s="16">
        <f>Input_Summary!B126</f>
        <v>1.8</v>
      </c>
      <c r="B106" s="16">
        <f t="shared" si="17"/>
        <v>5.905494</v>
      </c>
      <c r="C106" s="16">
        <f t="shared" si="15"/>
        <v>3590.3435021999994</v>
      </c>
      <c r="D106" s="16">
        <f t="shared" si="18"/>
        <v>1094.3366994705598</v>
      </c>
      <c r="E106" s="19">
        <f t="shared" si="29"/>
        <v>1.7595978341471001</v>
      </c>
      <c r="F106" s="27">
        <f t="shared" si="19"/>
        <v>168.50084819576045</v>
      </c>
      <c r="G106" s="16">
        <f>Input_Summary!C126</f>
        <v>1.6850000000000001</v>
      </c>
      <c r="H106" s="19">
        <f t="shared" si="20"/>
        <v>1.8950888738282712</v>
      </c>
      <c r="I106" s="27">
        <f t="shared" si="21"/>
        <v>181.47469600400964</v>
      </c>
      <c r="J106" s="22">
        <f t="shared" si="22"/>
        <v>1.8147469600400965</v>
      </c>
      <c r="K106" s="19">
        <f t="shared" si="23"/>
        <v>0</v>
      </c>
      <c r="L106" s="27">
        <f t="shared" si="24"/>
        <v>0</v>
      </c>
      <c r="M106" s="23">
        <f>Input_Summary!D126</f>
        <v>0</v>
      </c>
      <c r="N106" s="19">
        <f t="shared" si="25"/>
        <v>21.703543292238535</v>
      </c>
      <c r="O106" s="19">
        <f>Input_Summary!E126</f>
        <v>6.6152599470983064</v>
      </c>
      <c r="P106" s="19">
        <f t="shared" si="26"/>
        <v>64.86923904124599</v>
      </c>
      <c r="Q106" s="18">
        <f t="shared" si="16"/>
        <v>14.715</v>
      </c>
      <c r="R106" s="21">
        <f t="shared" si="27"/>
        <v>1.5</v>
      </c>
      <c r="S106" s="21">
        <f t="shared" si="28"/>
        <v>4.9212449999999999</v>
      </c>
    </row>
    <row r="107" spans="1:19">
      <c r="A107" s="16">
        <f>Input_Summary!B127</f>
        <v>1.82</v>
      </c>
      <c r="B107" s="16">
        <f t="shared" si="17"/>
        <v>5.9711106000000003</v>
      </c>
      <c r="C107" s="16">
        <f t="shared" si="15"/>
        <v>3590.2778855999995</v>
      </c>
      <c r="D107" s="16">
        <f t="shared" si="18"/>
        <v>1094.31669953088</v>
      </c>
      <c r="E107" s="19">
        <f t="shared" si="29"/>
        <v>1.8034572460368199</v>
      </c>
      <c r="F107" s="27">
        <f t="shared" si="19"/>
        <v>172.70086933773192</v>
      </c>
      <c r="G107" s="16">
        <f>Input_Summary!C127</f>
        <v>1.7269999999999999</v>
      </c>
      <c r="H107" s="19">
        <f t="shared" si="20"/>
        <v>1.9416623250641936</v>
      </c>
      <c r="I107" s="27">
        <f t="shared" si="21"/>
        <v>185.93459391255621</v>
      </c>
      <c r="J107" s="22">
        <f t="shared" si="22"/>
        <v>1.8593459391255622</v>
      </c>
      <c r="K107" s="19">
        <f t="shared" si="23"/>
        <v>0</v>
      </c>
      <c r="L107" s="27">
        <f t="shared" si="24"/>
        <v>0</v>
      </c>
      <c r="M107" s="23">
        <f>Input_Summary!D127</f>
        <v>0</v>
      </c>
      <c r="N107" s="19">
        <f t="shared" si="25"/>
        <v>22.138282988385068</v>
      </c>
      <c r="O107" s="19">
        <f>Input_Summary!E127</f>
        <v>6.747769006131092</v>
      </c>
      <c r="P107" s="19">
        <f t="shared" si="26"/>
        <v>66.168622874121482</v>
      </c>
      <c r="Q107" s="18">
        <f t="shared" si="16"/>
        <v>14.911200000000001</v>
      </c>
      <c r="R107" s="21">
        <f t="shared" si="27"/>
        <v>1.52</v>
      </c>
      <c r="S107" s="21">
        <f t="shared" si="28"/>
        <v>4.9868616000000001</v>
      </c>
    </row>
    <row r="108" spans="1:19">
      <c r="A108" s="16">
        <f>Input_Summary!B128</f>
        <v>1.84</v>
      </c>
      <c r="B108" s="16">
        <f t="shared" si="17"/>
        <v>6.0367272000000005</v>
      </c>
      <c r="C108" s="16">
        <f t="shared" si="15"/>
        <v>3590.2122689999997</v>
      </c>
      <c r="D108" s="16">
        <f t="shared" si="18"/>
        <v>1094.2966995912</v>
      </c>
      <c r="E108" s="19">
        <f t="shared" si="29"/>
        <v>1.8849104395462999</v>
      </c>
      <c r="F108" s="27">
        <f t="shared" si="19"/>
        <v>180.50090860139321</v>
      </c>
      <c r="G108" s="16">
        <f>Input_Summary!C128</f>
        <v>1.8049999999999999</v>
      </c>
      <c r="H108" s="19">
        <f t="shared" si="20"/>
        <v>2.0274997891285347</v>
      </c>
      <c r="I108" s="27">
        <f t="shared" si="21"/>
        <v>194.15443410683881</v>
      </c>
      <c r="J108" s="22">
        <f t="shared" si="22"/>
        <v>1.9415443410683881</v>
      </c>
      <c r="K108" s="19">
        <f t="shared" si="23"/>
        <v>0</v>
      </c>
      <c r="L108" s="27">
        <f t="shared" si="24"/>
        <v>0</v>
      </c>
      <c r="M108" s="23">
        <f>Input_Summary!D128</f>
        <v>0</v>
      </c>
      <c r="N108" s="19">
        <f t="shared" si="25"/>
        <v>22.840554805237161</v>
      </c>
      <c r="O108" s="19">
        <f>Input_Summary!E128</f>
        <v>6.9618221014917454</v>
      </c>
      <c r="P108" s="19">
        <f t="shared" si="26"/>
        <v>68.267627527228044</v>
      </c>
      <c r="Q108" s="18">
        <f t="shared" si="16"/>
        <v>15.107400000000002</v>
      </c>
      <c r="R108" s="21">
        <f t="shared" si="27"/>
        <v>1.54</v>
      </c>
      <c r="S108" s="21">
        <f t="shared" si="28"/>
        <v>5.0524782000000004</v>
      </c>
    </row>
    <row r="109" spans="1:19">
      <c r="A109" s="16">
        <f>Input_Summary!B129</f>
        <v>1.86</v>
      </c>
      <c r="B109" s="16">
        <f t="shared" si="17"/>
        <v>6.1023437999999999</v>
      </c>
      <c r="C109" s="16">
        <f t="shared" si="15"/>
        <v>3590.1466523999993</v>
      </c>
      <c r="D109" s="16">
        <f t="shared" si="18"/>
        <v>1094.2766996515199</v>
      </c>
      <c r="E109" s="19">
        <f t="shared" si="29"/>
        <v>1.9277255797243598</v>
      </c>
      <c r="F109" s="27">
        <f t="shared" si="19"/>
        <v>184.6009292399844</v>
      </c>
      <c r="G109" s="16">
        <f>Input_Summary!C129</f>
        <v>1.8459999999999999</v>
      </c>
      <c r="H109" s="19">
        <f t="shared" si="20"/>
        <v>2.071567675994916</v>
      </c>
      <c r="I109" s="27">
        <f t="shared" si="21"/>
        <v>198.37439786846465</v>
      </c>
      <c r="J109" s="22">
        <f t="shared" si="22"/>
        <v>1.9837439786846467</v>
      </c>
      <c r="K109" s="19">
        <f t="shared" si="23"/>
        <v>0</v>
      </c>
      <c r="L109" s="27">
        <f t="shared" si="24"/>
        <v>0</v>
      </c>
      <c r="M109" s="23">
        <f>Input_Summary!D129</f>
        <v>0</v>
      </c>
      <c r="N109" s="19">
        <f t="shared" si="25"/>
        <v>23.041203895766337</v>
      </c>
      <c r="O109" s="19">
        <f>Input_Summary!E129</f>
        <v>7.0229801287376477</v>
      </c>
      <c r="P109" s="19">
        <f t="shared" si="26"/>
        <v>68.867343142401367</v>
      </c>
      <c r="Q109" s="18">
        <f t="shared" si="16"/>
        <v>15.303600000000001</v>
      </c>
      <c r="R109" s="21">
        <f t="shared" si="27"/>
        <v>1.56</v>
      </c>
      <c r="S109" s="21">
        <f t="shared" si="28"/>
        <v>5.1180947999999997</v>
      </c>
    </row>
    <row r="110" spans="1:19">
      <c r="A110" s="16">
        <f>Input_Summary!B130</f>
        <v>1.88</v>
      </c>
      <c r="B110" s="16">
        <f t="shared" si="17"/>
        <v>6.1679603999999992</v>
      </c>
      <c r="C110" s="16">
        <f t="shared" si="15"/>
        <v>3590.0810357999994</v>
      </c>
      <c r="D110" s="16">
        <f t="shared" si="18"/>
        <v>1094.2566997118399</v>
      </c>
      <c r="E110" s="19">
        <f t="shared" si="29"/>
        <v>1.9465224705342401</v>
      </c>
      <c r="F110" s="27">
        <f t="shared" si="19"/>
        <v>186.40093830082935</v>
      </c>
      <c r="G110" s="16">
        <f>Input_Summary!C130</f>
        <v>1.8640000000000001</v>
      </c>
      <c r="H110" s="19">
        <f t="shared" si="20"/>
        <v>2.0907821717167074</v>
      </c>
      <c r="I110" s="27">
        <f t="shared" si="21"/>
        <v>200.21438797032118</v>
      </c>
      <c r="J110" s="22">
        <f t="shared" si="22"/>
        <v>2.0021438797032118</v>
      </c>
      <c r="K110" s="19">
        <f t="shared" si="23"/>
        <v>0</v>
      </c>
      <c r="L110" s="27">
        <f t="shared" si="24"/>
        <v>0</v>
      </c>
      <c r="M110" s="23">
        <f>Input_Summary!D130</f>
        <v>0</v>
      </c>
      <c r="N110" s="19">
        <f t="shared" si="25"/>
        <v>23.108086925942722</v>
      </c>
      <c r="O110" s="19">
        <f>Input_Summary!E130</f>
        <v>7.0433661378196133</v>
      </c>
      <c r="P110" s="19">
        <f t="shared" si="26"/>
        <v>69.067248347459127</v>
      </c>
      <c r="Q110" s="18">
        <f t="shared" si="16"/>
        <v>15.499799999999999</v>
      </c>
      <c r="R110" s="21">
        <f t="shared" si="27"/>
        <v>1.5799999999999998</v>
      </c>
      <c r="S110" s="21">
        <f t="shared" si="28"/>
        <v>5.1837113999999991</v>
      </c>
    </row>
    <row r="111" spans="1:19">
      <c r="A111" s="16">
        <f>Input_Summary!B131</f>
        <v>1.9</v>
      </c>
      <c r="B111" s="16">
        <f t="shared" si="17"/>
        <v>6.2335769999999995</v>
      </c>
      <c r="C111" s="16">
        <f t="shared" si="15"/>
        <v>3590.0154191999995</v>
      </c>
      <c r="D111" s="16">
        <f t="shared" si="18"/>
        <v>1094.2366997721599</v>
      </c>
      <c r="E111" s="19">
        <f t="shared" si="29"/>
        <v>1.9402568402642799</v>
      </c>
      <c r="F111" s="27">
        <f t="shared" si="19"/>
        <v>185.80093528054769</v>
      </c>
      <c r="G111" s="16">
        <f>Input_Summary!C131</f>
        <v>1.8579999999999999</v>
      </c>
      <c r="H111" s="19">
        <f t="shared" si="20"/>
        <v>2.0815939351933199</v>
      </c>
      <c r="I111" s="27">
        <f t="shared" si="21"/>
        <v>199.33451766295863</v>
      </c>
      <c r="J111" s="22">
        <f t="shared" si="22"/>
        <v>1.9933451766295864</v>
      </c>
      <c r="K111" s="19">
        <f t="shared" si="23"/>
        <v>0</v>
      </c>
      <c r="L111" s="27">
        <f t="shared" si="24"/>
        <v>0</v>
      </c>
      <c r="M111" s="23">
        <f>Input_Summary!D131</f>
        <v>0</v>
      </c>
      <c r="N111" s="19">
        <f t="shared" si="25"/>
        <v>22.639905714707997</v>
      </c>
      <c r="O111" s="19">
        <f>Input_Summary!E131</f>
        <v>6.9006640742458449</v>
      </c>
      <c r="P111" s="19">
        <f t="shared" si="26"/>
        <v>67.667911912054748</v>
      </c>
      <c r="Q111" s="18">
        <f t="shared" si="16"/>
        <v>15.696</v>
      </c>
      <c r="R111" s="21">
        <f t="shared" si="27"/>
        <v>1.5999999999999999</v>
      </c>
      <c r="S111" s="21">
        <f t="shared" si="28"/>
        <v>5.2493279999999993</v>
      </c>
    </row>
    <row r="112" spans="1:19">
      <c r="A112" s="16">
        <f>Input_Summary!B132</f>
        <v>1.92</v>
      </c>
      <c r="B112" s="16">
        <f t="shared" si="17"/>
        <v>6.2991935999999997</v>
      </c>
      <c r="C112" s="16">
        <f t="shared" si="15"/>
        <v>3589.9498025999997</v>
      </c>
      <c r="D112" s="16">
        <f t="shared" si="18"/>
        <v>1094.2166998324799</v>
      </c>
      <c r="E112" s="19">
        <f t="shared" si="29"/>
        <v>1.86611354873642</v>
      </c>
      <c r="F112" s="27">
        <f t="shared" si="19"/>
        <v>178.70089954054831</v>
      </c>
      <c r="G112" s="16">
        <f>Input_Summary!C132</f>
        <v>1.7869999999999999</v>
      </c>
      <c r="H112" s="19">
        <f t="shared" si="20"/>
        <v>2.008494048752953</v>
      </c>
      <c r="I112" s="27">
        <f t="shared" si="21"/>
        <v>192.33443452548815</v>
      </c>
      <c r="J112" s="22">
        <f t="shared" si="22"/>
        <v>1.9233443452548815</v>
      </c>
      <c r="K112" s="19">
        <f t="shared" si="23"/>
        <v>0</v>
      </c>
      <c r="L112" s="27">
        <f t="shared" si="24"/>
        <v>0</v>
      </c>
      <c r="M112" s="23">
        <f>Input_Summary!D132</f>
        <v>0</v>
      </c>
      <c r="N112" s="19">
        <f t="shared" si="25"/>
        <v>22.807113290148969</v>
      </c>
      <c r="O112" s="19">
        <f>Input_Summary!E132</f>
        <v>6.9516290969507626</v>
      </c>
      <c r="P112" s="19">
        <f t="shared" si="26"/>
        <v>68.16767492469917</v>
      </c>
      <c r="Q112" s="18">
        <f t="shared" si="16"/>
        <v>15.892199999999999</v>
      </c>
      <c r="R112" s="21">
        <f t="shared" si="27"/>
        <v>1.6199999999999999</v>
      </c>
      <c r="S112" s="21">
        <f t="shared" si="28"/>
        <v>5.3149445999999996</v>
      </c>
    </row>
    <row r="113" spans="1:19">
      <c r="A113" s="16">
        <f>Input_Summary!B133</f>
        <v>1.94</v>
      </c>
      <c r="B113" s="16">
        <f t="shared" si="17"/>
        <v>6.3648102</v>
      </c>
      <c r="C113" s="16">
        <f t="shared" si="15"/>
        <v>3589.8841859999993</v>
      </c>
      <c r="D113" s="16">
        <f t="shared" si="18"/>
        <v>1094.1966998927999</v>
      </c>
      <c r="E113" s="19">
        <f t="shared" si="29"/>
        <v>1.8034572460368199</v>
      </c>
      <c r="F113" s="27">
        <f t="shared" si="19"/>
        <v>172.70086933773192</v>
      </c>
      <c r="G113" s="16">
        <f>Input_Summary!C133</f>
        <v>1.7269999999999999</v>
      </c>
      <c r="H113" s="19">
        <f t="shared" si="20"/>
        <v>1.9437498785262861</v>
      </c>
      <c r="I113" s="27">
        <f t="shared" si="21"/>
        <v>186.13449911761398</v>
      </c>
      <c r="J113" s="22">
        <f t="shared" si="22"/>
        <v>1.8613449911761399</v>
      </c>
      <c r="K113" s="19">
        <f t="shared" si="23"/>
        <v>0</v>
      </c>
      <c r="L113" s="27">
        <f t="shared" si="24"/>
        <v>0</v>
      </c>
      <c r="M113" s="23">
        <f>Input_Summary!D133</f>
        <v>0</v>
      </c>
      <c r="N113" s="19">
        <f t="shared" si="25"/>
        <v>22.47269813926702</v>
      </c>
      <c r="O113" s="19">
        <f>Input_Summary!E133</f>
        <v>6.8496990515409273</v>
      </c>
      <c r="P113" s="19">
        <f t="shared" si="26"/>
        <v>67.168148899410326</v>
      </c>
      <c r="Q113" s="18">
        <f t="shared" si="16"/>
        <v>16.0884</v>
      </c>
      <c r="R113" s="21">
        <f t="shared" si="27"/>
        <v>1.64</v>
      </c>
      <c r="S113" s="21">
        <f t="shared" si="28"/>
        <v>5.3805611999999998</v>
      </c>
    </row>
    <row r="114" spans="1:19">
      <c r="A114" s="16">
        <f>Input_Summary!B134</f>
        <v>1.96</v>
      </c>
      <c r="B114" s="16">
        <f t="shared" si="17"/>
        <v>6.4304267999999993</v>
      </c>
      <c r="C114" s="16">
        <f t="shared" si="15"/>
        <v>3589.8185693999994</v>
      </c>
      <c r="D114" s="16">
        <f t="shared" si="18"/>
        <v>1094.1766999531199</v>
      </c>
      <c r="E114" s="19">
        <f t="shared" si="29"/>
        <v>1.7658634644170601</v>
      </c>
      <c r="F114" s="27">
        <f t="shared" si="19"/>
        <v>169.10085121604209</v>
      </c>
      <c r="G114" s="16">
        <f>Input_Summary!C134</f>
        <v>1.6910000000000001</v>
      </c>
      <c r="H114" s="19">
        <f t="shared" si="20"/>
        <v>1.9063646638137504</v>
      </c>
      <c r="I114" s="27">
        <f t="shared" si="21"/>
        <v>182.55447151642991</v>
      </c>
      <c r="J114" s="22">
        <f t="shared" si="22"/>
        <v>1.8255447151642992</v>
      </c>
      <c r="K114" s="19">
        <f t="shared" si="23"/>
        <v>0</v>
      </c>
      <c r="L114" s="27">
        <f t="shared" si="24"/>
        <v>0</v>
      </c>
      <c r="M114" s="23">
        <f>Input_Summary!D134</f>
        <v>0</v>
      </c>
      <c r="N114" s="19">
        <f t="shared" si="25"/>
        <v>22.506139654355213</v>
      </c>
      <c r="O114" s="19">
        <f>Input_Summary!E134</f>
        <v>6.8598920560819101</v>
      </c>
      <c r="P114" s="19">
        <f t="shared" si="26"/>
        <v>67.268101501939199</v>
      </c>
      <c r="Q114" s="18">
        <f t="shared" si="16"/>
        <v>16.284600000000001</v>
      </c>
      <c r="R114" s="21">
        <f t="shared" si="27"/>
        <v>1.66</v>
      </c>
      <c r="S114" s="21">
        <f t="shared" si="28"/>
        <v>5.4461777999999992</v>
      </c>
    </row>
    <row r="115" spans="1:19">
      <c r="A115" s="16">
        <f>Input_Summary!B135</f>
        <v>1.98</v>
      </c>
      <c r="B115" s="16">
        <f t="shared" si="17"/>
        <v>6.4960433999999996</v>
      </c>
      <c r="C115" s="16">
        <f t="shared" si="15"/>
        <v>3589.7529527999995</v>
      </c>
      <c r="D115" s="16">
        <f t="shared" si="18"/>
        <v>1094.1567000134398</v>
      </c>
      <c r="E115" s="19">
        <f t="shared" si="29"/>
        <v>1.7157384222573799</v>
      </c>
      <c r="F115" s="27">
        <f t="shared" si="19"/>
        <v>164.30082705378896</v>
      </c>
      <c r="G115" s="16">
        <f>Input_Summary!C135</f>
        <v>1.643</v>
      </c>
      <c r="H115" s="19">
        <f t="shared" si="20"/>
        <v>1.8587444345566015</v>
      </c>
      <c r="I115" s="27">
        <f t="shared" si="21"/>
        <v>177.99433360024614</v>
      </c>
      <c r="J115" s="22">
        <f t="shared" si="22"/>
        <v>1.7799433360024615</v>
      </c>
      <c r="K115" s="19">
        <f t="shared" si="23"/>
        <v>0</v>
      </c>
      <c r="L115" s="27">
        <f t="shared" si="24"/>
        <v>0</v>
      </c>
      <c r="M115" s="23">
        <f>Input_Summary!D135</f>
        <v>0</v>
      </c>
      <c r="N115" s="19">
        <f t="shared" si="25"/>
        <v>22.907437835413553</v>
      </c>
      <c r="O115" s="19">
        <f>Input_Summary!E135</f>
        <v>6.9822081105737128</v>
      </c>
      <c r="P115" s="19">
        <f t="shared" si="26"/>
        <v>68.467532732285818</v>
      </c>
      <c r="Q115" s="18">
        <f t="shared" si="16"/>
        <v>16.480799999999999</v>
      </c>
      <c r="R115" s="21">
        <f t="shared" si="27"/>
        <v>1.6799999999999997</v>
      </c>
      <c r="S115" s="21">
        <f t="shared" si="28"/>
        <v>5.5117943999999985</v>
      </c>
    </row>
    <row r="116" spans="1:19">
      <c r="A116" s="16">
        <f>Input_Summary!B136</f>
        <v>2</v>
      </c>
      <c r="B116" s="16">
        <f t="shared" si="17"/>
        <v>6.5616599999999998</v>
      </c>
      <c r="C116" s="16">
        <f t="shared" si="15"/>
        <v>3589.6873361999997</v>
      </c>
      <c r="D116" s="16">
        <f t="shared" si="18"/>
        <v>1094.13670007376</v>
      </c>
      <c r="E116" s="19">
        <f t="shared" si="29"/>
        <v>1.70320716171746</v>
      </c>
      <c r="F116" s="27">
        <f t="shared" si="19"/>
        <v>163.10082101322567</v>
      </c>
      <c r="G116" s="16">
        <f>Input_Summary!C136</f>
        <v>1.631</v>
      </c>
      <c r="H116" s="19">
        <f t="shared" si="20"/>
        <v>1.8535195483210096</v>
      </c>
      <c r="I116" s="27">
        <f t="shared" si="21"/>
        <v>177.49399577738501</v>
      </c>
      <c r="J116" s="22">
        <f t="shared" si="22"/>
        <v>1.7749399577738501</v>
      </c>
      <c r="K116" s="19">
        <f t="shared" si="23"/>
        <v>0</v>
      </c>
      <c r="L116" s="27">
        <f t="shared" si="24"/>
        <v>0</v>
      </c>
      <c r="M116" s="23">
        <f>Input_Summary!D136</f>
        <v>0</v>
      </c>
      <c r="N116" s="19">
        <f t="shared" si="25"/>
        <v>24.077890863500379</v>
      </c>
      <c r="O116" s="19">
        <f>Input_Summary!E136</f>
        <v>7.3389632695081364</v>
      </c>
      <c r="P116" s="19">
        <f t="shared" si="26"/>
        <v>71.965873820796773</v>
      </c>
      <c r="Q116" s="18">
        <f t="shared" si="16"/>
        <v>16.677</v>
      </c>
      <c r="R116" s="21">
        <f t="shared" si="27"/>
        <v>1.7</v>
      </c>
      <c r="S116" s="21">
        <f t="shared" si="28"/>
        <v>5.5774109999999997</v>
      </c>
    </row>
    <row r="117" spans="1:19">
      <c r="A117" s="16">
        <f>Input_Summary!B137</f>
        <v>2.02</v>
      </c>
      <c r="B117" s="16">
        <f t="shared" si="17"/>
        <v>6.6272766000000001</v>
      </c>
      <c r="C117" s="16">
        <f t="shared" si="15"/>
        <v>3589.6217195999993</v>
      </c>
      <c r="D117" s="16">
        <f t="shared" si="18"/>
        <v>1094.1167001340798</v>
      </c>
      <c r="E117" s="19">
        <f t="shared" si="29"/>
        <v>1.67187901036766</v>
      </c>
      <c r="F117" s="27">
        <f t="shared" si="19"/>
        <v>160.10080591181747</v>
      </c>
      <c r="G117" s="16">
        <f>Input_Summary!C137</f>
        <v>1.601</v>
      </c>
      <c r="H117" s="19">
        <f t="shared" si="20"/>
        <v>1.8259488361704888</v>
      </c>
      <c r="I117" s="27">
        <f t="shared" si="21"/>
        <v>174.85381004508082</v>
      </c>
      <c r="J117" s="22">
        <f t="shared" si="22"/>
        <v>1.7485381004508083</v>
      </c>
      <c r="K117" s="19">
        <f t="shared" si="23"/>
        <v>0</v>
      </c>
      <c r="L117" s="27">
        <f t="shared" si="24"/>
        <v>0</v>
      </c>
      <c r="M117" s="23">
        <f>Input_Summary!D137</f>
        <v>0</v>
      </c>
      <c r="N117" s="19">
        <f t="shared" si="25"/>
        <v>24.679838135087884</v>
      </c>
      <c r="O117" s="19">
        <f>Input_Summary!E137</f>
        <v>7.5224373512458387</v>
      </c>
      <c r="P117" s="19">
        <f t="shared" si="26"/>
        <v>73.765020666316687</v>
      </c>
      <c r="Q117" s="18">
        <f t="shared" si="16"/>
        <v>16.873200000000001</v>
      </c>
      <c r="R117" s="21">
        <f t="shared" si="27"/>
        <v>1.72</v>
      </c>
      <c r="S117" s="21">
        <f t="shared" si="28"/>
        <v>5.6430275999999999</v>
      </c>
    </row>
    <row r="118" spans="1:19">
      <c r="A118" s="16">
        <f>Input_Summary!B138</f>
        <v>2.04</v>
      </c>
      <c r="B118" s="16">
        <f t="shared" si="17"/>
        <v>6.6928932000000003</v>
      </c>
      <c r="C118" s="16">
        <f t="shared" si="15"/>
        <v>3589.5561029999994</v>
      </c>
      <c r="D118" s="16">
        <f t="shared" si="18"/>
        <v>1094.0967001943998</v>
      </c>
      <c r="E118" s="19">
        <f t="shared" si="29"/>
        <v>1.64159513072952</v>
      </c>
      <c r="F118" s="27">
        <f t="shared" si="19"/>
        <v>157.20079131378955</v>
      </c>
      <c r="G118" s="16">
        <f>Input_Summary!C138</f>
        <v>1.5720000000000001</v>
      </c>
      <c r="H118" s="19">
        <f t="shared" si="20"/>
        <v>1.7992136456198347</v>
      </c>
      <c r="I118" s="27">
        <f t="shared" si="21"/>
        <v>172.29363429565109</v>
      </c>
      <c r="J118" s="22">
        <f t="shared" si="22"/>
        <v>1.722936342956511</v>
      </c>
      <c r="K118" s="19">
        <f t="shared" si="23"/>
        <v>0</v>
      </c>
      <c r="L118" s="27">
        <f t="shared" si="24"/>
        <v>0</v>
      </c>
      <c r="M118" s="23">
        <f>Input_Summary!D138</f>
        <v>0</v>
      </c>
      <c r="N118" s="19">
        <f t="shared" si="25"/>
        <v>25.248343891587201</v>
      </c>
      <c r="O118" s="19">
        <f>Input_Summary!E138</f>
        <v>7.695718428442559</v>
      </c>
      <c r="P118" s="19">
        <f t="shared" si="26"/>
        <v>75.464214909307728</v>
      </c>
      <c r="Q118" s="18">
        <f t="shared" si="16"/>
        <v>17.069400000000002</v>
      </c>
      <c r="R118" s="21">
        <f t="shared" si="27"/>
        <v>1.74</v>
      </c>
      <c r="S118" s="21">
        <f t="shared" si="28"/>
        <v>5.7086442000000002</v>
      </c>
    </row>
    <row r="119" spans="1:19">
      <c r="A119" s="16">
        <f>Input_Summary!B139</f>
        <v>2.06</v>
      </c>
      <c r="B119" s="16">
        <f t="shared" si="17"/>
        <v>6.7585097999999997</v>
      </c>
      <c r="C119" s="16">
        <f t="shared" si="15"/>
        <v>3589.4904863999996</v>
      </c>
      <c r="D119" s="16">
        <f t="shared" si="18"/>
        <v>1094.07670025472</v>
      </c>
      <c r="E119" s="19">
        <f t="shared" si="29"/>
        <v>0.44277120574383999</v>
      </c>
      <c r="F119" s="27">
        <f t="shared" si="19"/>
        <v>42.400213433235862</v>
      </c>
      <c r="G119" s="16">
        <f>Input_Summary!C139</f>
        <v>0.42399999999999999</v>
      </c>
      <c r="H119" s="19">
        <f t="shared" si="20"/>
        <v>0.6047675737946987</v>
      </c>
      <c r="I119" s="27">
        <f t="shared" si="21"/>
        <v>57.91285734571872</v>
      </c>
      <c r="J119" s="22">
        <f t="shared" si="22"/>
        <v>0.57912857345718727</v>
      </c>
      <c r="K119" s="19">
        <f t="shared" si="23"/>
        <v>-1.0442717116600001E-3</v>
      </c>
      <c r="L119" s="27">
        <f t="shared" si="24"/>
        <v>-0.10000050338027326</v>
      </c>
      <c r="M119" s="23">
        <f>Input_Summary!D139</f>
        <v>-1E-3</v>
      </c>
      <c r="N119" s="19">
        <f t="shared" si="25"/>
        <v>25.950615708439294</v>
      </c>
      <c r="O119" s="19">
        <f>Input_Summary!E139</f>
        <v>7.9097715238032125</v>
      </c>
      <c r="P119" s="19">
        <f t="shared" si="26"/>
        <v>77.563219562414289</v>
      </c>
      <c r="Q119" s="18">
        <f t="shared" si="16"/>
        <v>17.265600000000003</v>
      </c>
      <c r="R119" s="21">
        <f t="shared" si="27"/>
        <v>1.7600000000000002</v>
      </c>
      <c r="S119" s="21">
        <f t="shared" si="28"/>
        <v>5.7742608000000004</v>
      </c>
    </row>
    <row r="120" spans="1:19">
      <c r="A120" s="16">
        <f>Input_Summary!B140</f>
        <v>2.08</v>
      </c>
      <c r="B120" s="16">
        <f t="shared" si="17"/>
        <v>6.8241263999999999</v>
      </c>
      <c r="C120" s="16">
        <f t="shared" si="15"/>
        <v>3589.4248697999997</v>
      </c>
      <c r="D120" s="16">
        <f t="shared" si="18"/>
        <v>1094.05670031504</v>
      </c>
      <c r="E120" s="19">
        <f t="shared" si="29"/>
        <v>0.44277120574383999</v>
      </c>
      <c r="F120" s="27">
        <f t="shared" si="19"/>
        <v>42.400213433235862</v>
      </c>
      <c r="G120" s="16">
        <f>Input_Summary!C140</f>
        <v>0.42399999999999999</v>
      </c>
      <c r="H120" s="19">
        <f t="shared" si="20"/>
        <v>0.6047675737946987</v>
      </c>
      <c r="I120" s="27">
        <f t="shared" si="21"/>
        <v>57.91285734571872</v>
      </c>
      <c r="J120" s="22">
        <f t="shared" si="22"/>
        <v>0.57912857345718727</v>
      </c>
      <c r="K120" s="19">
        <f t="shared" si="23"/>
        <v>-1.0442717116600001E-3</v>
      </c>
      <c r="L120" s="27">
        <f t="shared" si="24"/>
        <v>-0.10000050338027326</v>
      </c>
      <c r="M120" s="23">
        <f>Input_Summary!D140</f>
        <v>-1E-3</v>
      </c>
      <c r="N120" s="19">
        <f t="shared" si="25"/>
        <v>25.950615708439294</v>
      </c>
      <c r="O120" s="19">
        <f>Input_Summary!E140</f>
        <v>7.9097715238032125</v>
      </c>
      <c r="P120" s="19">
        <f t="shared" si="26"/>
        <v>77.563219562414289</v>
      </c>
      <c r="Q120" s="18">
        <f t="shared" si="16"/>
        <v>17.4618</v>
      </c>
      <c r="R120" s="21">
        <f t="shared" si="27"/>
        <v>1.78</v>
      </c>
      <c r="S120" s="21">
        <f t="shared" si="28"/>
        <v>5.8398773999999998</v>
      </c>
    </row>
    <row r="121" spans="1:19">
      <c r="A121" s="16">
        <f>Input_Summary!B141</f>
        <v>2.1</v>
      </c>
      <c r="B121" s="16">
        <f t="shared" si="17"/>
        <v>6.8897430000000002</v>
      </c>
      <c r="C121" s="16">
        <f t="shared" si="15"/>
        <v>3589.3592531999993</v>
      </c>
      <c r="D121" s="16">
        <f t="shared" si="18"/>
        <v>1094.0367003753599</v>
      </c>
      <c r="E121" s="19">
        <f t="shared" si="29"/>
        <v>1.4348293318208398</v>
      </c>
      <c r="F121" s="27">
        <f t="shared" si="19"/>
        <v>137.40069164449542</v>
      </c>
      <c r="G121" s="16">
        <f>Input_Summary!C141</f>
        <v>1.3739999999999999</v>
      </c>
      <c r="H121" s="19">
        <f t="shared" si="20"/>
        <v>1.6070596845313847</v>
      </c>
      <c r="I121" s="27">
        <f t="shared" si="21"/>
        <v>153.89287106176135</v>
      </c>
      <c r="J121" s="22">
        <f t="shared" si="22"/>
        <v>1.5389287106176135</v>
      </c>
      <c r="K121" s="19">
        <f t="shared" si="23"/>
        <v>-1.0442717116600001E-3</v>
      </c>
      <c r="L121" s="27">
        <f t="shared" si="24"/>
        <v>-0.10000050338027326</v>
      </c>
      <c r="M121" s="23">
        <f>Input_Summary!D141</f>
        <v>-1E-3</v>
      </c>
      <c r="N121" s="19">
        <f t="shared" si="25"/>
        <v>27.589249947760848</v>
      </c>
      <c r="O121" s="19">
        <f>Input_Summary!E141</f>
        <v>8.4092287463114062</v>
      </c>
      <c r="P121" s="19">
        <f t="shared" si="26"/>
        <v>82.460897086329638</v>
      </c>
      <c r="Q121" s="18">
        <f t="shared" si="16"/>
        <v>17.658000000000001</v>
      </c>
      <c r="R121" s="21">
        <f t="shared" si="27"/>
        <v>1.8</v>
      </c>
      <c r="S121" s="21">
        <f t="shared" si="28"/>
        <v>5.905494</v>
      </c>
    </row>
    <row r="122" spans="1:19">
      <c r="A122" s="16">
        <f>Input_Summary!B142</f>
        <v>2.12</v>
      </c>
      <c r="B122" s="16">
        <f t="shared" si="17"/>
        <v>6.9553596000000004</v>
      </c>
      <c r="C122" s="16">
        <f t="shared" si="15"/>
        <v>3589.2936365999994</v>
      </c>
      <c r="D122" s="16">
        <f t="shared" si="18"/>
        <v>1094.0167004356799</v>
      </c>
      <c r="E122" s="19">
        <f t="shared" si="29"/>
        <v>1.4348293318208398</v>
      </c>
      <c r="F122" s="27">
        <f t="shared" si="19"/>
        <v>137.40069164449542</v>
      </c>
      <c r="G122" s="16">
        <f>Input_Summary!C142</f>
        <v>1.3739999999999999</v>
      </c>
      <c r="H122" s="19">
        <f t="shared" si="20"/>
        <v>1.6043458650306646</v>
      </c>
      <c r="I122" s="27">
        <f t="shared" si="21"/>
        <v>153.63299429518625</v>
      </c>
      <c r="J122" s="22">
        <f t="shared" si="22"/>
        <v>1.5363299429518626</v>
      </c>
      <c r="K122" s="19">
        <f t="shared" si="23"/>
        <v>-1.0442717116600001E-3</v>
      </c>
      <c r="L122" s="27">
        <f t="shared" si="24"/>
        <v>-0.10000050338027326</v>
      </c>
      <c r="M122" s="23">
        <f>Input_Summary!D142</f>
        <v>-1E-3</v>
      </c>
      <c r="N122" s="19">
        <f t="shared" si="25"/>
        <v>27.154510251614312</v>
      </c>
      <c r="O122" s="19">
        <f>Input_Summary!E142</f>
        <v>8.2767196872786197</v>
      </c>
      <c r="P122" s="19">
        <f t="shared" si="26"/>
        <v>81.161513253454132</v>
      </c>
      <c r="Q122" s="18">
        <f t="shared" si="16"/>
        <v>17.854200000000002</v>
      </c>
      <c r="R122" s="21">
        <f t="shared" si="27"/>
        <v>1.82</v>
      </c>
      <c r="S122" s="21">
        <f t="shared" si="28"/>
        <v>5.9711106000000003</v>
      </c>
    </row>
    <row r="123" spans="1:19">
      <c r="A123" s="16">
        <f>Input_Summary!B143</f>
        <v>2.14</v>
      </c>
      <c r="B123" s="16">
        <f t="shared" si="17"/>
        <v>7.0209761999999998</v>
      </c>
      <c r="C123" s="16">
        <f t="shared" si="15"/>
        <v>3589.2280199999996</v>
      </c>
      <c r="D123" s="16">
        <f t="shared" si="18"/>
        <v>1093.9967004959999</v>
      </c>
      <c r="E123" s="19">
        <f t="shared" si="29"/>
        <v>1.4348293318208398</v>
      </c>
      <c r="F123" s="27">
        <f t="shared" si="19"/>
        <v>137.40069164449542</v>
      </c>
      <c r="G123" s="16">
        <f>Input_Summary!C143</f>
        <v>1.3739999999999999</v>
      </c>
      <c r="H123" s="19">
        <f t="shared" si="20"/>
        <v>1.6037195989920368</v>
      </c>
      <c r="I123" s="27">
        <f t="shared" si="21"/>
        <v>153.57302273366892</v>
      </c>
      <c r="J123" s="22">
        <f t="shared" si="22"/>
        <v>1.5357302273366893</v>
      </c>
      <c r="K123" s="19">
        <f t="shared" si="23"/>
        <v>-1.0442717116600001E-3</v>
      </c>
      <c r="L123" s="27">
        <f t="shared" si="24"/>
        <v>-0.10000050338027326</v>
      </c>
      <c r="M123" s="23">
        <f>Input_Summary!D143</f>
        <v>-1E-3</v>
      </c>
      <c r="N123" s="19">
        <f t="shared" si="25"/>
        <v>27.054185706349731</v>
      </c>
      <c r="O123" s="19">
        <f>Input_Summary!E143</f>
        <v>8.2461406736556704</v>
      </c>
      <c r="P123" s="19">
        <f t="shared" si="26"/>
        <v>80.861655445867498</v>
      </c>
      <c r="Q123" s="18">
        <f t="shared" si="16"/>
        <v>18.050400000000003</v>
      </c>
      <c r="R123" s="21">
        <f t="shared" si="27"/>
        <v>1.8400000000000003</v>
      </c>
      <c r="S123" s="21">
        <f t="shared" si="28"/>
        <v>6.0367272000000005</v>
      </c>
    </row>
    <row r="124" spans="1:19">
      <c r="A124" s="16">
        <f>Input_Summary!B144</f>
        <v>2.16</v>
      </c>
      <c r="B124" s="16">
        <f t="shared" si="17"/>
        <v>7.0865928</v>
      </c>
      <c r="C124" s="16">
        <f t="shared" si="15"/>
        <v>3589.1624033999997</v>
      </c>
      <c r="D124" s="16">
        <f t="shared" si="18"/>
        <v>1093.9767005563199</v>
      </c>
      <c r="E124" s="19">
        <f t="shared" si="29"/>
        <v>1.4786887437105598</v>
      </c>
      <c r="F124" s="27">
        <f t="shared" si="19"/>
        <v>141.60071278646691</v>
      </c>
      <c r="G124" s="16">
        <f>Input_Summary!C144</f>
        <v>1.4159999999999999</v>
      </c>
      <c r="H124" s="19">
        <f t="shared" si="20"/>
        <v>1.649040518150704</v>
      </c>
      <c r="I124" s="27">
        <f t="shared" si="21"/>
        <v>157.91297751918086</v>
      </c>
      <c r="J124" s="22">
        <f t="shared" si="22"/>
        <v>1.5791297751918085</v>
      </c>
      <c r="K124" s="19">
        <f t="shared" si="23"/>
        <v>0</v>
      </c>
      <c r="L124" s="27">
        <f t="shared" si="24"/>
        <v>0</v>
      </c>
      <c r="M124" s="23">
        <f>Input_Summary!D144</f>
        <v>0</v>
      </c>
      <c r="N124" s="19">
        <f t="shared" si="25"/>
        <v>27.288276311967088</v>
      </c>
      <c r="O124" s="19">
        <f>Input_Summary!E144</f>
        <v>8.3174917054425528</v>
      </c>
      <c r="P124" s="19">
        <f t="shared" si="26"/>
        <v>81.561323663569667</v>
      </c>
      <c r="Q124" s="18">
        <f t="shared" si="16"/>
        <v>18.246600000000001</v>
      </c>
      <c r="R124" s="21">
        <f t="shared" si="27"/>
        <v>1.86</v>
      </c>
      <c r="S124" s="21">
        <f t="shared" si="28"/>
        <v>6.1023437999999999</v>
      </c>
    </row>
    <row r="125" spans="1:19">
      <c r="A125" s="16">
        <f>Input_Summary!B145</f>
        <v>2.1800000000000002</v>
      </c>
      <c r="B125" s="16">
        <f t="shared" si="17"/>
        <v>7.1522094000000003</v>
      </c>
      <c r="C125" s="16">
        <f t="shared" si="15"/>
        <v>3589.0967867999993</v>
      </c>
      <c r="D125" s="16">
        <f t="shared" si="18"/>
        <v>1093.9567006166399</v>
      </c>
      <c r="E125" s="19">
        <f t="shared" si="29"/>
        <v>1.5037512647903999</v>
      </c>
      <c r="F125" s="27">
        <f t="shared" si="19"/>
        <v>144.00072486759348</v>
      </c>
      <c r="G125" s="16">
        <f>Input_Summary!C145</f>
        <v>1.44</v>
      </c>
      <c r="H125" s="19">
        <f t="shared" si="20"/>
        <v>1.6770257397034631</v>
      </c>
      <c r="I125" s="27">
        <f t="shared" si="21"/>
        <v>160.59285688738828</v>
      </c>
      <c r="J125" s="22">
        <f t="shared" si="22"/>
        <v>1.6059285688738829</v>
      </c>
      <c r="K125" s="19">
        <f t="shared" si="23"/>
        <v>-1.0442717116600001E-3</v>
      </c>
      <c r="L125" s="27">
        <f t="shared" si="24"/>
        <v>-0.10000050338027326</v>
      </c>
      <c r="M125" s="23">
        <f>Input_Summary!D145</f>
        <v>-1E-3</v>
      </c>
      <c r="N125" s="19">
        <f t="shared" si="25"/>
        <v>27.756457523201821</v>
      </c>
      <c r="O125" s="19">
        <f>Input_Summary!E145</f>
        <v>8.4601937690163229</v>
      </c>
      <c r="P125" s="19">
        <f t="shared" si="26"/>
        <v>82.96066009897406</v>
      </c>
      <c r="Q125" s="18">
        <f t="shared" si="16"/>
        <v>18.442800000000002</v>
      </c>
      <c r="R125" s="21">
        <f t="shared" si="27"/>
        <v>1.8800000000000001</v>
      </c>
      <c r="S125" s="21">
        <f t="shared" si="28"/>
        <v>6.1679604000000001</v>
      </c>
    </row>
    <row r="126" spans="1:19">
      <c r="A126" s="16">
        <f>Input_Summary!B146</f>
        <v>2.2000000000000002</v>
      </c>
      <c r="B126" s="16">
        <f t="shared" si="17"/>
        <v>7.2178260000000005</v>
      </c>
      <c r="C126" s="16">
        <f t="shared" si="15"/>
        <v>3589.0311701999995</v>
      </c>
      <c r="D126" s="16">
        <f t="shared" si="18"/>
        <v>1093.9367006769598</v>
      </c>
      <c r="E126" s="19">
        <f t="shared" si="29"/>
        <v>1.5037512647903999</v>
      </c>
      <c r="F126" s="27">
        <f t="shared" si="19"/>
        <v>144.00072486759348</v>
      </c>
      <c r="G126" s="16">
        <f>Input_Summary!C146</f>
        <v>1.44</v>
      </c>
      <c r="H126" s="19">
        <f t="shared" si="20"/>
        <v>1.6784870271269279</v>
      </c>
      <c r="I126" s="27">
        <f t="shared" si="21"/>
        <v>160.73279053092872</v>
      </c>
      <c r="J126" s="22">
        <f t="shared" si="22"/>
        <v>1.6073279053092873</v>
      </c>
      <c r="K126" s="19">
        <f t="shared" si="23"/>
        <v>0</v>
      </c>
      <c r="L126" s="27">
        <f t="shared" si="24"/>
        <v>0</v>
      </c>
      <c r="M126" s="23">
        <f>Input_Summary!D146</f>
        <v>0</v>
      </c>
      <c r="N126" s="19">
        <f t="shared" si="25"/>
        <v>27.990548128819192</v>
      </c>
      <c r="O126" s="19">
        <f>Input_Summary!E146</f>
        <v>8.5315448008032089</v>
      </c>
      <c r="P126" s="19">
        <f t="shared" si="26"/>
        <v>83.660328316676257</v>
      </c>
      <c r="Q126" s="18">
        <f t="shared" si="16"/>
        <v>18.639000000000003</v>
      </c>
      <c r="R126" s="21">
        <f t="shared" si="27"/>
        <v>1.9000000000000001</v>
      </c>
      <c r="S126" s="21">
        <f t="shared" si="28"/>
        <v>6.2335770000000004</v>
      </c>
    </row>
    <row r="127" spans="1:19">
      <c r="A127" s="16">
        <f>Input_Summary!B147</f>
        <v>2.2200000000000002</v>
      </c>
      <c r="B127" s="16">
        <f t="shared" si="17"/>
        <v>7.2834426000000008</v>
      </c>
      <c r="C127" s="16">
        <f t="shared" si="15"/>
        <v>3588.9655535999996</v>
      </c>
      <c r="D127" s="16">
        <f t="shared" si="18"/>
        <v>1093.9167007372798</v>
      </c>
      <c r="E127" s="19">
        <f t="shared" si="29"/>
        <v>1.5037512647903999</v>
      </c>
      <c r="F127" s="27">
        <f t="shared" si="19"/>
        <v>144.00072486759348</v>
      </c>
      <c r="G127" s="16">
        <f>Input_Summary!C147</f>
        <v>1.44</v>
      </c>
      <c r="H127" s="19">
        <f t="shared" si="20"/>
        <v>1.6786957824731372</v>
      </c>
      <c r="I127" s="27">
        <f t="shared" si="21"/>
        <v>160.75278105143451</v>
      </c>
      <c r="J127" s="22">
        <f t="shared" si="22"/>
        <v>1.6075278105143451</v>
      </c>
      <c r="K127" s="19">
        <f t="shared" si="23"/>
        <v>0</v>
      </c>
      <c r="L127" s="27">
        <f t="shared" si="24"/>
        <v>0</v>
      </c>
      <c r="M127" s="23">
        <f>Input_Summary!D147</f>
        <v>0</v>
      </c>
      <c r="N127" s="19">
        <f t="shared" si="25"/>
        <v>28.023989643907381</v>
      </c>
      <c r="O127" s="19">
        <f>Input_Summary!E147</f>
        <v>8.5417378053441908</v>
      </c>
      <c r="P127" s="19">
        <f t="shared" si="26"/>
        <v>83.76028091920513</v>
      </c>
      <c r="Q127" s="18">
        <f t="shared" si="16"/>
        <v>18.835200000000004</v>
      </c>
      <c r="R127" s="21">
        <f t="shared" si="27"/>
        <v>1.9200000000000004</v>
      </c>
      <c r="S127" s="21">
        <f t="shared" si="28"/>
        <v>6.2991936000000006</v>
      </c>
    </row>
    <row r="128" spans="1:19">
      <c r="A128" s="16">
        <f>Input_Summary!B148</f>
        <v>2.2400000000000002</v>
      </c>
      <c r="B128" s="16">
        <f t="shared" si="17"/>
        <v>7.3490592000000001</v>
      </c>
      <c r="C128" s="16">
        <f t="shared" si="15"/>
        <v>3588.8999369999997</v>
      </c>
      <c r="D128" s="16">
        <f t="shared" si="18"/>
        <v>1093.8967007976</v>
      </c>
      <c r="E128" s="19">
        <f t="shared" si="29"/>
        <v>1.48495437398052</v>
      </c>
      <c r="F128" s="27">
        <f t="shared" si="19"/>
        <v>142.20071580674858</v>
      </c>
      <c r="G128" s="16">
        <f>Input_Summary!C148</f>
        <v>1.4219999999999999</v>
      </c>
      <c r="H128" s="19">
        <f t="shared" si="20"/>
        <v>1.6607338188286018</v>
      </c>
      <c r="I128" s="27">
        <f t="shared" si="21"/>
        <v>159.0327340726127</v>
      </c>
      <c r="J128" s="22">
        <f t="shared" si="22"/>
        <v>1.5903273407261269</v>
      </c>
      <c r="K128" s="19">
        <f t="shared" si="23"/>
        <v>-1.0442717116600001E-3</v>
      </c>
      <c r="L128" s="27">
        <f t="shared" si="24"/>
        <v>-0.10000050338027326</v>
      </c>
      <c r="M128" s="23">
        <f>Input_Summary!D148</f>
        <v>-1E-3</v>
      </c>
      <c r="N128" s="19">
        <f t="shared" si="25"/>
        <v>28.157755704260165</v>
      </c>
      <c r="O128" s="19">
        <f>Input_Summary!E148</f>
        <v>8.5825098235081256</v>
      </c>
      <c r="P128" s="19">
        <f t="shared" si="26"/>
        <v>84.160091329320679</v>
      </c>
      <c r="Q128" s="18">
        <f t="shared" si="16"/>
        <v>19.031400000000001</v>
      </c>
      <c r="R128" s="21">
        <f t="shared" si="27"/>
        <v>1.94</v>
      </c>
      <c r="S128" s="21">
        <f t="shared" si="28"/>
        <v>6.3648102</v>
      </c>
    </row>
    <row r="129" spans="1:19">
      <c r="A129" s="16">
        <f>Input_Summary!B149</f>
        <v>2.2599999999999998</v>
      </c>
      <c r="B129" s="16">
        <f t="shared" si="17"/>
        <v>7.4146757999999995</v>
      </c>
      <c r="C129" s="16">
        <f t="shared" si="15"/>
        <v>3588.8343203999993</v>
      </c>
      <c r="D129" s="16">
        <f t="shared" si="18"/>
        <v>1093.8767008579198</v>
      </c>
      <c r="E129" s="19">
        <f t="shared" si="29"/>
        <v>1.4724231134405998</v>
      </c>
      <c r="F129" s="27">
        <f t="shared" si="19"/>
        <v>141.00070976618528</v>
      </c>
      <c r="G129" s="16">
        <f>Input_Summary!C149</f>
        <v>1.41</v>
      </c>
      <c r="H129" s="19">
        <f t="shared" si="20"/>
        <v>1.6523776023998715</v>
      </c>
      <c r="I129" s="27">
        <f t="shared" si="21"/>
        <v>158.23253844216495</v>
      </c>
      <c r="J129" s="22">
        <f t="shared" si="22"/>
        <v>1.5823253844216496</v>
      </c>
      <c r="K129" s="19">
        <f t="shared" si="23"/>
        <v>0</v>
      </c>
      <c r="L129" s="27">
        <f t="shared" si="24"/>
        <v>0</v>
      </c>
      <c r="M129" s="23">
        <f>Input_Summary!D149</f>
        <v>0</v>
      </c>
      <c r="N129" s="19">
        <f t="shared" si="25"/>
        <v>28.826586006024062</v>
      </c>
      <c r="O129" s="19">
        <f>Input_Summary!E149</f>
        <v>8.7863699143277962</v>
      </c>
      <c r="P129" s="19">
        <f t="shared" si="26"/>
        <v>86.159143379898367</v>
      </c>
      <c r="Q129" s="18">
        <f t="shared" si="16"/>
        <v>19.227599999999999</v>
      </c>
      <c r="R129" s="21">
        <f t="shared" si="27"/>
        <v>1.9599999999999997</v>
      </c>
      <c r="S129" s="21">
        <f t="shared" si="28"/>
        <v>6.4304267999999993</v>
      </c>
    </row>
    <row r="130" spans="1:19">
      <c r="A130" s="16">
        <f>Input_Summary!B150</f>
        <v>2.2799999999999998</v>
      </c>
      <c r="B130" s="16">
        <f t="shared" si="17"/>
        <v>7.4802923999999988</v>
      </c>
      <c r="C130" s="16">
        <f t="shared" si="15"/>
        <v>3588.7687037999995</v>
      </c>
      <c r="D130" s="16">
        <f t="shared" si="18"/>
        <v>1093.85670091824</v>
      </c>
      <c r="E130" s="19">
        <f t="shared" si="29"/>
        <v>1.4598918529006801</v>
      </c>
      <c r="F130" s="27">
        <f t="shared" si="19"/>
        <v>139.80070372562201</v>
      </c>
      <c r="G130" s="16">
        <f>Input_Summary!C150</f>
        <v>1.3980000000000001</v>
      </c>
      <c r="H130" s="19">
        <f t="shared" si="20"/>
        <v>1.6421425878552582</v>
      </c>
      <c r="I130" s="27">
        <f t="shared" si="21"/>
        <v>157.25242812716522</v>
      </c>
      <c r="J130" s="22">
        <f t="shared" si="22"/>
        <v>1.5725242812716522</v>
      </c>
      <c r="K130" s="19">
        <f t="shared" si="23"/>
        <v>0</v>
      </c>
      <c r="L130" s="27">
        <f t="shared" si="24"/>
        <v>0</v>
      </c>
      <c r="M130" s="23">
        <f>Input_Summary!D150</f>
        <v>0</v>
      </c>
      <c r="N130" s="19">
        <f t="shared" si="25"/>
        <v>29.19444267199421</v>
      </c>
      <c r="O130" s="19">
        <f>Input_Summary!E150</f>
        <v>8.8984929642786152</v>
      </c>
      <c r="P130" s="19">
        <f t="shared" si="26"/>
        <v>87.258622007716099</v>
      </c>
      <c r="Q130" s="18">
        <f t="shared" si="16"/>
        <v>19.4238</v>
      </c>
      <c r="R130" s="21">
        <f t="shared" si="27"/>
        <v>1.98</v>
      </c>
      <c r="S130" s="21">
        <f t="shared" si="28"/>
        <v>6.4960433999999996</v>
      </c>
    </row>
    <row r="131" spans="1:19">
      <c r="A131" s="16">
        <f>Input_Summary!B151</f>
        <v>2.2999999999999998</v>
      </c>
      <c r="B131" s="16">
        <f t="shared" si="17"/>
        <v>7.5459089999999991</v>
      </c>
      <c r="C131" s="16">
        <f t="shared" si="15"/>
        <v>3588.7030871999996</v>
      </c>
      <c r="D131" s="16">
        <f t="shared" si="18"/>
        <v>1093.83670097856</v>
      </c>
      <c r="E131" s="19">
        <f t="shared" si="29"/>
        <v>1.4598918529006801</v>
      </c>
      <c r="F131" s="27">
        <f t="shared" si="19"/>
        <v>139.80070372562201</v>
      </c>
      <c r="G131" s="16">
        <f>Input_Summary!C151</f>
        <v>1.3980000000000001</v>
      </c>
      <c r="H131" s="19">
        <f t="shared" si="20"/>
        <v>1.6415163218166307</v>
      </c>
      <c r="I131" s="27">
        <f t="shared" si="21"/>
        <v>157.19245656564789</v>
      </c>
      <c r="J131" s="22">
        <f t="shared" si="22"/>
        <v>1.5719245656564789</v>
      </c>
      <c r="K131" s="19">
        <f t="shared" si="23"/>
        <v>0</v>
      </c>
      <c r="L131" s="27">
        <f t="shared" si="24"/>
        <v>0</v>
      </c>
      <c r="M131" s="23">
        <f>Input_Summary!D151</f>
        <v>0</v>
      </c>
      <c r="N131" s="19">
        <f t="shared" si="25"/>
        <v>29.094118126729622</v>
      </c>
      <c r="O131" s="19">
        <f>Input_Summary!E151</f>
        <v>8.8679139506556641</v>
      </c>
      <c r="P131" s="19">
        <f t="shared" si="26"/>
        <v>86.958764200129437</v>
      </c>
      <c r="Q131" s="18">
        <f t="shared" si="16"/>
        <v>19.619999999999997</v>
      </c>
      <c r="R131" s="21">
        <f t="shared" si="27"/>
        <v>1.9999999999999996</v>
      </c>
      <c r="S131" s="21">
        <f t="shared" si="28"/>
        <v>6.561659999999998</v>
      </c>
    </row>
    <row r="132" spans="1:19">
      <c r="A132" s="16">
        <f>Input_Summary!B152</f>
        <v>2.3199999999999998</v>
      </c>
      <c r="B132" s="16">
        <f t="shared" si="17"/>
        <v>7.6115255999999993</v>
      </c>
      <c r="C132" s="16">
        <f t="shared" si="15"/>
        <v>3588.6374705999997</v>
      </c>
      <c r="D132" s="16">
        <f t="shared" si="18"/>
        <v>1093.81670103888</v>
      </c>
      <c r="E132" s="19">
        <f t="shared" si="29"/>
        <v>1.4598918529006801</v>
      </c>
      <c r="F132" s="27">
        <f t="shared" si="19"/>
        <v>139.80070372562201</v>
      </c>
      <c r="G132" s="16">
        <f>Input_Summary!C152</f>
        <v>1.3980000000000001</v>
      </c>
      <c r="H132" s="19">
        <f t="shared" si="20"/>
        <v>1.6425600985476769</v>
      </c>
      <c r="I132" s="27">
        <f t="shared" si="21"/>
        <v>157.29240916817679</v>
      </c>
      <c r="J132" s="22">
        <f t="shared" si="22"/>
        <v>1.5729240916817679</v>
      </c>
      <c r="K132" s="19">
        <f t="shared" si="23"/>
        <v>0</v>
      </c>
      <c r="L132" s="27">
        <f t="shared" si="24"/>
        <v>0</v>
      </c>
      <c r="M132" s="23">
        <f>Input_Summary!D152</f>
        <v>0</v>
      </c>
      <c r="N132" s="19">
        <f t="shared" si="25"/>
        <v>29.261325702170598</v>
      </c>
      <c r="O132" s="19">
        <f>Input_Summary!E152</f>
        <v>8.9188789733605827</v>
      </c>
      <c r="P132" s="19">
        <f t="shared" si="26"/>
        <v>87.458527212773859</v>
      </c>
      <c r="Q132" s="18">
        <f t="shared" si="16"/>
        <v>19.816200000000002</v>
      </c>
      <c r="R132" s="21">
        <f t="shared" si="27"/>
        <v>2.02</v>
      </c>
      <c r="S132" s="21">
        <f t="shared" si="28"/>
        <v>6.6272766000000001</v>
      </c>
    </row>
    <row r="133" spans="1:19">
      <c r="A133" s="16">
        <f>Input_Summary!B153</f>
        <v>2.34</v>
      </c>
      <c r="B133" s="16">
        <f t="shared" si="17"/>
        <v>7.6771421999999996</v>
      </c>
      <c r="C133" s="16">
        <f t="shared" si="15"/>
        <v>3588.5718539999993</v>
      </c>
      <c r="D133" s="16">
        <f t="shared" si="18"/>
        <v>1093.7967010991999</v>
      </c>
      <c r="E133" s="19">
        <f t="shared" si="29"/>
        <v>1.48495437398052</v>
      </c>
      <c r="F133" s="27">
        <f t="shared" si="19"/>
        <v>142.20071580674858</v>
      </c>
      <c r="G133" s="16">
        <f>Input_Summary!C153</f>
        <v>1.4219999999999999</v>
      </c>
      <c r="H133" s="19">
        <f t="shared" si="20"/>
        <v>1.6699190540618083</v>
      </c>
      <c r="I133" s="27">
        <f t="shared" si="21"/>
        <v>159.91231697486688</v>
      </c>
      <c r="J133" s="22">
        <f t="shared" si="22"/>
        <v>1.599123169748669</v>
      </c>
      <c r="K133" s="19">
        <f t="shared" si="23"/>
        <v>0</v>
      </c>
      <c r="L133" s="27">
        <f t="shared" si="24"/>
        <v>0</v>
      </c>
      <c r="M133" s="23">
        <f>Input_Summary!D153</f>
        <v>0</v>
      </c>
      <c r="N133" s="19">
        <f t="shared" si="25"/>
        <v>29.629182368140739</v>
      </c>
      <c r="O133" s="19">
        <f>Input_Summary!E153</f>
        <v>9.0310020233113999</v>
      </c>
      <c r="P133" s="19">
        <f t="shared" si="26"/>
        <v>88.558005840591576</v>
      </c>
      <c r="Q133" s="18">
        <f t="shared" si="16"/>
        <v>20.012400000000003</v>
      </c>
      <c r="R133" s="21">
        <f t="shared" si="27"/>
        <v>2.04</v>
      </c>
      <c r="S133" s="21">
        <f t="shared" si="28"/>
        <v>6.6928932000000003</v>
      </c>
    </row>
    <row r="134" spans="1:19">
      <c r="A134" s="16">
        <f>Input_Summary!B154</f>
        <v>2.36</v>
      </c>
      <c r="B134" s="16">
        <f t="shared" si="17"/>
        <v>7.7427587999999998</v>
      </c>
      <c r="C134" s="16">
        <f t="shared" si="15"/>
        <v>3588.5062373999995</v>
      </c>
      <c r="D134" s="16">
        <f t="shared" si="18"/>
        <v>1093.7767011595199</v>
      </c>
      <c r="E134" s="19">
        <f t="shared" si="29"/>
        <v>1.5100168950603601</v>
      </c>
      <c r="F134" s="27">
        <f t="shared" si="19"/>
        <v>144.60072788787514</v>
      </c>
      <c r="G134" s="16">
        <f>Input_Summary!C154</f>
        <v>1.4460000000000002</v>
      </c>
      <c r="H134" s="19">
        <f t="shared" si="20"/>
        <v>1.6972780095759401</v>
      </c>
      <c r="I134" s="27">
        <f t="shared" si="21"/>
        <v>162.53222478155701</v>
      </c>
      <c r="J134" s="22">
        <f t="shared" si="22"/>
        <v>1.62532224781557</v>
      </c>
      <c r="K134" s="19">
        <f t="shared" si="23"/>
        <v>0</v>
      </c>
      <c r="L134" s="27">
        <f t="shared" si="24"/>
        <v>0</v>
      </c>
      <c r="M134" s="23">
        <f>Input_Summary!D154</f>
        <v>0</v>
      </c>
      <c r="N134" s="19">
        <f t="shared" si="25"/>
        <v>29.997039034110884</v>
      </c>
      <c r="O134" s="19">
        <f>Input_Summary!E154</f>
        <v>9.1431250732622189</v>
      </c>
      <c r="P134" s="19">
        <f t="shared" si="26"/>
        <v>89.657484468409308</v>
      </c>
      <c r="Q134" s="18">
        <f t="shared" si="16"/>
        <v>20.208600000000001</v>
      </c>
      <c r="R134" s="21">
        <f t="shared" si="27"/>
        <v>2.06</v>
      </c>
      <c r="S134" s="21">
        <f t="shared" si="28"/>
        <v>6.7585097999999997</v>
      </c>
    </row>
    <row r="135" spans="1:19">
      <c r="A135" s="16">
        <f>Input_Summary!B155</f>
        <v>2.38</v>
      </c>
      <c r="B135" s="16">
        <f t="shared" si="17"/>
        <v>7.8083753999999992</v>
      </c>
      <c r="C135" s="16">
        <f t="shared" si="15"/>
        <v>3588.4406207999996</v>
      </c>
      <c r="D135" s="16">
        <f t="shared" si="18"/>
        <v>1093.7567012198399</v>
      </c>
      <c r="E135" s="19">
        <f t="shared" si="29"/>
        <v>1.5350794161401999</v>
      </c>
      <c r="F135" s="27">
        <f t="shared" si="19"/>
        <v>147.00073996900167</v>
      </c>
      <c r="G135" s="16">
        <f>Input_Summary!C155</f>
        <v>1.47</v>
      </c>
      <c r="H135" s="19">
        <f t="shared" si="20"/>
        <v>1.7244282097438621</v>
      </c>
      <c r="I135" s="27">
        <f t="shared" si="21"/>
        <v>165.13214206774131</v>
      </c>
      <c r="J135" s="22">
        <f t="shared" si="22"/>
        <v>1.6513214206774132</v>
      </c>
      <c r="K135" s="19">
        <f t="shared" si="23"/>
        <v>0</v>
      </c>
      <c r="L135" s="27">
        <f t="shared" si="24"/>
        <v>0</v>
      </c>
      <c r="M135" s="23">
        <f>Input_Summary!D155</f>
        <v>0</v>
      </c>
      <c r="N135" s="19">
        <f t="shared" si="25"/>
        <v>30.331454184992836</v>
      </c>
      <c r="O135" s="19">
        <f>Input_Summary!E155</f>
        <v>9.2450551186720542</v>
      </c>
      <c r="P135" s="19">
        <f t="shared" si="26"/>
        <v>90.657010493698152</v>
      </c>
      <c r="Q135" s="18">
        <f t="shared" si="16"/>
        <v>20.404800000000002</v>
      </c>
      <c r="R135" s="21">
        <f t="shared" si="27"/>
        <v>2.08</v>
      </c>
      <c r="S135" s="21">
        <f t="shared" si="28"/>
        <v>6.8241263999999999</v>
      </c>
    </row>
    <row r="136" spans="1:19">
      <c r="A136" s="16">
        <f>Input_Summary!B156</f>
        <v>2.4</v>
      </c>
      <c r="B136" s="16">
        <f t="shared" si="17"/>
        <v>7.8739919999999994</v>
      </c>
      <c r="C136" s="16">
        <f t="shared" si="15"/>
        <v>3588.3750041999997</v>
      </c>
      <c r="D136" s="16">
        <f t="shared" si="18"/>
        <v>1093.7367012801599</v>
      </c>
      <c r="E136" s="19">
        <f t="shared" si="29"/>
        <v>1.5225481556002802</v>
      </c>
      <c r="F136" s="27">
        <f t="shared" si="19"/>
        <v>145.80073392843843</v>
      </c>
      <c r="G136" s="16">
        <f>Input_Summary!C156</f>
        <v>1.4580000000000002</v>
      </c>
      <c r="H136" s="19">
        <f t="shared" si="20"/>
        <v>1.7114793756985289</v>
      </c>
      <c r="I136" s="27">
        <f t="shared" si="21"/>
        <v>163.8921549861665</v>
      </c>
      <c r="J136" s="22">
        <f t="shared" si="22"/>
        <v>1.6389215498616652</v>
      </c>
      <c r="K136" s="19">
        <f t="shared" si="23"/>
        <v>0</v>
      </c>
      <c r="L136" s="27">
        <f t="shared" si="24"/>
        <v>0</v>
      </c>
      <c r="M136" s="23">
        <f>Input_Summary!D156</f>
        <v>0</v>
      </c>
      <c r="N136" s="19">
        <f t="shared" si="25"/>
        <v>30.264571154816444</v>
      </c>
      <c r="O136" s="19">
        <f>Input_Summary!E156</f>
        <v>9.2246691095900868</v>
      </c>
      <c r="P136" s="19">
        <f t="shared" si="26"/>
        <v>90.457105288640378</v>
      </c>
      <c r="Q136" s="18">
        <f t="shared" si="16"/>
        <v>20.601000000000003</v>
      </c>
      <c r="R136" s="21">
        <f t="shared" si="27"/>
        <v>2.1</v>
      </c>
      <c r="S136" s="21">
        <f t="shared" si="28"/>
        <v>6.8897430000000002</v>
      </c>
    </row>
    <row r="137" spans="1:19">
      <c r="A137" s="16">
        <f>Input_Summary!B157</f>
        <v>2.42</v>
      </c>
      <c r="B137" s="16">
        <f t="shared" si="17"/>
        <v>7.9396085999999997</v>
      </c>
      <c r="C137" s="16">
        <f t="shared" si="15"/>
        <v>3588.3093875999994</v>
      </c>
      <c r="D137" s="16">
        <f t="shared" si="18"/>
        <v>1093.7167013404799</v>
      </c>
      <c r="E137" s="19">
        <f t="shared" si="29"/>
        <v>1.52881378587024</v>
      </c>
      <c r="F137" s="27">
        <f t="shared" si="19"/>
        <v>146.40073694872004</v>
      </c>
      <c r="G137" s="16">
        <f>Input_Summary!C157</f>
        <v>1.464</v>
      </c>
      <c r="H137" s="19">
        <f t="shared" si="20"/>
        <v>1.714822462528057</v>
      </c>
      <c r="I137" s="27">
        <f t="shared" si="21"/>
        <v>164.21229071936725</v>
      </c>
      <c r="J137" s="22">
        <f t="shared" si="22"/>
        <v>1.6421229071936725</v>
      </c>
      <c r="K137" s="19">
        <f t="shared" si="23"/>
        <v>0</v>
      </c>
      <c r="L137" s="27">
        <f t="shared" si="24"/>
        <v>0</v>
      </c>
      <c r="M137" s="23">
        <f>Input_Summary!D157</f>
        <v>0</v>
      </c>
      <c r="N137" s="19">
        <f t="shared" si="25"/>
        <v>29.796389943581715</v>
      </c>
      <c r="O137" s="19">
        <f>Input_Summary!E157</f>
        <v>9.0819670460163184</v>
      </c>
      <c r="P137" s="19">
        <f t="shared" si="26"/>
        <v>89.057768853236013</v>
      </c>
      <c r="Q137" s="18">
        <f t="shared" si="16"/>
        <v>20.797200000000004</v>
      </c>
      <c r="R137" s="21">
        <f t="shared" si="27"/>
        <v>2.12</v>
      </c>
      <c r="S137" s="21">
        <f t="shared" si="28"/>
        <v>6.9553596000000004</v>
      </c>
    </row>
    <row r="138" spans="1:19">
      <c r="A138" s="16">
        <f>Input_Summary!B158</f>
        <v>2.44</v>
      </c>
      <c r="B138" s="16">
        <f t="shared" si="17"/>
        <v>8.0052251999999999</v>
      </c>
      <c r="C138" s="16">
        <f t="shared" si="15"/>
        <v>3588.2437709999995</v>
      </c>
      <c r="D138" s="16">
        <f t="shared" si="18"/>
        <v>1093.6967014007998</v>
      </c>
      <c r="E138" s="19">
        <f t="shared" si="29"/>
        <v>1.5350794161401999</v>
      </c>
      <c r="F138" s="27">
        <f t="shared" si="19"/>
        <v>147.00073996900167</v>
      </c>
      <c r="G138" s="16">
        <f>Input_Summary!C158</f>
        <v>1.47</v>
      </c>
      <c r="H138" s="19">
        <f t="shared" si="20"/>
        <v>1.719209326088631</v>
      </c>
      <c r="I138" s="27">
        <f t="shared" si="21"/>
        <v>164.63237905509686</v>
      </c>
      <c r="J138" s="22">
        <f t="shared" si="22"/>
        <v>1.6463237905509687</v>
      </c>
      <c r="K138" s="19">
        <f t="shared" si="23"/>
        <v>0</v>
      </c>
      <c r="L138" s="27">
        <f t="shared" si="24"/>
        <v>0</v>
      </c>
      <c r="M138" s="23">
        <f>Input_Summary!D158</f>
        <v>0</v>
      </c>
      <c r="N138" s="19">
        <f t="shared" si="25"/>
        <v>29.495416307787963</v>
      </c>
      <c r="O138" s="19">
        <f>Input_Summary!E158</f>
        <v>8.9902300051474668</v>
      </c>
      <c r="P138" s="19">
        <f t="shared" si="26"/>
        <v>88.158195430476056</v>
      </c>
      <c r="Q138" s="18">
        <f t="shared" si="16"/>
        <v>20.993400000000001</v>
      </c>
      <c r="R138" s="21">
        <f t="shared" si="27"/>
        <v>2.14</v>
      </c>
      <c r="S138" s="21">
        <f t="shared" si="28"/>
        <v>7.0209761999999998</v>
      </c>
    </row>
    <row r="139" spans="1:19">
      <c r="A139" s="16">
        <f>Input_Summary!B159</f>
        <v>2.46</v>
      </c>
      <c r="B139" s="16">
        <f t="shared" si="17"/>
        <v>8.0708418000000002</v>
      </c>
      <c r="C139" s="16">
        <f t="shared" si="15"/>
        <v>3588.1781543999996</v>
      </c>
      <c r="D139" s="16">
        <f t="shared" si="18"/>
        <v>1093.6767014611198</v>
      </c>
      <c r="E139" s="19">
        <f t="shared" si="29"/>
        <v>1.5100168950603601</v>
      </c>
      <c r="F139" s="27">
        <f t="shared" si="19"/>
        <v>144.60072788787514</v>
      </c>
      <c r="G139" s="16">
        <f>Input_Summary!C159</f>
        <v>1.4460000000000002</v>
      </c>
      <c r="H139" s="19">
        <f t="shared" si="20"/>
        <v>1.6964429881911032</v>
      </c>
      <c r="I139" s="27">
        <f t="shared" si="21"/>
        <v>162.45226269953389</v>
      </c>
      <c r="J139" s="22">
        <f t="shared" si="22"/>
        <v>1.624522626995339</v>
      </c>
      <c r="K139" s="19">
        <f t="shared" si="23"/>
        <v>0</v>
      </c>
      <c r="L139" s="27">
        <f t="shared" si="24"/>
        <v>0</v>
      </c>
      <c r="M139" s="23">
        <f>Input_Summary!D159</f>
        <v>0</v>
      </c>
      <c r="N139" s="19">
        <f t="shared" si="25"/>
        <v>29.863272973758107</v>
      </c>
      <c r="O139" s="19">
        <f>Input_Summary!E159</f>
        <v>9.1023530550982859</v>
      </c>
      <c r="P139" s="19">
        <f t="shared" si="26"/>
        <v>89.257674058293787</v>
      </c>
      <c r="Q139" s="18">
        <f t="shared" si="16"/>
        <v>21.189600000000002</v>
      </c>
      <c r="R139" s="21">
        <f t="shared" si="27"/>
        <v>2.16</v>
      </c>
      <c r="S139" s="21">
        <f t="shared" si="28"/>
        <v>7.0865928</v>
      </c>
    </row>
    <row r="140" spans="1:19">
      <c r="A140" s="16">
        <f>Input_Summary!B160</f>
        <v>2.48</v>
      </c>
      <c r="B140" s="16">
        <f t="shared" si="17"/>
        <v>8.1364584000000004</v>
      </c>
      <c r="C140" s="16">
        <f t="shared" si="15"/>
        <v>3588.1125377999997</v>
      </c>
      <c r="D140" s="16">
        <f t="shared" si="18"/>
        <v>1093.65670152144</v>
      </c>
      <c r="E140" s="19">
        <f t="shared" si="29"/>
        <v>1.51628252533032</v>
      </c>
      <c r="F140" s="27">
        <f t="shared" si="19"/>
        <v>145.20073090815677</v>
      </c>
      <c r="G140" s="16">
        <f>Input_Summary!C160</f>
        <v>1.452</v>
      </c>
      <c r="H140" s="19">
        <f t="shared" si="20"/>
        <v>1.7062574907531176</v>
      </c>
      <c r="I140" s="27">
        <f t="shared" si="21"/>
        <v>163.39210456841374</v>
      </c>
      <c r="J140" s="22">
        <f t="shared" si="22"/>
        <v>1.6339210456841375</v>
      </c>
      <c r="K140" s="19">
        <f t="shared" si="23"/>
        <v>0</v>
      </c>
      <c r="L140" s="27">
        <f t="shared" si="24"/>
        <v>0</v>
      </c>
      <c r="M140" s="23">
        <f>Input_Summary!D160</f>
        <v>0</v>
      </c>
      <c r="N140" s="19">
        <f t="shared" si="25"/>
        <v>30.43177873025742</v>
      </c>
      <c r="O140" s="19">
        <f>Input_Summary!E160</f>
        <v>9.2756341322950053</v>
      </c>
      <c r="P140" s="19">
        <f t="shared" si="26"/>
        <v>90.956868301284814</v>
      </c>
      <c r="Q140" s="18">
        <f t="shared" si="16"/>
        <v>21.385800000000003</v>
      </c>
      <c r="R140" s="21">
        <f t="shared" si="27"/>
        <v>2.1800000000000002</v>
      </c>
      <c r="S140" s="21">
        <f t="shared" si="28"/>
        <v>7.1522094000000003</v>
      </c>
    </row>
    <row r="141" spans="1:19">
      <c r="A141" s="16">
        <f>Input_Summary!B161</f>
        <v>2.5</v>
      </c>
      <c r="B141" s="16">
        <f t="shared" si="17"/>
        <v>8.2020750000000007</v>
      </c>
      <c r="C141" s="16">
        <f t="shared" si="15"/>
        <v>3588.0469211999994</v>
      </c>
      <c r="D141" s="16">
        <f t="shared" si="18"/>
        <v>1093.6367015817598</v>
      </c>
      <c r="E141" s="19">
        <f t="shared" si="29"/>
        <v>1.4598918529006801</v>
      </c>
      <c r="F141" s="27">
        <f t="shared" si="19"/>
        <v>139.80070372562201</v>
      </c>
      <c r="G141" s="16">
        <f>Input_Summary!C161</f>
        <v>1.3980000000000001</v>
      </c>
      <c r="H141" s="19">
        <f t="shared" si="20"/>
        <v>1.6540416425891851</v>
      </c>
      <c r="I141" s="27">
        <f t="shared" si="21"/>
        <v>158.39188779599451</v>
      </c>
      <c r="J141" s="22">
        <f t="shared" si="22"/>
        <v>1.5839188779599451</v>
      </c>
      <c r="K141" s="19">
        <f t="shared" si="23"/>
        <v>0</v>
      </c>
      <c r="L141" s="27">
        <f t="shared" si="24"/>
        <v>0</v>
      </c>
      <c r="M141" s="23">
        <f>Input_Summary!D161</f>
        <v>0</v>
      </c>
      <c r="N141" s="19">
        <f t="shared" si="25"/>
        <v>31.100609032021321</v>
      </c>
      <c r="O141" s="19">
        <f>Input_Summary!E161</f>
        <v>9.4794942231146759</v>
      </c>
      <c r="P141" s="19">
        <f t="shared" si="26"/>
        <v>92.955920351862503</v>
      </c>
      <c r="Q141" s="18">
        <f t="shared" si="16"/>
        <v>21.582000000000004</v>
      </c>
      <c r="R141" s="21">
        <f t="shared" si="27"/>
        <v>2.2000000000000002</v>
      </c>
      <c r="S141" s="21">
        <f t="shared" si="28"/>
        <v>7.2178260000000005</v>
      </c>
    </row>
    <row r="142" spans="1:19">
      <c r="A142" s="16">
        <f>Input_Summary!B162</f>
        <v>2.52</v>
      </c>
      <c r="B142" s="16">
        <f t="shared" si="17"/>
        <v>8.2676915999999991</v>
      </c>
      <c r="C142" s="16">
        <f t="shared" si="15"/>
        <v>3587.9813045999995</v>
      </c>
      <c r="D142" s="16">
        <f t="shared" si="18"/>
        <v>1093.61670164208</v>
      </c>
      <c r="E142" s="19">
        <f t="shared" si="29"/>
        <v>1.4285637015508801</v>
      </c>
      <c r="F142" s="27">
        <f t="shared" si="19"/>
        <v>136.80068862421382</v>
      </c>
      <c r="G142" s="16">
        <f>Input_Summary!C162</f>
        <v>1.3680000000000001</v>
      </c>
      <c r="H142" s="19">
        <f t="shared" si="20"/>
        <v>1.6285584839007565</v>
      </c>
      <c r="I142" s="27">
        <f t="shared" si="21"/>
        <v>155.95160726874806</v>
      </c>
      <c r="J142" s="22">
        <f t="shared" si="22"/>
        <v>1.5595160726874806</v>
      </c>
      <c r="K142" s="19">
        <f t="shared" si="23"/>
        <v>0</v>
      </c>
      <c r="L142" s="27">
        <f t="shared" si="24"/>
        <v>0</v>
      </c>
      <c r="M142" s="23">
        <f>Input_Summary!D162</f>
        <v>0</v>
      </c>
      <c r="N142" s="19">
        <f t="shared" si="25"/>
        <v>32.036971454490782</v>
      </c>
      <c r="O142" s="19">
        <f>Input_Summary!E162</f>
        <v>9.7648983502622144</v>
      </c>
      <c r="P142" s="19">
        <f t="shared" si="26"/>
        <v>95.754593222671261</v>
      </c>
      <c r="Q142" s="18">
        <f t="shared" si="16"/>
        <v>21.778200000000002</v>
      </c>
      <c r="R142" s="21">
        <f t="shared" si="27"/>
        <v>2.2200000000000002</v>
      </c>
      <c r="S142" s="21">
        <f t="shared" si="28"/>
        <v>7.2834426000000008</v>
      </c>
    </row>
    <row r="143" spans="1:19">
      <c r="A143" s="16">
        <f>Input_Summary!B163</f>
        <v>2.54</v>
      </c>
      <c r="B143" s="16">
        <f t="shared" si="17"/>
        <v>8.3333081999999994</v>
      </c>
      <c r="C143" s="16">
        <f t="shared" si="15"/>
        <v>3587.9156879999996</v>
      </c>
      <c r="D143" s="16">
        <f t="shared" si="18"/>
        <v>1093.5967017024</v>
      </c>
      <c r="E143" s="19">
        <f t="shared" si="29"/>
        <v>1.4348293318208398</v>
      </c>
      <c r="F143" s="27">
        <f t="shared" si="19"/>
        <v>137.40069164449542</v>
      </c>
      <c r="G143" s="16">
        <f>Input_Summary!C163</f>
        <v>1.3739999999999999</v>
      </c>
      <c r="H143" s="19">
        <f t="shared" si="20"/>
        <v>1.6367029436930967</v>
      </c>
      <c r="I143" s="27">
        <f t="shared" si="21"/>
        <v>156.73152497358166</v>
      </c>
      <c r="J143" s="22">
        <f t="shared" si="22"/>
        <v>1.5673152497358167</v>
      </c>
      <c r="K143" s="19">
        <f t="shared" si="23"/>
        <v>0</v>
      </c>
      <c r="L143" s="27">
        <f t="shared" si="24"/>
        <v>0</v>
      </c>
      <c r="M143" s="23">
        <f>Input_Summary!D163</f>
        <v>0</v>
      </c>
      <c r="N143" s="19">
        <f t="shared" si="25"/>
        <v>32.337945090284535</v>
      </c>
      <c r="O143" s="19">
        <f>Input_Summary!E163</f>
        <v>9.856635391131066</v>
      </c>
      <c r="P143" s="19">
        <f t="shared" si="26"/>
        <v>96.654166645431232</v>
      </c>
      <c r="Q143" s="18">
        <f t="shared" si="16"/>
        <v>21.974400000000003</v>
      </c>
      <c r="R143" s="21">
        <f t="shared" si="27"/>
        <v>2.2400000000000002</v>
      </c>
      <c r="S143" s="21">
        <f t="shared" si="28"/>
        <v>7.3490592000000001</v>
      </c>
    </row>
    <row r="144" spans="1:19">
      <c r="A144" s="16">
        <f>Input_Summary!B164</f>
        <v>2.56</v>
      </c>
      <c r="B144" s="16">
        <f t="shared" si="17"/>
        <v>8.3989247999999996</v>
      </c>
      <c r="C144" s="16">
        <f t="shared" ref="C144:C207" si="30">$G$7-B144</f>
        <v>3587.8500713999997</v>
      </c>
      <c r="D144" s="16">
        <f t="shared" si="18"/>
        <v>1093.5767017627199</v>
      </c>
      <c r="E144" s="19">
        <f t="shared" si="29"/>
        <v>1.4348293318208398</v>
      </c>
      <c r="F144" s="27">
        <f t="shared" si="19"/>
        <v>137.40069164449542</v>
      </c>
      <c r="G144" s="16">
        <f>Input_Summary!C164</f>
        <v>1.3739999999999999</v>
      </c>
      <c r="H144" s="19">
        <f t="shared" si="20"/>
        <v>1.6389992525013986</v>
      </c>
      <c r="I144" s="27">
        <f t="shared" si="21"/>
        <v>156.95142069914522</v>
      </c>
      <c r="J144" s="22">
        <f t="shared" si="22"/>
        <v>1.5695142069914523</v>
      </c>
      <c r="K144" s="19">
        <f t="shared" si="23"/>
        <v>0</v>
      </c>
      <c r="L144" s="27">
        <f t="shared" si="24"/>
        <v>0</v>
      </c>
      <c r="M144" s="23">
        <f>Input_Summary!D164</f>
        <v>0</v>
      </c>
      <c r="N144" s="19">
        <f t="shared" si="25"/>
        <v>32.705801756254679</v>
      </c>
      <c r="O144" s="19">
        <f>Input_Summary!E164</f>
        <v>9.968758441081885</v>
      </c>
      <c r="P144" s="19">
        <f t="shared" si="26"/>
        <v>97.753645273248949</v>
      </c>
      <c r="Q144" s="18">
        <f t="shared" ref="Q144:Q207" si="31">IF(B144&lt;=$J$11,0,9.81*(A144-$J$11/3.28083))</f>
        <v>22.170600000000004</v>
      </c>
      <c r="R144" s="21">
        <f t="shared" si="27"/>
        <v>2.2600000000000002</v>
      </c>
      <c r="S144" s="21">
        <f t="shared" si="28"/>
        <v>7.4146758000000004</v>
      </c>
    </row>
    <row r="145" spans="1:19">
      <c r="A145" s="16">
        <f>Input_Summary!B165</f>
        <v>2.58</v>
      </c>
      <c r="B145" s="16">
        <f t="shared" ref="B145:B208" si="32">A145*3.28083</f>
        <v>8.4645413999999999</v>
      </c>
      <c r="C145" s="16">
        <f t="shared" si="30"/>
        <v>3587.7844547999994</v>
      </c>
      <c r="D145" s="16">
        <f t="shared" ref="D145:D208" si="33">C145*0.3048</f>
        <v>1093.5567018230399</v>
      </c>
      <c r="E145" s="19">
        <f t="shared" si="29"/>
        <v>1.4473605923607602</v>
      </c>
      <c r="F145" s="27">
        <f t="shared" ref="F145:F208" si="34">E145*95.761</f>
        <v>138.60069768505875</v>
      </c>
      <c r="G145" s="16">
        <f>Input_Summary!C165</f>
        <v>1.3860000000000001</v>
      </c>
      <c r="H145" s="19">
        <f t="shared" ref="H145:H208" si="35">I145/95.76052</f>
        <v>1.6529918632777783</v>
      </c>
      <c r="I145" s="27">
        <f t="shared" ref="I145:I208" si="36">F145+P145*(1-$J$12)</f>
        <v>158.29136038324896</v>
      </c>
      <c r="J145" s="22">
        <f t="shared" ref="J145:J208" si="37">I145*0.01</f>
        <v>1.5829136038324896</v>
      </c>
      <c r="K145" s="19">
        <f t="shared" ref="K145:K208" si="38">M145*1.04427171166</f>
        <v>0</v>
      </c>
      <c r="L145" s="27">
        <f t="shared" ref="L145:L208" si="39">K145*95.761</f>
        <v>0</v>
      </c>
      <c r="M145" s="23">
        <f>Input_Summary!D165</f>
        <v>0</v>
      </c>
      <c r="N145" s="19">
        <f t="shared" ref="N145:N208" si="40">O145*3.28083</f>
        <v>32.93989236187204</v>
      </c>
      <c r="O145" s="19">
        <f>Input_Summary!E165</f>
        <v>10.040109472868769</v>
      </c>
      <c r="P145" s="19">
        <f t="shared" ref="P145:P208" si="41">O145*9.806</f>
        <v>98.453313490951146</v>
      </c>
      <c r="Q145" s="18">
        <f t="shared" si="31"/>
        <v>22.366800000000005</v>
      </c>
      <c r="R145" s="21">
        <f t="shared" ref="R145:R208" si="42">Q145/9.81</f>
        <v>2.2800000000000002</v>
      </c>
      <c r="S145" s="21">
        <f t="shared" ref="S145:S208" si="43">R145*3.28083</f>
        <v>7.4802924000000006</v>
      </c>
    </row>
    <row r="146" spans="1:19">
      <c r="A146" s="16">
        <f>Input_Summary!B166</f>
        <v>2.6</v>
      </c>
      <c r="B146" s="16">
        <f t="shared" si="32"/>
        <v>8.5301580000000001</v>
      </c>
      <c r="C146" s="16">
        <f t="shared" si="30"/>
        <v>3587.7188381999995</v>
      </c>
      <c r="D146" s="16">
        <f t="shared" si="33"/>
        <v>1093.5367018833599</v>
      </c>
      <c r="E146" s="19">
        <f t="shared" ref="E146:E209" si="44">G146*1.04427171166</f>
        <v>1.4536262226307199</v>
      </c>
      <c r="F146" s="27">
        <f t="shared" si="34"/>
        <v>139.20070070534035</v>
      </c>
      <c r="G146" s="16">
        <f>Input_Summary!C166</f>
        <v>1.3919999999999999</v>
      </c>
      <c r="H146" s="19">
        <f t="shared" si="35"/>
        <v>1.6590487696080265</v>
      </c>
      <c r="I146" s="27">
        <f t="shared" si="36"/>
        <v>158.8713728830248</v>
      </c>
      <c r="J146" s="22">
        <f t="shared" si="37"/>
        <v>1.588713728830248</v>
      </c>
      <c r="K146" s="19">
        <f t="shared" si="38"/>
        <v>0</v>
      </c>
      <c r="L146" s="27">
        <f t="shared" si="39"/>
        <v>0</v>
      </c>
      <c r="M146" s="23">
        <f>Input_Summary!D166</f>
        <v>0</v>
      </c>
      <c r="N146" s="19">
        <f t="shared" si="40"/>
        <v>32.906450846783855</v>
      </c>
      <c r="O146" s="19">
        <f>Input_Summary!E166</f>
        <v>10.029916468327787</v>
      </c>
      <c r="P146" s="19">
        <f t="shared" si="41"/>
        <v>98.353360888422273</v>
      </c>
      <c r="Q146" s="18">
        <f t="shared" si="31"/>
        <v>22.563000000000002</v>
      </c>
      <c r="R146" s="21">
        <f t="shared" si="42"/>
        <v>2.3000000000000003</v>
      </c>
      <c r="S146" s="21">
        <f t="shared" si="43"/>
        <v>7.5459090000000009</v>
      </c>
    </row>
    <row r="147" spans="1:19">
      <c r="A147" s="16">
        <f>Input_Summary!B167</f>
        <v>2.62</v>
      </c>
      <c r="B147" s="16">
        <f t="shared" si="32"/>
        <v>8.5957746000000004</v>
      </c>
      <c r="C147" s="16">
        <f t="shared" si="30"/>
        <v>3587.6532215999996</v>
      </c>
      <c r="D147" s="16">
        <f t="shared" si="33"/>
        <v>1093.5167019436799</v>
      </c>
      <c r="E147" s="19">
        <f t="shared" si="44"/>
        <v>1.4598918529006801</v>
      </c>
      <c r="F147" s="27">
        <f t="shared" si="34"/>
        <v>139.80070372562201</v>
      </c>
      <c r="G147" s="16">
        <f>Input_Summary!C167</f>
        <v>1.3980000000000001</v>
      </c>
      <c r="H147" s="19">
        <f t="shared" si="35"/>
        <v>1.6661494526693212</v>
      </c>
      <c r="I147" s="27">
        <f t="shared" si="36"/>
        <v>159.55133798532958</v>
      </c>
      <c r="J147" s="22">
        <f t="shared" si="37"/>
        <v>1.5955133798532959</v>
      </c>
      <c r="K147" s="19">
        <f t="shared" si="38"/>
        <v>0</v>
      </c>
      <c r="L147" s="27">
        <f t="shared" si="39"/>
        <v>0</v>
      </c>
      <c r="M147" s="23">
        <f>Input_Summary!D167</f>
        <v>0</v>
      </c>
      <c r="N147" s="19">
        <f t="shared" si="40"/>
        <v>33.040216907136632</v>
      </c>
      <c r="O147" s="19">
        <f>Input_Summary!E167</f>
        <v>10.07068848649172</v>
      </c>
      <c r="P147" s="19">
        <f t="shared" si="41"/>
        <v>98.753171298537808</v>
      </c>
      <c r="Q147" s="18">
        <f t="shared" si="31"/>
        <v>22.759200000000003</v>
      </c>
      <c r="R147" s="21">
        <f t="shared" si="42"/>
        <v>2.3200000000000003</v>
      </c>
      <c r="S147" s="21">
        <f t="shared" si="43"/>
        <v>7.6115256000000011</v>
      </c>
    </row>
    <row r="148" spans="1:19">
      <c r="A148" s="16">
        <f>Input_Summary!B168</f>
        <v>2.64</v>
      </c>
      <c r="B148" s="16">
        <f t="shared" si="32"/>
        <v>8.6613912000000006</v>
      </c>
      <c r="C148" s="16">
        <f t="shared" si="30"/>
        <v>3587.5876049999997</v>
      </c>
      <c r="D148" s="16">
        <f t="shared" si="33"/>
        <v>1093.4967020039999</v>
      </c>
      <c r="E148" s="19">
        <f t="shared" si="44"/>
        <v>1.4786887437105598</v>
      </c>
      <c r="F148" s="27">
        <f t="shared" si="34"/>
        <v>141.60071278646691</v>
      </c>
      <c r="G148" s="16">
        <f>Input_Summary!C168</f>
        <v>1.4159999999999999</v>
      </c>
      <c r="H148" s="19">
        <f t="shared" si="35"/>
        <v>1.6853639483911118</v>
      </c>
      <c r="I148" s="27">
        <f t="shared" si="36"/>
        <v>161.39132808718603</v>
      </c>
      <c r="J148" s="22">
        <f t="shared" si="37"/>
        <v>1.6139132808718604</v>
      </c>
      <c r="K148" s="19">
        <f t="shared" si="38"/>
        <v>0</v>
      </c>
      <c r="L148" s="27">
        <f t="shared" si="39"/>
        <v>0</v>
      </c>
      <c r="M148" s="23">
        <f>Input_Summary!D168</f>
        <v>0</v>
      </c>
      <c r="N148" s="19">
        <f t="shared" si="40"/>
        <v>33.107099937313023</v>
      </c>
      <c r="O148" s="19">
        <f>Input_Summary!E168</f>
        <v>10.091074495573688</v>
      </c>
      <c r="P148" s="19">
        <f t="shared" si="41"/>
        <v>98.953076503595568</v>
      </c>
      <c r="Q148" s="18">
        <f t="shared" si="31"/>
        <v>22.955400000000004</v>
      </c>
      <c r="R148" s="21">
        <f t="shared" si="42"/>
        <v>2.3400000000000003</v>
      </c>
      <c r="S148" s="21">
        <f t="shared" si="43"/>
        <v>7.6771422000000005</v>
      </c>
    </row>
    <row r="149" spans="1:19">
      <c r="A149" s="16">
        <f>Input_Summary!B169</f>
        <v>2.66</v>
      </c>
      <c r="B149" s="16">
        <f t="shared" si="32"/>
        <v>8.7270078000000009</v>
      </c>
      <c r="C149" s="16">
        <f t="shared" si="30"/>
        <v>3587.5219883999994</v>
      </c>
      <c r="D149" s="16">
        <f t="shared" si="33"/>
        <v>1093.4767020643199</v>
      </c>
      <c r="E149" s="19">
        <f t="shared" si="44"/>
        <v>1.48495437398052</v>
      </c>
      <c r="F149" s="27">
        <f t="shared" si="34"/>
        <v>142.20071580674858</v>
      </c>
      <c r="G149" s="16">
        <f>Input_Summary!C169</f>
        <v>1.4219999999999999</v>
      </c>
      <c r="H149" s="19">
        <f t="shared" si="35"/>
        <v>1.6916296100675694</v>
      </c>
      <c r="I149" s="27">
        <f t="shared" si="36"/>
        <v>161.99133110746769</v>
      </c>
      <c r="J149" s="22">
        <f t="shared" si="37"/>
        <v>1.6199133110746768</v>
      </c>
      <c r="K149" s="19">
        <f t="shared" si="38"/>
        <v>0</v>
      </c>
      <c r="L149" s="27">
        <f t="shared" si="39"/>
        <v>0</v>
      </c>
      <c r="M149" s="23">
        <f>Input_Summary!D169</f>
        <v>0</v>
      </c>
      <c r="N149" s="19">
        <f t="shared" si="40"/>
        <v>33.107099937313023</v>
      </c>
      <c r="O149" s="19">
        <f>Input_Summary!E169</f>
        <v>10.091074495573688</v>
      </c>
      <c r="P149" s="19">
        <f t="shared" si="41"/>
        <v>98.953076503595568</v>
      </c>
      <c r="Q149" s="18">
        <f t="shared" si="31"/>
        <v>23.151600000000006</v>
      </c>
      <c r="R149" s="21">
        <f t="shared" si="42"/>
        <v>2.3600000000000003</v>
      </c>
      <c r="S149" s="21">
        <f t="shared" si="43"/>
        <v>7.7427588000000007</v>
      </c>
    </row>
    <row r="150" spans="1:19">
      <c r="A150" s="16">
        <f>Input_Summary!B170</f>
        <v>2.68</v>
      </c>
      <c r="B150" s="16">
        <f t="shared" si="32"/>
        <v>8.7926244000000011</v>
      </c>
      <c r="C150" s="16">
        <f t="shared" si="30"/>
        <v>3587.4563717999995</v>
      </c>
      <c r="D150" s="16">
        <f t="shared" si="33"/>
        <v>1093.4567021246398</v>
      </c>
      <c r="E150" s="19">
        <f t="shared" si="44"/>
        <v>1.4786887437105598</v>
      </c>
      <c r="F150" s="27">
        <f t="shared" si="34"/>
        <v>141.60071278646691</v>
      </c>
      <c r="G150" s="16">
        <f>Input_Summary!C170</f>
        <v>1.4159999999999999</v>
      </c>
      <c r="H150" s="19">
        <f t="shared" si="35"/>
        <v>1.6834851502752286</v>
      </c>
      <c r="I150" s="27">
        <f t="shared" si="36"/>
        <v>161.21141340263404</v>
      </c>
      <c r="J150" s="22">
        <f t="shared" si="37"/>
        <v>1.6121141340263403</v>
      </c>
      <c r="K150" s="19">
        <f t="shared" si="38"/>
        <v>0</v>
      </c>
      <c r="L150" s="27">
        <f t="shared" si="39"/>
        <v>0</v>
      </c>
      <c r="M150" s="23">
        <f>Input_Summary!D170</f>
        <v>0</v>
      </c>
      <c r="N150" s="19">
        <f t="shared" si="40"/>
        <v>32.806126301519264</v>
      </c>
      <c r="O150" s="19">
        <f>Input_Summary!E170</f>
        <v>9.9993374547048344</v>
      </c>
      <c r="P150" s="19">
        <f t="shared" si="41"/>
        <v>98.053503080835597</v>
      </c>
      <c r="Q150" s="18">
        <f t="shared" si="31"/>
        <v>23.347800000000003</v>
      </c>
      <c r="R150" s="21">
        <f t="shared" si="42"/>
        <v>2.3800000000000003</v>
      </c>
      <c r="S150" s="21">
        <f t="shared" si="43"/>
        <v>7.808375400000001</v>
      </c>
    </row>
    <row r="151" spans="1:19">
      <c r="A151" s="16">
        <f>Input_Summary!B171</f>
        <v>2.7</v>
      </c>
      <c r="B151" s="16">
        <f t="shared" si="32"/>
        <v>8.8582409999999996</v>
      </c>
      <c r="C151" s="16">
        <f t="shared" si="30"/>
        <v>3587.3907551999996</v>
      </c>
      <c r="D151" s="16">
        <f t="shared" si="33"/>
        <v>1093.43670218496</v>
      </c>
      <c r="E151" s="19">
        <f t="shared" si="44"/>
        <v>1.4724231134405998</v>
      </c>
      <c r="F151" s="27">
        <f t="shared" si="34"/>
        <v>141.00070976618528</v>
      </c>
      <c r="G151" s="16">
        <f>Input_Summary!C171</f>
        <v>1.41</v>
      </c>
      <c r="H151" s="19">
        <f t="shared" si="35"/>
        <v>1.6770107332525619</v>
      </c>
      <c r="I151" s="27">
        <f t="shared" si="36"/>
        <v>160.59141986184662</v>
      </c>
      <c r="J151" s="22">
        <f t="shared" si="37"/>
        <v>1.6059141986184662</v>
      </c>
      <c r="K151" s="19">
        <f t="shared" si="38"/>
        <v>0</v>
      </c>
      <c r="L151" s="27">
        <f t="shared" si="39"/>
        <v>0</v>
      </c>
      <c r="M151" s="23">
        <f>Input_Summary!D171</f>
        <v>0</v>
      </c>
      <c r="N151" s="19">
        <f t="shared" si="40"/>
        <v>32.772684786431071</v>
      </c>
      <c r="O151" s="19">
        <f>Input_Summary!E171</f>
        <v>9.9891444501638524</v>
      </c>
      <c r="P151" s="19">
        <f t="shared" si="41"/>
        <v>97.953550478306724</v>
      </c>
      <c r="Q151" s="18">
        <f t="shared" si="31"/>
        <v>23.544000000000004</v>
      </c>
      <c r="R151" s="21">
        <f t="shared" si="42"/>
        <v>2.4000000000000004</v>
      </c>
      <c r="S151" s="21">
        <f t="shared" si="43"/>
        <v>7.8739920000000012</v>
      </c>
    </row>
    <row r="152" spans="1:19">
      <c r="A152" s="16">
        <f>Input_Summary!B172</f>
        <v>2.72</v>
      </c>
      <c r="B152" s="16">
        <f t="shared" si="32"/>
        <v>8.9238575999999998</v>
      </c>
      <c r="C152" s="16">
        <f t="shared" si="30"/>
        <v>3587.3251385999997</v>
      </c>
      <c r="D152" s="16">
        <f t="shared" si="33"/>
        <v>1093.41670224528</v>
      </c>
      <c r="E152" s="19">
        <f t="shared" si="44"/>
        <v>1.4536262226307199</v>
      </c>
      <c r="F152" s="27">
        <f t="shared" si="34"/>
        <v>139.20070070534035</v>
      </c>
      <c r="G152" s="16">
        <f>Input_Summary!C172</f>
        <v>1.3919999999999999</v>
      </c>
      <c r="H152" s="19">
        <f t="shared" si="35"/>
        <v>1.6577962375307711</v>
      </c>
      <c r="I152" s="27">
        <f t="shared" si="36"/>
        <v>158.75142975999015</v>
      </c>
      <c r="J152" s="22">
        <f t="shared" si="37"/>
        <v>1.5875142975999015</v>
      </c>
      <c r="K152" s="19">
        <f t="shared" si="38"/>
        <v>0</v>
      </c>
      <c r="L152" s="27">
        <f t="shared" si="39"/>
        <v>0</v>
      </c>
      <c r="M152" s="23">
        <f>Input_Summary!D172</f>
        <v>0</v>
      </c>
      <c r="N152" s="19">
        <f t="shared" si="40"/>
        <v>32.705801756254679</v>
      </c>
      <c r="O152" s="19">
        <f>Input_Summary!E172</f>
        <v>9.968758441081885</v>
      </c>
      <c r="P152" s="19">
        <f t="shared" si="41"/>
        <v>97.753645273248949</v>
      </c>
      <c r="Q152" s="18">
        <f t="shared" si="31"/>
        <v>23.740200000000005</v>
      </c>
      <c r="R152" s="21">
        <f t="shared" si="42"/>
        <v>2.4200000000000004</v>
      </c>
      <c r="S152" s="21">
        <f t="shared" si="43"/>
        <v>7.9396086000000006</v>
      </c>
    </row>
    <row r="153" spans="1:19">
      <c r="A153" s="16">
        <f>Input_Summary!B173</f>
        <v>2.74</v>
      </c>
      <c r="B153" s="16">
        <f t="shared" si="32"/>
        <v>8.9894742000000001</v>
      </c>
      <c r="C153" s="16">
        <f t="shared" si="30"/>
        <v>3587.2595219999994</v>
      </c>
      <c r="D153" s="16">
        <f t="shared" si="33"/>
        <v>1093.3967023055998</v>
      </c>
      <c r="E153" s="19">
        <f t="shared" si="44"/>
        <v>1.4410949620908</v>
      </c>
      <c r="F153" s="27">
        <f t="shared" si="34"/>
        <v>138.00069466477709</v>
      </c>
      <c r="G153" s="16">
        <f>Input_Summary!C173</f>
        <v>1.3800000000000001</v>
      </c>
      <c r="H153" s="19">
        <f t="shared" si="35"/>
        <v>1.6475612229861576</v>
      </c>
      <c r="I153" s="27">
        <f t="shared" si="36"/>
        <v>157.77131944499041</v>
      </c>
      <c r="J153" s="22">
        <f t="shared" si="37"/>
        <v>1.5777131944499041</v>
      </c>
      <c r="K153" s="19">
        <f t="shared" si="38"/>
        <v>0</v>
      </c>
      <c r="L153" s="27">
        <f t="shared" si="39"/>
        <v>0</v>
      </c>
      <c r="M153" s="23">
        <f>Input_Summary!D173</f>
        <v>0</v>
      </c>
      <c r="N153" s="19">
        <f t="shared" si="40"/>
        <v>33.073658422224824</v>
      </c>
      <c r="O153" s="19">
        <f>Input_Summary!E173</f>
        <v>10.080881491032704</v>
      </c>
      <c r="P153" s="19">
        <f t="shared" si="41"/>
        <v>98.853123901066681</v>
      </c>
      <c r="Q153" s="18">
        <f t="shared" si="31"/>
        <v>23.936400000000006</v>
      </c>
      <c r="R153" s="21">
        <f t="shared" si="42"/>
        <v>2.4400000000000004</v>
      </c>
      <c r="S153" s="21">
        <f t="shared" si="43"/>
        <v>8.0052252000000017</v>
      </c>
    </row>
    <row r="154" spans="1:19">
      <c r="A154" s="16">
        <f>Input_Summary!B174</f>
        <v>2.76</v>
      </c>
      <c r="B154" s="16">
        <f t="shared" si="32"/>
        <v>9.0550907999999986</v>
      </c>
      <c r="C154" s="16">
        <f t="shared" si="30"/>
        <v>3587.1939053999995</v>
      </c>
      <c r="D154" s="16">
        <f t="shared" si="33"/>
        <v>1093.37670236592</v>
      </c>
      <c r="E154" s="19">
        <f t="shared" si="44"/>
        <v>1.4222980712809199</v>
      </c>
      <c r="F154" s="27">
        <f t="shared" si="34"/>
        <v>136.20068560393216</v>
      </c>
      <c r="G154" s="16">
        <f>Input_Summary!C174</f>
        <v>1.3619999999999999</v>
      </c>
      <c r="H154" s="19">
        <f t="shared" si="35"/>
        <v>1.6306430360726685</v>
      </c>
      <c r="I154" s="27">
        <f t="shared" si="36"/>
        <v>156.1512250686975</v>
      </c>
      <c r="J154" s="22">
        <f t="shared" si="37"/>
        <v>1.561512250686975</v>
      </c>
      <c r="K154" s="19">
        <f t="shared" si="38"/>
        <v>0</v>
      </c>
      <c r="L154" s="27">
        <f t="shared" si="39"/>
        <v>0</v>
      </c>
      <c r="M154" s="23">
        <f>Input_Summary!D174</f>
        <v>0</v>
      </c>
      <c r="N154" s="19">
        <f t="shared" si="40"/>
        <v>33.374632058018577</v>
      </c>
      <c r="O154" s="19">
        <f>Input_Summary!E174</f>
        <v>10.172618531901556</v>
      </c>
      <c r="P154" s="19">
        <f t="shared" si="41"/>
        <v>99.752697323826652</v>
      </c>
      <c r="Q154" s="18">
        <f t="shared" si="31"/>
        <v>24.1326</v>
      </c>
      <c r="R154" s="21">
        <f t="shared" si="42"/>
        <v>2.46</v>
      </c>
      <c r="S154" s="21">
        <f t="shared" si="43"/>
        <v>8.0708418000000002</v>
      </c>
    </row>
    <row r="155" spans="1:19">
      <c r="A155" s="16">
        <f>Input_Summary!B175</f>
        <v>2.78</v>
      </c>
      <c r="B155" s="16">
        <f t="shared" si="32"/>
        <v>9.1207073999999988</v>
      </c>
      <c r="C155" s="16">
        <f t="shared" si="30"/>
        <v>3587.1282887999996</v>
      </c>
      <c r="D155" s="16">
        <f t="shared" si="33"/>
        <v>1093.35670242624</v>
      </c>
      <c r="E155" s="19">
        <f t="shared" si="44"/>
        <v>1.4160324410109599</v>
      </c>
      <c r="F155" s="27">
        <f t="shared" si="34"/>
        <v>135.60068258365052</v>
      </c>
      <c r="G155" s="16">
        <f>Input_Summary!C175</f>
        <v>1.3559999999999999</v>
      </c>
      <c r="H155" s="19">
        <f t="shared" si="35"/>
        <v>1.6258386618196756</v>
      </c>
      <c r="I155" s="27">
        <f t="shared" si="36"/>
        <v>155.69115569195628</v>
      </c>
      <c r="J155" s="22">
        <f t="shared" si="37"/>
        <v>1.5569115569195628</v>
      </c>
      <c r="K155" s="19">
        <f t="shared" si="38"/>
        <v>0</v>
      </c>
      <c r="L155" s="27">
        <f t="shared" si="39"/>
        <v>0</v>
      </c>
      <c r="M155" s="23">
        <f>Input_Summary!D175</f>
        <v>0</v>
      </c>
      <c r="N155" s="19">
        <f t="shared" si="40"/>
        <v>33.608722663635945</v>
      </c>
      <c r="O155" s="19">
        <f>Input_Summary!E175</f>
        <v>10.24396956368844</v>
      </c>
      <c r="P155" s="19">
        <f t="shared" si="41"/>
        <v>100.45236554152883</v>
      </c>
      <c r="Q155" s="18">
        <f t="shared" si="31"/>
        <v>24.328800000000001</v>
      </c>
      <c r="R155" s="21">
        <f t="shared" si="42"/>
        <v>2.48</v>
      </c>
      <c r="S155" s="21">
        <f t="shared" si="43"/>
        <v>8.1364584000000004</v>
      </c>
    </row>
    <row r="156" spans="1:19">
      <c r="A156" s="16">
        <f>Input_Summary!B176</f>
        <v>2.8</v>
      </c>
      <c r="B156" s="16">
        <f t="shared" si="32"/>
        <v>9.186323999999999</v>
      </c>
      <c r="C156" s="16">
        <f t="shared" si="30"/>
        <v>3587.0626721999997</v>
      </c>
      <c r="D156" s="16">
        <f t="shared" si="33"/>
        <v>1093.3367024865599</v>
      </c>
      <c r="E156" s="19">
        <f t="shared" si="44"/>
        <v>1.4222980712809199</v>
      </c>
      <c r="F156" s="27">
        <f t="shared" si="34"/>
        <v>136.20068560393216</v>
      </c>
      <c r="G156" s="16">
        <f>Input_Summary!C176</f>
        <v>1.3619999999999999</v>
      </c>
      <c r="H156" s="19">
        <f t="shared" si="35"/>
        <v>1.6333568555733884</v>
      </c>
      <c r="I156" s="27">
        <f t="shared" si="36"/>
        <v>156.41110183527258</v>
      </c>
      <c r="J156" s="22">
        <f t="shared" si="37"/>
        <v>1.5641110183527258</v>
      </c>
      <c r="K156" s="19">
        <f t="shared" si="38"/>
        <v>0</v>
      </c>
      <c r="L156" s="27">
        <f t="shared" si="39"/>
        <v>0</v>
      </c>
      <c r="M156" s="23">
        <f>Input_Summary!D176</f>
        <v>0</v>
      </c>
      <c r="N156" s="19">
        <f t="shared" si="40"/>
        <v>33.809371754165113</v>
      </c>
      <c r="O156" s="19">
        <f>Input_Summary!E176</f>
        <v>10.30512759093434</v>
      </c>
      <c r="P156" s="19">
        <f t="shared" si="41"/>
        <v>101.05208115670213</v>
      </c>
      <c r="Q156" s="18">
        <f t="shared" si="31"/>
        <v>24.525000000000002</v>
      </c>
      <c r="R156" s="21">
        <f t="shared" si="42"/>
        <v>2.5</v>
      </c>
      <c r="S156" s="21">
        <f t="shared" si="43"/>
        <v>8.2020750000000007</v>
      </c>
    </row>
    <row r="157" spans="1:19">
      <c r="A157" s="16">
        <f>Input_Summary!B177</f>
        <v>2.82</v>
      </c>
      <c r="B157" s="16">
        <f t="shared" si="32"/>
        <v>9.2519405999999993</v>
      </c>
      <c r="C157" s="16">
        <f t="shared" si="30"/>
        <v>3586.9970555999994</v>
      </c>
      <c r="D157" s="16">
        <f t="shared" si="33"/>
        <v>1093.3167025468799</v>
      </c>
      <c r="E157" s="19">
        <f t="shared" si="44"/>
        <v>1.4598918529006801</v>
      </c>
      <c r="F157" s="27">
        <f t="shared" si="34"/>
        <v>139.80070372562201</v>
      </c>
      <c r="G157" s="16">
        <f>Input_Summary!C177</f>
        <v>1.3980000000000001</v>
      </c>
      <c r="H157" s="19">
        <f t="shared" si="35"/>
        <v>1.6734558897866443</v>
      </c>
      <c r="I157" s="27">
        <f t="shared" si="36"/>
        <v>160.25100620303175</v>
      </c>
      <c r="J157" s="22">
        <f t="shared" si="37"/>
        <v>1.6025100620303174</v>
      </c>
      <c r="K157" s="19">
        <f t="shared" si="38"/>
        <v>0</v>
      </c>
      <c r="L157" s="27">
        <f t="shared" si="39"/>
        <v>0</v>
      </c>
      <c r="M157" s="23">
        <f>Input_Summary!D177</f>
        <v>0</v>
      </c>
      <c r="N157" s="19">
        <f t="shared" si="40"/>
        <v>34.21066993522345</v>
      </c>
      <c r="O157" s="19">
        <f>Input_Summary!E177</f>
        <v>10.427443645426143</v>
      </c>
      <c r="P157" s="19">
        <f t="shared" si="41"/>
        <v>102.25151238704875</v>
      </c>
      <c r="Q157" s="18">
        <f t="shared" si="31"/>
        <v>24.721200000000003</v>
      </c>
      <c r="R157" s="21">
        <f t="shared" si="42"/>
        <v>2.52</v>
      </c>
      <c r="S157" s="21">
        <f t="shared" si="43"/>
        <v>8.2676915999999991</v>
      </c>
    </row>
    <row r="158" spans="1:19">
      <c r="A158" s="16">
        <f>Input_Summary!B178</f>
        <v>2.84</v>
      </c>
      <c r="B158" s="16">
        <f t="shared" si="32"/>
        <v>9.3175571999999995</v>
      </c>
      <c r="C158" s="16">
        <f t="shared" si="30"/>
        <v>3586.9314389999995</v>
      </c>
      <c r="D158" s="16">
        <f t="shared" si="33"/>
        <v>1093.2967026071999</v>
      </c>
      <c r="E158" s="19">
        <f t="shared" si="44"/>
        <v>1.4661574831706399</v>
      </c>
      <c r="F158" s="27">
        <f t="shared" si="34"/>
        <v>140.40070674590365</v>
      </c>
      <c r="G158" s="16">
        <f>Input_Summary!C178</f>
        <v>1.4039999999999999</v>
      </c>
      <c r="H158" s="19">
        <f t="shared" si="35"/>
        <v>1.6809740835403573</v>
      </c>
      <c r="I158" s="27">
        <f t="shared" si="36"/>
        <v>160.97095234634804</v>
      </c>
      <c r="J158" s="22">
        <f t="shared" si="37"/>
        <v>1.6097095234634804</v>
      </c>
      <c r="K158" s="19">
        <f t="shared" si="38"/>
        <v>0</v>
      </c>
      <c r="L158" s="27">
        <f t="shared" si="39"/>
        <v>0</v>
      </c>
      <c r="M158" s="23">
        <f>Input_Summary!D178</f>
        <v>0</v>
      </c>
      <c r="N158" s="19">
        <f t="shared" si="40"/>
        <v>34.411319025752626</v>
      </c>
      <c r="O158" s="19">
        <f>Input_Summary!E178</f>
        <v>10.488601672672045</v>
      </c>
      <c r="P158" s="19">
        <f t="shared" si="41"/>
        <v>102.85122800222207</v>
      </c>
      <c r="Q158" s="18">
        <f t="shared" si="31"/>
        <v>24.917400000000001</v>
      </c>
      <c r="R158" s="21">
        <f t="shared" si="42"/>
        <v>2.54</v>
      </c>
      <c r="S158" s="21">
        <f t="shared" si="43"/>
        <v>8.3333081999999994</v>
      </c>
    </row>
    <row r="159" spans="1:19">
      <c r="A159" s="16">
        <f>Input_Summary!B179</f>
        <v>2.86</v>
      </c>
      <c r="B159" s="16">
        <f t="shared" si="32"/>
        <v>9.3831737999999998</v>
      </c>
      <c r="C159" s="16">
        <f t="shared" si="30"/>
        <v>3586.8658223999996</v>
      </c>
      <c r="D159" s="16">
        <f t="shared" si="33"/>
        <v>1093.2767026675199</v>
      </c>
      <c r="E159" s="19">
        <f t="shared" si="44"/>
        <v>1.4661574831706399</v>
      </c>
      <c r="F159" s="27">
        <f t="shared" si="34"/>
        <v>140.40070674590365</v>
      </c>
      <c r="G159" s="16">
        <f>Input_Summary!C179</f>
        <v>1.4039999999999999</v>
      </c>
      <c r="H159" s="19">
        <f t="shared" si="35"/>
        <v>1.6816003495789849</v>
      </c>
      <c r="I159" s="27">
        <f t="shared" si="36"/>
        <v>161.03092390786537</v>
      </c>
      <c r="J159" s="22">
        <f t="shared" si="37"/>
        <v>1.6103092390786538</v>
      </c>
      <c r="K159" s="19">
        <f t="shared" si="38"/>
        <v>0</v>
      </c>
      <c r="L159" s="27">
        <f t="shared" si="39"/>
        <v>0</v>
      </c>
      <c r="M159" s="23">
        <f>Input_Summary!D179</f>
        <v>0</v>
      </c>
      <c r="N159" s="19">
        <f t="shared" si="40"/>
        <v>34.511643571017203</v>
      </c>
      <c r="O159" s="19">
        <f>Input_Summary!E179</f>
        <v>10.519180686294995</v>
      </c>
      <c r="P159" s="19">
        <f t="shared" si="41"/>
        <v>103.15108580980871</v>
      </c>
      <c r="Q159" s="18">
        <f t="shared" si="31"/>
        <v>25.113600000000002</v>
      </c>
      <c r="R159" s="21">
        <f t="shared" si="42"/>
        <v>2.56</v>
      </c>
      <c r="S159" s="21">
        <f t="shared" si="43"/>
        <v>8.3989247999999996</v>
      </c>
    </row>
    <row r="160" spans="1:19">
      <c r="A160" s="16">
        <f>Input_Summary!B180</f>
        <v>2.88</v>
      </c>
      <c r="B160" s="16">
        <f t="shared" si="32"/>
        <v>9.4487904</v>
      </c>
      <c r="C160" s="16">
        <f t="shared" si="30"/>
        <v>3586.8002057999997</v>
      </c>
      <c r="D160" s="16">
        <f t="shared" si="33"/>
        <v>1093.2567027278399</v>
      </c>
      <c r="E160" s="19">
        <f t="shared" si="44"/>
        <v>1.4598918529006801</v>
      </c>
      <c r="F160" s="27">
        <f t="shared" si="34"/>
        <v>139.80070372562201</v>
      </c>
      <c r="G160" s="16">
        <f>Input_Summary!C180</f>
        <v>1.3980000000000001</v>
      </c>
      <c r="H160" s="19">
        <f t="shared" si="35"/>
        <v>1.6772134860184107</v>
      </c>
      <c r="I160" s="27">
        <f t="shared" si="36"/>
        <v>160.61083557213573</v>
      </c>
      <c r="J160" s="22">
        <f t="shared" si="37"/>
        <v>1.6061083557213574</v>
      </c>
      <c r="K160" s="19">
        <f t="shared" si="38"/>
        <v>0</v>
      </c>
      <c r="L160" s="27">
        <f t="shared" si="39"/>
        <v>0</v>
      </c>
      <c r="M160" s="23">
        <f>Input_Summary!D180</f>
        <v>0</v>
      </c>
      <c r="N160" s="19">
        <f t="shared" si="40"/>
        <v>34.812617206810963</v>
      </c>
      <c r="O160" s="19">
        <f>Input_Summary!E180</f>
        <v>10.610917727163846</v>
      </c>
      <c r="P160" s="19">
        <f t="shared" si="41"/>
        <v>104.05065923256866</v>
      </c>
      <c r="Q160" s="18">
        <f t="shared" si="31"/>
        <v>25.309800000000003</v>
      </c>
      <c r="R160" s="21">
        <f t="shared" si="42"/>
        <v>2.58</v>
      </c>
      <c r="S160" s="21">
        <f t="shared" si="43"/>
        <v>8.4645413999999999</v>
      </c>
    </row>
    <row r="161" spans="1:19">
      <c r="A161" s="16">
        <f>Input_Summary!B181</f>
        <v>2.9</v>
      </c>
      <c r="B161" s="16">
        <f t="shared" si="32"/>
        <v>9.5144070000000003</v>
      </c>
      <c r="C161" s="16">
        <f t="shared" si="30"/>
        <v>3586.7345891999994</v>
      </c>
      <c r="D161" s="16">
        <f t="shared" si="33"/>
        <v>1093.2367027881598</v>
      </c>
      <c r="E161" s="19">
        <f t="shared" si="44"/>
        <v>1.4724231134405998</v>
      </c>
      <c r="F161" s="27">
        <f t="shared" si="34"/>
        <v>141.00070976618528</v>
      </c>
      <c r="G161" s="16">
        <f>Input_Summary!C181</f>
        <v>1.41</v>
      </c>
      <c r="H161" s="19">
        <f t="shared" si="35"/>
        <v>1.6899535647175348</v>
      </c>
      <c r="I161" s="27">
        <f t="shared" si="36"/>
        <v>161.83083213320478</v>
      </c>
      <c r="J161" s="22">
        <f t="shared" si="37"/>
        <v>1.6183083213320479</v>
      </c>
      <c r="K161" s="19">
        <f t="shared" si="38"/>
        <v>0</v>
      </c>
      <c r="L161" s="27">
        <f t="shared" si="39"/>
        <v>0</v>
      </c>
      <c r="M161" s="23">
        <f>Input_Summary!D181</f>
        <v>0</v>
      </c>
      <c r="N161" s="19">
        <f t="shared" si="40"/>
        <v>34.846058721899155</v>
      </c>
      <c r="O161" s="19">
        <f>Input_Summary!E181</f>
        <v>10.62111073170483</v>
      </c>
      <c r="P161" s="19">
        <f t="shared" si="41"/>
        <v>104.15061183509755</v>
      </c>
      <c r="Q161" s="18">
        <f t="shared" si="31"/>
        <v>25.506000000000004</v>
      </c>
      <c r="R161" s="21">
        <f t="shared" si="42"/>
        <v>2.6</v>
      </c>
      <c r="S161" s="21">
        <f t="shared" si="43"/>
        <v>8.5301580000000001</v>
      </c>
    </row>
    <row r="162" spans="1:19">
      <c r="A162" s="16">
        <f>Input_Summary!B182</f>
        <v>2.92</v>
      </c>
      <c r="B162" s="16">
        <f t="shared" si="32"/>
        <v>9.5800235999999988</v>
      </c>
      <c r="C162" s="16">
        <f t="shared" si="30"/>
        <v>3586.6689725999995</v>
      </c>
      <c r="D162" s="16">
        <f t="shared" si="33"/>
        <v>1093.2167028484798</v>
      </c>
      <c r="E162" s="19">
        <f t="shared" si="44"/>
        <v>1.4786887437105598</v>
      </c>
      <c r="F162" s="27">
        <f t="shared" si="34"/>
        <v>141.60071278646691</v>
      </c>
      <c r="G162" s="16">
        <f>Input_Summary!C182</f>
        <v>1.4159999999999999</v>
      </c>
      <c r="H162" s="19">
        <f t="shared" si="35"/>
        <v>1.69684549243262</v>
      </c>
      <c r="I162" s="27">
        <f t="shared" si="36"/>
        <v>162.49080671500374</v>
      </c>
      <c r="J162" s="22">
        <f t="shared" si="37"/>
        <v>1.6249080671500375</v>
      </c>
      <c r="K162" s="19">
        <f t="shared" si="38"/>
        <v>0</v>
      </c>
      <c r="L162" s="27">
        <f t="shared" si="39"/>
        <v>0</v>
      </c>
      <c r="M162" s="23">
        <f>Input_Summary!D182</f>
        <v>0</v>
      </c>
      <c r="N162" s="19">
        <f t="shared" si="40"/>
        <v>34.946383267163746</v>
      </c>
      <c r="O162" s="19">
        <f>Input_Summary!E182</f>
        <v>10.651689745327781</v>
      </c>
      <c r="P162" s="19">
        <f t="shared" si="41"/>
        <v>104.45046964268421</v>
      </c>
      <c r="Q162" s="18">
        <f t="shared" si="31"/>
        <v>25.702200000000001</v>
      </c>
      <c r="R162" s="21">
        <f t="shared" si="42"/>
        <v>2.62</v>
      </c>
      <c r="S162" s="21">
        <f t="shared" si="43"/>
        <v>8.5957746000000004</v>
      </c>
    </row>
    <row r="163" spans="1:19">
      <c r="A163" s="16">
        <f>Input_Summary!B183</f>
        <v>2.94</v>
      </c>
      <c r="B163" s="16">
        <f t="shared" si="32"/>
        <v>9.645640199999999</v>
      </c>
      <c r="C163" s="16">
        <f t="shared" si="30"/>
        <v>3586.6033559999996</v>
      </c>
      <c r="D163" s="16">
        <f t="shared" si="33"/>
        <v>1093.1967029088</v>
      </c>
      <c r="E163" s="19">
        <f t="shared" si="44"/>
        <v>1.5037512647903999</v>
      </c>
      <c r="F163" s="27">
        <f t="shared" si="34"/>
        <v>144.00072486759348</v>
      </c>
      <c r="G163" s="16">
        <f>Input_Summary!C183</f>
        <v>1.44</v>
      </c>
      <c r="H163" s="19">
        <f t="shared" si="35"/>
        <v>1.72462195863917</v>
      </c>
      <c r="I163" s="27">
        <f t="shared" si="36"/>
        <v>165.15069556270541</v>
      </c>
      <c r="J163" s="22">
        <f t="shared" si="37"/>
        <v>1.6515069556270541</v>
      </c>
      <c r="K163" s="19">
        <f t="shared" si="38"/>
        <v>0</v>
      </c>
      <c r="L163" s="27">
        <f t="shared" si="39"/>
        <v>0</v>
      </c>
      <c r="M163" s="23">
        <f>Input_Summary!D183</f>
        <v>0</v>
      </c>
      <c r="N163" s="19">
        <f t="shared" si="40"/>
        <v>35.381122963310276</v>
      </c>
      <c r="O163" s="19">
        <f>Input_Summary!E183</f>
        <v>10.784198804360566</v>
      </c>
      <c r="P163" s="19">
        <f t="shared" si="41"/>
        <v>105.7498534755597</v>
      </c>
      <c r="Q163" s="18">
        <f t="shared" si="31"/>
        <v>25.898400000000002</v>
      </c>
      <c r="R163" s="21">
        <f t="shared" si="42"/>
        <v>2.64</v>
      </c>
      <c r="S163" s="21">
        <f t="shared" si="43"/>
        <v>8.6613912000000006</v>
      </c>
    </row>
    <row r="164" spans="1:19">
      <c r="A164" s="16">
        <f>Input_Summary!B184</f>
        <v>2.96</v>
      </c>
      <c r="B164" s="16">
        <f t="shared" si="32"/>
        <v>9.7112567999999992</v>
      </c>
      <c r="C164" s="16">
        <f t="shared" si="30"/>
        <v>3586.5377393999997</v>
      </c>
      <c r="D164" s="16">
        <f t="shared" si="33"/>
        <v>1093.17670296912</v>
      </c>
      <c r="E164" s="19">
        <f t="shared" si="44"/>
        <v>1.5225481556002802</v>
      </c>
      <c r="F164" s="27">
        <f t="shared" si="34"/>
        <v>145.80073392843843</v>
      </c>
      <c r="G164" s="16">
        <f>Input_Summary!C184</f>
        <v>1.4580000000000002</v>
      </c>
      <c r="H164" s="19">
        <f t="shared" si="35"/>
        <v>1.7450889864382166</v>
      </c>
      <c r="I164" s="27">
        <f t="shared" si="36"/>
        <v>167.11062878759657</v>
      </c>
      <c r="J164" s="22">
        <f t="shared" si="37"/>
        <v>1.6711062878759657</v>
      </c>
      <c r="K164" s="19">
        <f t="shared" si="38"/>
        <v>0</v>
      </c>
      <c r="L164" s="27">
        <f t="shared" si="39"/>
        <v>0</v>
      </c>
      <c r="M164" s="23">
        <f>Input_Summary!D184</f>
        <v>0</v>
      </c>
      <c r="N164" s="19">
        <f t="shared" si="40"/>
        <v>35.648655084015836</v>
      </c>
      <c r="O164" s="19">
        <f>Input_Summary!E184</f>
        <v>10.865742840688434</v>
      </c>
      <c r="P164" s="19">
        <f t="shared" si="41"/>
        <v>106.54947429579077</v>
      </c>
      <c r="Q164" s="18">
        <f t="shared" si="31"/>
        <v>26.094600000000003</v>
      </c>
      <c r="R164" s="21">
        <f t="shared" si="42"/>
        <v>2.66</v>
      </c>
      <c r="S164" s="21">
        <f t="shared" si="43"/>
        <v>8.7270078000000009</v>
      </c>
    </row>
    <row r="165" spans="1:19">
      <c r="A165" s="16">
        <f>Input_Summary!B185</f>
        <v>2.98</v>
      </c>
      <c r="B165" s="16">
        <f t="shared" si="32"/>
        <v>9.7768733999999995</v>
      </c>
      <c r="C165" s="16">
        <f t="shared" si="30"/>
        <v>3586.4721227999994</v>
      </c>
      <c r="D165" s="16">
        <f t="shared" si="33"/>
        <v>1093.1567030294398</v>
      </c>
      <c r="E165" s="19">
        <f t="shared" si="44"/>
        <v>1.51628252533032</v>
      </c>
      <c r="F165" s="27">
        <f t="shared" si="34"/>
        <v>145.20073090815677</v>
      </c>
      <c r="G165" s="16">
        <f>Input_Summary!C185</f>
        <v>1.452</v>
      </c>
      <c r="H165" s="19">
        <f t="shared" si="35"/>
        <v>1.739658346146596</v>
      </c>
      <c r="I165" s="27">
        <f t="shared" si="36"/>
        <v>166.59058784933802</v>
      </c>
      <c r="J165" s="22">
        <f t="shared" si="37"/>
        <v>1.6659058784933802</v>
      </c>
      <c r="K165" s="19">
        <f t="shared" si="38"/>
        <v>0</v>
      </c>
      <c r="L165" s="27">
        <f t="shared" si="39"/>
        <v>0</v>
      </c>
      <c r="M165" s="23">
        <f>Input_Summary!D185</f>
        <v>0</v>
      </c>
      <c r="N165" s="19">
        <f t="shared" si="40"/>
        <v>35.782421144368612</v>
      </c>
      <c r="O165" s="19">
        <f>Input_Summary!E185</f>
        <v>10.906514858852368</v>
      </c>
      <c r="P165" s="19">
        <f t="shared" si="41"/>
        <v>106.94928470590631</v>
      </c>
      <c r="Q165" s="18">
        <f t="shared" si="31"/>
        <v>26.290800000000004</v>
      </c>
      <c r="R165" s="21">
        <f t="shared" si="42"/>
        <v>2.68</v>
      </c>
      <c r="S165" s="21">
        <f t="shared" si="43"/>
        <v>8.7926244000000011</v>
      </c>
    </row>
    <row r="166" spans="1:19">
      <c r="A166" s="16">
        <f>Input_Summary!B186</f>
        <v>3</v>
      </c>
      <c r="B166" s="16">
        <f t="shared" si="32"/>
        <v>9.8424899999999997</v>
      </c>
      <c r="C166" s="16">
        <f t="shared" si="30"/>
        <v>3586.4065061999995</v>
      </c>
      <c r="D166" s="16">
        <f t="shared" si="33"/>
        <v>1093.13670308976</v>
      </c>
      <c r="E166" s="19">
        <f t="shared" si="44"/>
        <v>1.5350794161401999</v>
      </c>
      <c r="F166" s="27">
        <f t="shared" si="34"/>
        <v>147.00073996900167</v>
      </c>
      <c r="G166" s="16">
        <f>Input_Summary!C186</f>
        <v>1.47</v>
      </c>
      <c r="H166" s="19">
        <f t="shared" si="35"/>
        <v>1.7605428846380606</v>
      </c>
      <c r="I166" s="27">
        <f t="shared" si="36"/>
        <v>168.5905021152407</v>
      </c>
      <c r="J166" s="22">
        <f t="shared" si="37"/>
        <v>1.6859050211524069</v>
      </c>
      <c r="K166" s="19">
        <f t="shared" si="38"/>
        <v>0</v>
      </c>
      <c r="L166" s="27">
        <f t="shared" si="39"/>
        <v>0</v>
      </c>
      <c r="M166" s="23">
        <f>Input_Summary!D186</f>
        <v>0</v>
      </c>
      <c r="N166" s="19">
        <f t="shared" si="40"/>
        <v>36.116836295250565</v>
      </c>
      <c r="O166" s="19">
        <f>Input_Summary!E186</f>
        <v>11.008444904262204</v>
      </c>
      <c r="P166" s="19">
        <f t="shared" si="41"/>
        <v>107.94881073119517</v>
      </c>
      <c r="Q166" s="18">
        <f t="shared" si="31"/>
        <v>26.487000000000002</v>
      </c>
      <c r="R166" s="21">
        <f t="shared" si="42"/>
        <v>2.7</v>
      </c>
      <c r="S166" s="21">
        <f t="shared" si="43"/>
        <v>8.8582409999999996</v>
      </c>
    </row>
    <row r="167" spans="1:19">
      <c r="A167" s="16">
        <f>Input_Summary!B187</f>
        <v>3.02</v>
      </c>
      <c r="B167" s="16">
        <f t="shared" si="32"/>
        <v>9.9081066</v>
      </c>
      <c r="C167" s="16">
        <f t="shared" si="30"/>
        <v>3586.3408895999996</v>
      </c>
      <c r="D167" s="16">
        <f t="shared" si="33"/>
        <v>1093.11670315008</v>
      </c>
      <c r="E167" s="19">
        <f t="shared" si="44"/>
        <v>1.5350794161401999</v>
      </c>
      <c r="F167" s="27">
        <f t="shared" si="34"/>
        <v>147.00073996900167</v>
      </c>
      <c r="G167" s="16">
        <f>Input_Summary!C187</f>
        <v>1.47</v>
      </c>
      <c r="H167" s="19">
        <f t="shared" si="35"/>
        <v>1.7636742148311992</v>
      </c>
      <c r="I167" s="27">
        <f t="shared" si="36"/>
        <v>168.89035992282734</v>
      </c>
      <c r="J167" s="22">
        <f t="shared" si="37"/>
        <v>1.6889035992282735</v>
      </c>
      <c r="K167" s="19">
        <f t="shared" si="38"/>
        <v>0</v>
      </c>
      <c r="L167" s="27">
        <f t="shared" si="39"/>
        <v>0</v>
      </c>
      <c r="M167" s="23">
        <f>Input_Summary!D187</f>
        <v>0</v>
      </c>
      <c r="N167" s="19">
        <f t="shared" si="40"/>
        <v>36.618459021573493</v>
      </c>
      <c r="O167" s="19">
        <f>Input_Summary!E187</f>
        <v>11.161339972376958</v>
      </c>
      <c r="P167" s="19">
        <f t="shared" si="41"/>
        <v>109.44809976912843</v>
      </c>
      <c r="Q167" s="18">
        <f t="shared" si="31"/>
        <v>26.683200000000003</v>
      </c>
      <c r="R167" s="21">
        <f t="shared" si="42"/>
        <v>2.72</v>
      </c>
      <c r="S167" s="21">
        <f t="shared" si="43"/>
        <v>8.9238575999999998</v>
      </c>
    </row>
    <row r="168" spans="1:19">
      <c r="A168" s="16">
        <f>Input_Summary!B188</f>
        <v>3.04</v>
      </c>
      <c r="B168" s="16">
        <f t="shared" si="32"/>
        <v>9.9737232000000002</v>
      </c>
      <c r="C168" s="16">
        <f t="shared" si="30"/>
        <v>3586.2752729999993</v>
      </c>
      <c r="D168" s="16">
        <f t="shared" si="33"/>
        <v>1093.0967032103999</v>
      </c>
      <c r="E168" s="19">
        <f t="shared" si="44"/>
        <v>1.5789388280299199</v>
      </c>
      <c r="F168" s="27">
        <f t="shared" si="34"/>
        <v>151.20076111097316</v>
      </c>
      <c r="G168" s="16">
        <f>Input_Summary!C188</f>
        <v>1.512</v>
      </c>
      <c r="H168" s="19">
        <f t="shared" si="35"/>
        <v>1.8127527302216326</v>
      </c>
      <c r="I168" s="27">
        <f t="shared" si="36"/>
        <v>173.59014407744326</v>
      </c>
      <c r="J168" s="22">
        <f t="shared" si="37"/>
        <v>1.7359014407744326</v>
      </c>
      <c r="K168" s="19">
        <f t="shared" si="38"/>
        <v>0</v>
      </c>
      <c r="L168" s="27">
        <f t="shared" si="39"/>
        <v>0</v>
      </c>
      <c r="M168" s="23">
        <f>Input_Summary!D188</f>
        <v>0</v>
      </c>
      <c r="N168" s="19">
        <f t="shared" si="40"/>
        <v>37.454496898778366</v>
      </c>
      <c r="O168" s="19">
        <f>Input_Summary!E188</f>
        <v>11.416165085901545</v>
      </c>
      <c r="P168" s="19">
        <f t="shared" si="41"/>
        <v>111.94691483235054</v>
      </c>
      <c r="Q168" s="18">
        <f t="shared" si="31"/>
        <v>26.879400000000004</v>
      </c>
      <c r="R168" s="21">
        <f t="shared" si="42"/>
        <v>2.74</v>
      </c>
      <c r="S168" s="21">
        <f t="shared" si="43"/>
        <v>8.9894742000000001</v>
      </c>
    </row>
    <row r="169" spans="1:19">
      <c r="A169" s="16">
        <f>Input_Summary!B189</f>
        <v>3.06</v>
      </c>
      <c r="B169" s="16">
        <f t="shared" si="32"/>
        <v>10.0393398</v>
      </c>
      <c r="C169" s="16">
        <f t="shared" si="30"/>
        <v>3586.2096563999994</v>
      </c>
      <c r="D169" s="16">
        <f t="shared" si="33"/>
        <v>1093.0767032707199</v>
      </c>
      <c r="E169" s="19">
        <f t="shared" si="44"/>
        <v>1.6603920215394001</v>
      </c>
      <c r="F169" s="27">
        <f t="shared" si="34"/>
        <v>159.00080037463448</v>
      </c>
      <c r="G169" s="16">
        <f>Input_Summary!C189</f>
        <v>1.59</v>
      </c>
      <c r="H169" s="19">
        <f t="shared" si="35"/>
        <v>1.9002602370556478</v>
      </c>
      <c r="I169" s="27">
        <f t="shared" si="36"/>
        <v>181.96990843577211</v>
      </c>
      <c r="J169" s="22">
        <f t="shared" si="37"/>
        <v>1.8196990843577212</v>
      </c>
      <c r="K169" s="19">
        <f t="shared" si="38"/>
        <v>1.0442717116600001E-3</v>
      </c>
      <c r="L169" s="27">
        <f t="shared" si="39"/>
        <v>0.10000050338027326</v>
      </c>
      <c r="M169" s="23">
        <f>Input_Summary!D189</f>
        <v>1E-3</v>
      </c>
      <c r="N169" s="19">
        <f t="shared" si="40"/>
        <v>38.424300836336016</v>
      </c>
      <c r="O169" s="19">
        <f>Input_Summary!E189</f>
        <v>11.711762217590067</v>
      </c>
      <c r="P169" s="19">
        <f t="shared" si="41"/>
        <v>114.84554030568819</v>
      </c>
      <c r="Q169" s="18">
        <f t="shared" si="31"/>
        <v>27.075600000000005</v>
      </c>
      <c r="R169" s="21">
        <f t="shared" si="42"/>
        <v>2.7600000000000002</v>
      </c>
      <c r="S169" s="21">
        <f t="shared" si="43"/>
        <v>9.0550908000000003</v>
      </c>
    </row>
    <row r="170" spans="1:19">
      <c r="A170" s="16">
        <f>Input_Summary!B190</f>
        <v>3.08</v>
      </c>
      <c r="B170" s="16">
        <f t="shared" si="32"/>
        <v>10.104956400000001</v>
      </c>
      <c r="C170" s="16">
        <f t="shared" si="30"/>
        <v>3586.1440397999995</v>
      </c>
      <c r="D170" s="16">
        <f t="shared" si="33"/>
        <v>1093.0567033310399</v>
      </c>
      <c r="E170" s="19">
        <f t="shared" si="44"/>
        <v>1.7595978341471001</v>
      </c>
      <c r="F170" s="27">
        <f t="shared" si="34"/>
        <v>168.50084819576045</v>
      </c>
      <c r="G170" s="16">
        <f>Input_Summary!C190</f>
        <v>1.6850000000000001</v>
      </c>
      <c r="H170" s="19">
        <f t="shared" si="35"/>
        <v>2.0040591645494947</v>
      </c>
      <c r="I170" s="27">
        <f t="shared" si="36"/>
        <v>191.90974770802518</v>
      </c>
      <c r="J170" s="22">
        <f t="shared" si="37"/>
        <v>1.9190974770802518</v>
      </c>
      <c r="K170" s="19">
        <f t="shared" si="38"/>
        <v>0</v>
      </c>
      <c r="L170" s="27">
        <f t="shared" si="39"/>
        <v>0</v>
      </c>
      <c r="M170" s="23">
        <f>Input_Summary!D190</f>
        <v>0</v>
      </c>
      <c r="N170" s="19">
        <f t="shared" si="40"/>
        <v>39.160014168276305</v>
      </c>
      <c r="O170" s="19">
        <f>Input_Summary!E190</f>
        <v>11.936008317491703</v>
      </c>
      <c r="P170" s="19">
        <f t="shared" si="41"/>
        <v>117.04449756132364</v>
      </c>
      <c r="Q170" s="18">
        <f t="shared" si="31"/>
        <v>27.271800000000002</v>
      </c>
      <c r="R170" s="21">
        <f t="shared" si="42"/>
        <v>2.7800000000000002</v>
      </c>
      <c r="S170" s="21">
        <f t="shared" si="43"/>
        <v>9.1207074000000006</v>
      </c>
    </row>
    <row r="171" spans="1:19">
      <c r="A171" s="16">
        <f>Input_Summary!B191</f>
        <v>3.1</v>
      </c>
      <c r="B171" s="16">
        <f t="shared" si="32"/>
        <v>10.170572999999999</v>
      </c>
      <c r="C171" s="16">
        <f t="shared" si="30"/>
        <v>3586.0784231999996</v>
      </c>
      <c r="D171" s="16">
        <f t="shared" si="33"/>
        <v>1093.0367033913599</v>
      </c>
      <c r="E171" s="19">
        <f t="shared" si="44"/>
        <v>1.3230922586732201</v>
      </c>
      <c r="F171" s="27">
        <f t="shared" si="34"/>
        <v>126.70063778280623</v>
      </c>
      <c r="G171" s="16">
        <f>Input_Summary!C191</f>
        <v>1.2670000000000001</v>
      </c>
      <c r="H171" s="19">
        <f t="shared" si="35"/>
        <v>1.5692214438592977</v>
      </c>
      <c r="I171" s="27">
        <f t="shared" si="36"/>
        <v>150.26946145911717</v>
      </c>
      <c r="J171" s="22">
        <f t="shared" si="37"/>
        <v>1.5026946145911717</v>
      </c>
      <c r="K171" s="19">
        <f t="shared" si="38"/>
        <v>0</v>
      </c>
      <c r="L171" s="27">
        <f t="shared" si="39"/>
        <v>0</v>
      </c>
      <c r="M171" s="23">
        <f>Input_Summary!D191</f>
        <v>0</v>
      </c>
      <c r="N171" s="19">
        <f t="shared" si="40"/>
        <v>39.427546288981866</v>
      </c>
      <c r="O171" s="19">
        <f>Input_Summary!E191</f>
        <v>12.017552353819573</v>
      </c>
      <c r="P171" s="19">
        <f t="shared" si="41"/>
        <v>117.84411838155472</v>
      </c>
      <c r="Q171" s="18">
        <f t="shared" si="31"/>
        <v>27.468000000000004</v>
      </c>
      <c r="R171" s="21">
        <f t="shared" si="42"/>
        <v>2.8000000000000003</v>
      </c>
      <c r="S171" s="21">
        <f t="shared" si="43"/>
        <v>9.1863240000000008</v>
      </c>
    </row>
    <row r="172" spans="1:19">
      <c r="A172" s="16">
        <f>Input_Summary!B192</f>
        <v>3.12</v>
      </c>
      <c r="B172" s="16">
        <f t="shared" si="32"/>
        <v>10.236189599999999</v>
      </c>
      <c r="C172" s="16">
        <f t="shared" si="30"/>
        <v>3586.0128065999993</v>
      </c>
      <c r="D172" s="16">
        <f t="shared" si="33"/>
        <v>1093.0167034516799</v>
      </c>
      <c r="E172" s="19">
        <f t="shared" si="44"/>
        <v>1.3230922586732201</v>
      </c>
      <c r="F172" s="27">
        <f t="shared" si="34"/>
        <v>126.70063778280623</v>
      </c>
      <c r="G172" s="16">
        <f>Input_Summary!C192</f>
        <v>1.2670000000000001</v>
      </c>
      <c r="H172" s="19">
        <f t="shared" si="35"/>
        <v>1.5692214438592977</v>
      </c>
      <c r="I172" s="27">
        <f t="shared" si="36"/>
        <v>150.26946145911717</v>
      </c>
      <c r="J172" s="22">
        <f t="shared" si="37"/>
        <v>1.5026946145911717</v>
      </c>
      <c r="K172" s="19">
        <f t="shared" si="38"/>
        <v>0</v>
      </c>
      <c r="L172" s="27">
        <f t="shared" si="39"/>
        <v>0</v>
      </c>
      <c r="M172" s="23">
        <f>Input_Summary!D192</f>
        <v>0</v>
      </c>
      <c r="N172" s="19">
        <f t="shared" si="40"/>
        <v>39.427546288981866</v>
      </c>
      <c r="O172" s="19">
        <f>Input_Summary!E192</f>
        <v>12.017552353819573</v>
      </c>
      <c r="P172" s="19">
        <f t="shared" si="41"/>
        <v>117.84411838155472</v>
      </c>
      <c r="Q172" s="18">
        <f t="shared" si="31"/>
        <v>27.664200000000005</v>
      </c>
      <c r="R172" s="21">
        <f t="shared" si="42"/>
        <v>2.8200000000000003</v>
      </c>
      <c r="S172" s="21">
        <f t="shared" si="43"/>
        <v>9.2519406000000011</v>
      </c>
    </row>
    <row r="173" spans="1:19">
      <c r="A173" s="16">
        <f>Input_Summary!B193</f>
        <v>3.14</v>
      </c>
      <c r="B173" s="16">
        <f t="shared" si="32"/>
        <v>10.3018062</v>
      </c>
      <c r="C173" s="16">
        <f t="shared" si="30"/>
        <v>3585.9471899999994</v>
      </c>
      <c r="D173" s="16">
        <f t="shared" si="33"/>
        <v>1092.9967035119998</v>
      </c>
      <c r="E173" s="19">
        <f t="shared" si="44"/>
        <v>1.3230922586732201</v>
      </c>
      <c r="F173" s="27">
        <f t="shared" si="34"/>
        <v>126.70063778280623</v>
      </c>
      <c r="G173" s="16">
        <f>Input_Summary!C193</f>
        <v>1.2670000000000001</v>
      </c>
      <c r="H173" s="19">
        <f t="shared" si="35"/>
        <v>1.5692214438592977</v>
      </c>
      <c r="I173" s="27">
        <f t="shared" si="36"/>
        <v>150.26946145911717</v>
      </c>
      <c r="J173" s="22">
        <f t="shared" si="37"/>
        <v>1.5026946145911717</v>
      </c>
      <c r="K173" s="19">
        <f t="shared" si="38"/>
        <v>0</v>
      </c>
      <c r="L173" s="27">
        <f t="shared" si="39"/>
        <v>0</v>
      </c>
      <c r="M173" s="23">
        <f>Input_Summary!D193</f>
        <v>0</v>
      </c>
      <c r="N173" s="19">
        <f t="shared" si="40"/>
        <v>39.427546288981866</v>
      </c>
      <c r="O173" s="19">
        <f>Input_Summary!E193</f>
        <v>12.017552353819573</v>
      </c>
      <c r="P173" s="19">
        <f t="shared" si="41"/>
        <v>117.84411838155472</v>
      </c>
      <c r="Q173" s="18">
        <f t="shared" si="31"/>
        <v>27.860400000000006</v>
      </c>
      <c r="R173" s="21">
        <f t="shared" si="42"/>
        <v>2.8400000000000003</v>
      </c>
      <c r="S173" s="21">
        <f t="shared" si="43"/>
        <v>9.3175572000000013</v>
      </c>
    </row>
    <row r="174" spans="1:19">
      <c r="A174" s="16">
        <f>Input_Summary!B194</f>
        <v>3.16</v>
      </c>
      <c r="B174" s="16">
        <f t="shared" si="32"/>
        <v>10.3674228</v>
      </c>
      <c r="C174" s="16">
        <f t="shared" si="30"/>
        <v>3585.8815733999995</v>
      </c>
      <c r="D174" s="16">
        <f t="shared" si="33"/>
        <v>1092.9767035723198</v>
      </c>
      <c r="E174" s="19">
        <f t="shared" si="44"/>
        <v>1.5977357188398</v>
      </c>
      <c r="F174" s="27">
        <f t="shared" si="34"/>
        <v>153.00077017181809</v>
      </c>
      <c r="G174" s="16">
        <f>Input_Summary!C194</f>
        <v>1.53</v>
      </c>
      <c r="H174" s="19">
        <f t="shared" si="35"/>
        <v>1.8474151215629075</v>
      </c>
      <c r="I174" s="27">
        <f t="shared" si="36"/>
        <v>176.90943269672724</v>
      </c>
      <c r="J174" s="22">
        <f t="shared" si="37"/>
        <v>1.7690943269672723</v>
      </c>
      <c r="K174" s="19">
        <f t="shared" si="38"/>
        <v>0</v>
      </c>
      <c r="L174" s="27">
        <f t="shared" si="39"/>
        <v>0</v>
      </c>
      <c r="M174" s="23">
        <f>Input_Summary!D194</f>
        <v>0</v>
      </c>
      <c r="N174" s="19">
        <f t="shared" si="40"/>
        <v>39.996052045481179</v>
      </c>
      <c r="O174" s="19">
        <f>Input_Summary!E194</f>
        <v>12.190833431016292</v>
      </c>
      <c r="P174" s="19">
        <f t="shared" si="41"/>
        <v>119.54331262454575</v>
      </c>
      <c r="Q174" s="18">
        <f t="shared" si="31"/>
        <v>28.056600000000003</v>
      </c>
      <c r="R174" s="21">
        <f t="shared" si="42"/>
        <v>2.8600000000000003</v>
      </c>
      <c r="S174" s="21">
        <f t="shared" si="43"/>
        <v>9.3831738000000016</v>
      </c>
    </row>
    <row r="175" spans="1:19">
      <c r="A175" s="16">
        <f>Input_Summary!B195</f>
        <v>3.18</v>
      </c>
      <c r="B175" s="16">
        <f t="shared" si="32"/>
        <v>10.4330394</v>
      </c>
      <c r="C175" s="16">
        <f t="shared" si="30"/>
        <v>3585.8159567999996</v>
      </c>
      <c r="D175" s="16">
        <f t="shared" si="33"/>
        <v>1092.95670363264</v>
      </c>
      <c r="E175" s="19">
        <f t="shared" si="44"/>
        <v>1.5350794161401999</v>
      </c>
      <c r="F175" s="27">
        <f t="shared" si="34"/>
        <v>147.00073996900167</v>
      </c>
      <c r="G175" s="16">
        <f>Input_Summary!C195</f>
        <v>1.47</v>
      </c>
      <c r="H175" s="19">
        <f t="shared" si="35"/>
        <v>1.7830884620286584</v>
      </c>
      <c r="I175" s="27">
        <f t="shared" si="36"/>
        <v>170.74947832986459</v>
      </c>
      <c r="J175" s="22">
        <f t="shared" si="37"/>
        <v>1.707494783298646</v>
      </c>
      <c r="K175" s="19">
        <f t="shared" si="38"/>
        <v>0</v>
      </c>
      <c r="L175" s="27">
        <f t="shared" si="39"/>
        <v>0</v>
      </c>
      <c r="M175" s="23">
        <f>Input_Summary!D195</f>
        <v>0</v>
      </c>
      <c r="N175" s="19">
        <f t="shared" si="40"/>
        <v>39.728519924775625</v>
      </c>
      <c r="O175" s="19">
        <f>Input_Summary!E195</f>
        <v>12.109289394688425</v>
      </c>
      <c r="P175" s="19">
        <f t="shared" si="41"/>
        <v>118.74369180431468</v>
      </c>
      <c r="Q175" s="18">
        <f t="shared" si="31"/>
        <v>28.252800000000004</v>
      </c>
      <c r="R175" s="21">
        <f t="shared" si="42"/>
        <v>2.8800000000000003</v>
      </c>
      <c r="S175" s="21">
        <f t="shared" si="43"/>
        <v>9.4487904</v>
      </c>
    </row>
    <row r="176" spans="1:19">
      <c r="A176" s="16">
        <f>Input_Summary!B196</f>
        <v>3.2</v>
      </c>
      <c r="B176" s="16">
        <f t="shared" si="32"/>
        <v>10.498656</v>
      </c>
      <c r="C176" s="16">
        <f t="shared" si="30"/>
        <v>3585.7503401999993</v>
      </c>
      <c r="D176" s="16">
        <f t="shared" si="33"/>
        <v>1092.9367036929598</v>
      </c>
      <c r="E176" s="19">
        <f t="shared" si="44"/>
        <v>1.5100168950603601</v>
      </c>
      <c r="F176" s="27">
        <f t="shared" si="34"/>
        <v>144.60072788787514</v>
      </c>
      <c r="G176" s="16">
        <f>Input_Summary!C196</f>
        <v>1.4460000000000002</v>
      </c>
      <c r="H176" s="19">
        <f t="shared" si="35"/>
        <v>1.7596958580925028</v>
      </c>
      <c r="I176" s="27">
        <f t="shared" si="36"/>
        <v>168.50939041278428</v>
      </c>
      <c r="J176" s="22">
        <f t="shared" si="37"/>
        <v>1.685093904127843</v>
      </c>
      <c r="K176" s="19">
        <f t="shared" si="38"/>
        <v>0</v>
      </c>
      <c r="L176" s="27">
        <f t="shared" si="39"/>
        <v>0</v>
      </c>
      <c r="M176" s="23">
        <f>Input_Summary!D196</f>
        <v>0</v>
      </c>
      <c r="N176" s="19">
        <f t="shared" si="40"/>
        <v>39.996052045481179</v>
      </c>
      <c r="O176" s="19">
        <f>Input_Summary!E196</f>
        <v>12.190833431016292</v>
      </c>
      <c r="P176" s="19">
        <f t="shared" si="41"/>
        <v>119.54331262454575</v>
      </c>
      <c r="Q176" s="18">
        <f t="shared" si="31"/>
        <v>28.449000000000005</v>
      </c>
      <c r="R176" s="21">
        <f t="shared" si="42"/>
        <v>2.9000000000000004</v>
      </c>
      <c r="S176" s="21">
        <f t="shared" si="43"/>
        <v>9.5144070000000003</v>
      </c>
    </row>
    <row r="177" spans="1:19">
      <c r="A177" s="16">
        <f>Input_Summary!B197</f>
        <v>3.22</v>
      </c>
      <c r="B177" s="16">
        <f t="shared" si="32"/>
        <v>10.564272600000001</v>
      </c>
      <c r="C177" s="16">
        <f t="shared" si="30"/>
        <v>3585.6847235999994</v>
      </c>
      <c r="D177" s="16">
        <f t="shared" si="33"/>
        <v>1092.91670375328</v>
      </c>
      <c r="E177" s="19">
        <f t="shared" si="44"/>
        <v>1.51628252533032</v>
      </c>
      <c r="F177" s="27">
        <f t="shared" si="34"/>
        <v>145.20073090815677</v>
      </c>
      <c r="G177" s="16">
        <f>Input_Summary!C197</f>
        <v>1.452</v>
      </c>
      <c r="H177" s="19">
        <f t="shared" si="35"/>
        <v>1.7693016053083082</v>
      </c>
      <c r="I177" s="27">
        <f t="shared" si="36"/>
        <v>169.42924176115835</v>
      </c>
      <c r="J177" s="22">
        <f t="shared" si="37"/>
        <v>1.6942924176115834</v>
      </c>
      <c r="K177" s="19">
        <f t="shared" si="38"/>
        <v>0</v>
      </c>
      <c r="L177" s="27">
        <f t="shared" si="39"/>
        <v>0</v>
      </c>
      <c r="M177" s="23">
        <f>Input_Summary!D197</f>
        <v>0</v>
      </c>
      <c r="N177" s="19">
        <f t="shared" si="40"/>
        <v>40.531116286892306</v>
      </c>
      <c r="O177" s="19">
        <f>Input_Summary!E197</f>
        <v>12.35392150367203</v>
      </c>
      <c r="P177" s="19">
        <f t="shared" si="41"/>
        <v>121.14255426500792</v>
      </c>
      <c r="Q177" s="18">
        <f t="shared" si="31"/>
        <v>28.645200000000006</v>
      </c>
      <c r="R177" s="21">
        <f t="shared" si="42"/>
        <v>2.9200000000000004</v>
      </c>
      <c r="S177" s="21">
        <f t="shared" si="43"/>
        <v>9.5800236000000005</v>
      </c>
    </row>
    <row r="178" spans="1:19">
      <c r="A178" s="16">
        <f>Input_Summary!B198</f>
        <v>3.24</v>
      </c>
      <c r="B178" s="16">
        <f t="shared" si="32"/>
        <v>10.629889200000001</v>
      </c>
      <c r="C178" s="16">
        <f t="shared" si="30"/>
        <v>3585.6191069999995</v>
      </c>
      <c r="D178" s="16">
        <f t="shared" si="33"/>
        <v>1092.8967038136</v>
      </c>
      <c r="E178" s="19">
        <f t="shared" si="44"/>
        <v>2.7453903299541405</v>
      </c>
      <c r="F178" s="27">
        <f t="shared" si="34"/>
        <v>262.90132338673845</v>
      </c>
      <c r="G178" s="16">
        <f>Input_Summary!C198</f>
        <v>2.6290000000000004</v>
      </c>
      <c r="H178" s="19">
        <f t="shared" si="35"/>
        <v>3.0009206349945607</v>
      </c>
      <c r="I178" s="27">
        <f t="shared" si="36"/>
        <v>287.36972048580935</v>
      </c>
      <c r="J178" s="22">
        <f t="shared" si="37"/>
        <v>2.8736972048580935</v>
      </c>
      <c r="K178" s="19">
        <f t="shared" si="38"/>
        <v>0</v>
      </c>
      <c r="L178" s="27">
        <f t="shared" si="39"/>
        <v>0</v>
      </c>
      <c r="M178" s="23">
        <f>Input_Summary!D198</f>
        <v>0</v>
      </c>
      <c r="N178" s="19">
        <f t="shared" si="40"/>
        <v>40.932414467950643</v>
      </c>
      <c r="O178" s="19">
        <f>Input_Summary!E198</f>
        <v>12.476237558163831</v>
      </c>
      <c r="P178" s="19">
        <f t="shared" si="41"/>
        <v>122.34198549535452</v>
      </c>
      <c r="Q178" s="18">
        <f t="shared" si="31"/>
        <v>28.841400000000004</v>
      </c>
      <c r="R178" s="21">
        <f t="shared" si="42"/>
        <v>2.9400000000000004</v>
      </c>
      <c r="S178" s="21">
        <f t="shared" si="43"/>
        <v>9.6456402000000008</v>
      </c>
    </row>
    <row r="179" spans="1:19">
      <c r="A179" s="16">
        <f>Input_Summary!B199</f>
        <v>3.26</v>
      </c>
      <c r="B179" s="16">
        <f t="shared" si="32"/>
        <v>10.695505799999999</v>
      </c>
      <c r="C179" s="16">
        <f t="shared" si="30"/>
        <v>3585.5534903999996</v>
      </c>
      <c r="D179" s="16">
        <f t="shared" si="33"/>
        <v>1092.87670387392</v>
      </c>
      <c r="E179" s="19">
        <f t="shared" si="44"/>
        <v>4.3744542001437399</v>
      </c>
      <c r="F179" s="27">
        <f t="shared" si="34"/>
        <v>418.90210865996465</v>
      </c>
      <c r="G179" s="16">
        <f>Input_Summary!C199</f>
        <v>4.1890000000000001</v>
      </c>
      <c r="H179" s="19">
        <f t="shared" si="35"/>
        <v>4.6786326665402562</v>
      </c>
      <c r="I179" s="27">
        <f t="shared" si="36"/>
        <v>448.02829703688155</v>
      </c>
      <c r="J179" s="22">
        <f t="shared" si="37"/>
        <v>4.4802829703688154</v>
      </c>
      <c r="K179" s="19">
        <f t="shared" si="38"/>
        <v>0</v>
      </c>
      <c r="L179" s="27">
        <f t="shared" si="39"/>
        <v>0</v>
      </c>
      <c r="M179" s="23">
        <f>Input_Summary!D199</f>
        <v>0</v>
      </c>
      <c r="N179" s="19">
        <f t="shared" si="40"/>
        <v>48.724287483500063</v>
      </c>
      <c r="O179" s="19">
        <f>Input_Summary!E199</f>
        <v>14.85120761621299</v>
      </c>
      <c r="P179" s="19">
        <f t="shared" si="41"/>
        <v>145.63094188458456</v>
      </c>
      <c r="Q179" s="18">
        <f t="shared" si="31"/>
        <v>29.037600000000001</v>
      </c>
      <c r="R179" s="21">
        <f t="shared" si="42"/>
        <v>2.96</v>
      </c>
      <c r="S179" s="21">
        <f t="shared" si="43"/>
        <v>9.7112567999999992</v>
      </c>
    </row>
    <row r="180" spans="1:19">
      <c r="A180" s="16">
        <f>Input_Summary!B200</f>
        <v>3.28</v>
      </c>
      <c r="B180" s="16">
        <f t="shared" si="32"/>
        <v>10.7611224</v>
      </c>
      <c r="C180" s="16">
        <f t="shared" si="30"/>
        <v>3585.4878737999993</v>
      </c>
      <c r="D180" s="16">
        <f t="shared" si="33"/>
        <v>1092.8567039342399</v>
      </c>
      <c r="E180" s="19">
        <f t="shared" si="44"/>
        <v>5.62235889557744</v>
      </c>
      <c r="F180" s="27">
        <f t="shared" si="34"/>
        <v>538.40271019939121</v>
      </c>
      <c r="G180" s="16">
        <f>Input_Summary!C200</f>
        <v>5.3840000000000003</v>
      </c>
      <c r="H180" s="19">
        <f t="shared" si="35"/>
        <v>5.7549467225173752</v>
      </c>
      <c r="I180" s="27">
        <f t="shared" si="36"/>
        <v>551.09669072055954</v>
      </c>
      <c r="J180" s="22">
        <f t="shared" si="37"/>
        <v>5.5109669072055958</v>
      </c>
      <c r="K180" s="19">
        <f t="shared" si="38"/>
        <v>0</v>
      </c>
      <c r="L180" s="27">
        <f t="shared" si="39"/>
        <v>0</v>
      </c>
      <c r="M180" s="23">
        <f>Input_Summary!D200</f>
        <v>0</v>
      </c>
      <c r="N180" s="19">
        <f t="shared" si="40"/>
        <v>21.235362081003803</v>
      </c>
      <c r="O180" s="19">
        <f>Input_Summary!E200</f>
        <v>6.4725578835245363</v>
      </c>
      <c r="P180" s="19">
        <f t="shared" si="41"/>
        <v>63.469902605841597</v>
      </c>
      <c r="Q180" s="18">
        <f t="shared" si="31"/>
        <v>29.233800000000002</v>
      </c>
      <c r="R180" s="21">
        <f t="shared" si="42"/>
        <v>2.98</v>
      </c>
      <c r="S180" s="21">
        <f t="shared" si="43"/>
        <v>9.7768733999999995</v>
      </c>
    </row>
    <row r="181" spans="1:19">
      <c r="A181" s="16">
        <f>Input_Summary!B201</f>
        <v>3.3</v>
      </c>
      <c r="B181" s="16">
        <f t="shared" si="32"/>
        <v>10.826739</v>
      </c>
      <c r="C181" s="16">
        <f t="shared" si="30"/>
        <v>3585.4222571999994</v>
      </c>
      <c r="D181" s="16">
        <f t="shared" si="33"/>
        <v>1092.8367039945599</v>
      </c>
      <c r="E181" s="19">
        <f t="shared" si="44"/>
        <v>5.3727779564906992</v>
      </c>
      <c r="F181" s="27">
        <f t="shared" si="34"/>
        <v>514.50258989150586</v>
      </c>
      <c r="G181" s="16">
        <f>Input_Summary!C201</f>
        <v>5.1449999999999996</v>
      </c>
      <c r="H181" s="19">
        <f t="shared" si="35"/>
        <v>5.501815691519595</v>
      </c>
      <c r="I181" s="27">
        <f t="shared" si="36"/>
        <v>526.85673156407597</v>
      </c>
      <c r="J181" s="22">
        <f t="shared" si="37"/>
        <v>5.2685673156407598</v>
      </c>
      <c r="K181" s="19">
        <f t="shared" si="38"/>
        <v>0</v>
      </c>
      <c r="L181" s="27">
        <f t="shared" si="39"/>
        <v>0</v>
      </c>
      <c r="M181" s="23">
        <f>Input_Summary!D201</f>
        <v>0</v>
      </c>
      <c r="N181" s="19">
        <f t="shared" si="40"/>
        <v>20.66685632450449</v>
      </c>
      <c r="O181" s="19">
        <f>Input_Summary!E201</f>
        <v>6.2992768063278168</v>
      </c>
      <c r="P181" s="19">
        <f t="shared" si="41"/>
        <v>61.77070836285057</v>
      </c>
      <c r="Q181" s="18">
        <f t="shared" si="31"/>
        <v>29.43</v>
      </c>
      <c r="R181" s="21">
        <f t="shared" si="42"/>
        <v>3</v>
      </c>
      <c r="S181" s="21">
        <f t="shared" si="43"/>
        <v>9.8424899999999997</v>
      </c>
    </row>
    <row r="182" spans="1:19">
      <c r="A182" s="16">
        <f>Input_Summary!B202</f>
        <v>3.32</v>
      </c>
      <c r="B182" s="16">
        <f t="shared" si="32"/>
        <v>10.892355599999998</v>
      </c>
      <c r="C182" s="16">
        <f t="shared" si="30"/>
        <v>3585.3566405999995</v>
      </c>
      <c r="D182" s="16">
        <f t="shared" si="33"/>
        <v>1092.8167040548799</v>
      </c>
      <c r="E182" s="19">
        <f t="shared" si="44"/>
        <v>6.0463332105113992</v>
      </c>
      <c r="F182" s="27">
        <f t="shared" si="34"/>
        <v>579.00291457178207</v>
      </c>
      <c r="G182" s="16">
        <f>Input_Summary!C202</f>
        <v>5.7899999999999991</v>
      </c>
      <c r="H182" s="19">
        <f t="shared" si="35"/>
        <v>6.1764180984698189</v>
      </c>
      <c r="I182" s="27">
        <f t="shared" si="36"/>
        <v>591.45700884688108</v>
      </c>
      <c r="J182" s="22">
        <f t="shared" si="37"/>
        <v>5.9145700884688113</v>
      </c>
      <c r="K182" s="19">
        <f t="shared" si="38"/>
        <v>0</v>
      </c>
      <c r="L182" s="27">
        <f t="shared" si="39"/>
        <v>0</v>
      </c>
      <c r="M182" s="23">
        <f>Input_Summary!D202</f>
        <v>0</v>
      </c>
      <c r="N182" s="19">
        <f t="shared" si="40"/>
        <v>20.834063899945466</v>
      </c>
      <c r="O182" s="19">
        <f>Input_Summary!E202</f>
        <v>6.3502418290327345</v>
      </c>
      <c r="P182" s="19">
        <f t="shared" si="41"/>
        <v>62.270471375494992</v>
      </c>
      <c r="Q182" s="18">
        <f t="shared" si="31"/>
        <v>29.626200000000001</v>
      </c>
      <c r="R182" s="21">
        <f t="shared" si="42"/>
        <v>3.02</v>
      </c>
      <c r="S182" s="21">
        <f t="shared" si="43"/>
        <v>9.9081066</v>
      </c>
    </row>
    <row r="183" spans="1:19">
      <c r="A183" s="16">
        <f>Input_Summary!B203</f>
        <v>3.34</v>
      </c>
      <c r="B183" s="16">
        <f t="shared" si="32"/>
        <v>10.957972199999999</v>
      </c>
      <c r="C183" s="16">
        <f t="shared" si="30"/>
        <v>3585.2910239999997</v>
      </c>
      <c r="D183" s="16">
        <f t="shared" si="33"/>
        <v>1092.7967041151999</v>
      </c>
      <c r="E183" s="19">
        <f t="shared" si="44"/>
        <v>7.0269043477601407</v>
      </c>
      <c r="F183" s="27">
        <f t="shared" si="34"/>
        <v>672.90338724585877</v>
      </c>
      <c r="G183" s="16">
        <f>Input_Summary!C203</f>
        <v>6.729000000000001</v>
      </c>
      <c r="H183" s="19">
        <f t="shared" si="35"/>
        <v>7.18308856911157</v>
      </c>
      <c r="I183" s="27">
        <f t="shared" si="36"/>
        <v>687.85629658417986</v>
      </c>
      <c r="J183" s="22">
        <f t="shared" si="37"/>
        <v>6.878562965841799</v>
      </c>
      <c r="K183" s="19">
        <f t="shared" si="38"/>
        <v>0</v>
      </c>
      <c r="L183" s="27">
        <f t="shared" si="39"/>
        <v>0</v>
      </c>
      <c r="M183" s="23">
        <f>Input_Summary!D203</f>
        <v>0</v>
      </c>
      <c r="N183" s="19">
        <f t="shared" si="40"/>
        <v>25.014253285969833</v>
      </c>
      <c r="O183" s="19">
        <f>Input_Summary!E203</f>
        <v>7.624367396655674</v>
      </c>
      <c r="P183" s="19">
        <f t="shared" si="41"/>
        <v>74.764546691605531</v>
      </c>
      <c r="Q183" s="18">
        <f t="shared" si="31"/>
        <v>29.822400000000002</v>
      </c>
      <c r="R183" s="21">
        <f t="shared" si="42"/>
        <v>3.04</v>
      </c>
      <c r="S183" s="21">
        <f t="shared" si="43"/>
        <v>9.9737232000000002</v>
      </c>
    </row>
    <row r="184" spans="1:19">
      <c r="A184" s="16">
        <f>Input_Summary!B204</f>
        <v>3.36</v>
      </c>
      <c r="B184" s="16">
        <f t="shared" si="32"/>
        <v>11.023588799999999</v>
      </c>
      <c r="C184" s="16">
        <f t="shared" si="30"/>
        <v>3585.2254073999993</v>
      </c>
      <c r="D184" s="16">
        <f t="shared" si="33"/>
        <v>1092.7767041755199</v>
      </c>
      <c r="E184" s="19">
        <f t="shared" si="44"/>
        <v>11.60081444483094</v>
      </c>
      <c r="F184" s="27">
        <f t="shared" si="34"/>
        <v>1110.9055920514556</v>
      </c>
      <c r="G184" s="16">
        <f>Input_Summary!C204</f>
        <v>11.109</v>
      </c>
      <c r="H184" s="19">
        <f t="shared" si="35"/>
        <v>11.796058842666655</v>
      </c>
      <c r="I184" s="27">
        <f t="shared" si="36"/>
        <v>1129.596728724357</v>
      </c>
      <c r="J184" s="22">
        <f t="shared" si="37"/>
        <v>11.29596728724357</v>
      </c>
      <c r="K184" s="19">
        <f t="shared" si="38"/>
        <v>1.0442717116600001E-3</v>
      </c>
      <c r="L184" s="27">
        <f t="shared" si="39"/>
        <v>0.10000050338027326</v>
      </c>
      <c r="M184" s="23">
        <f>Input_Summary!D204</f>
        <v>1E-3</v>
      </c>
      <c r="N184" s="19">
        <f t="shared" si="40"/>
        <v>31.267816607462294</v>
      </c>
      <c r="O184" s="19">
        <f>Input_Summary!E204</f>
        <v>9.5304592458195927</v>
      </c>
      <c r="P184" s="19">
        <f t="shared" si="41"/>
        <v>93.455683364506925</v>
      </c>
      <c r="Q184" s="18">
        <f t="shared" si="31"/>
        <v>30.018600000000003</v>
      </c>
      <c r="R184" s="21">
        <f t="shared" si="42"/>
        <v>3.06</v>
      </c>
      <c r="S184" s="21">
        <f t="shared" si="43"/>
        <v>10.0393398</v>
      </c>
    </row>
    <row r="185" spans="1:19">
      <c r="A185" s="16">
        <f>Input_Summary!B205</f>
        <v>3.38</v>
      </c>
      <c r="B185" s="16">
        <f t="shared" si="32"/>
        <v>11.089205399999999</v>
      </c>
      <c r="C185" s="16">
        <f t="shared" si="30"/>
        <v>3585.1597907999994</v>
      </c>
      <c r="D185" s="16">
        <f t="shared" si="33"/>
        <v>1092.7567042358398</v>
      </c>
      <c r="E185" s="19">
        <f t="shared" si="44"/>
        <v>17.80378841209134</v>
      </c>
      <c r="F185" s="27">
        <f t="shared" si="34"/>
        <v>1704.9085821302788</v>
      </c>
      <c r="G185" s="16">
        <f>Input_Summary!C205</f>
        <v>17.048999999999999</v>
      </c>
      <c r="H185" s="19">
        <f t="shared" si="35"/>
        <v>17.999272657705763</v>
      </c>
      <c r="I185" s="27">
        <f t="shared" si="36"/>
        <v>1723.619709323686</v>
      </c>
      <c r="J185" s="22">
        <f t="shared" si="37"/>
        <v>17.236197093236861</v>
      </c>
      <c r="K185" s="19">
        <f t="shared" si="38"/>
        <v>1.0442717116600001E-3</v>
      </c>
      <c r="L185" s="27">
        <f t="shared" si="39"/>
        <v>0.10000050338027326</v>
      </c>
      <c r="M185" s="23">
        <f>Input_Summary!D205</f>
        <v>1E-3</v>
      </c>
      <c r="N185" s="19">
        <f t="shared" si="40"/>
        <v>31.30125812255049</v>
      </c>
      <c r="O185" s="19">
        <f>Input_Summary!E205</f>
        <v>9.5406522503605764</v>
      </c>
      <c r="P185" s="19">
        <f t="shared" si="41"/>
        <v>93.555635967035798</v>
      </c>
      <c r="Q185" s="18">
        <f t="shared" si="31"/>
        <v>30.214800000000004</v>
      </c>
      <c r="R185" s="21">
        <f t="shared" si="42"/>
        <v>3.08</v>
      </c>
      <c r="S185" s="21">
        <f t="shared" si="43"/>
        <v>10.104956400000001</v>
      </c>
    </row>
    <row r="186" spans="1:19">
      <c r="A186" s="16">
        <f>Input_Summary!B206</f>
        <v>3.4</v>
      </c>
      <c r="B186" s="16">
        <f t="shared" si="32"/>
        <v>11.154821999999999</v>
      </c>
      <c r="C186" s="16">
        <f t="shared" si="30"/>
        <v>3585.0941741999995</v>
      </c>
      <c r="D186" s="16">
        <f t="shared" si="33"/>
        <v>1092.7367042961598</v>
      </c>
      <c r="E186" s="19">
        <f t="shared" si="44"/>
        <v>23.313365962809499</v>
      </c>
      <c r="F186" s="27">
        <f t="shared" si="34"/>
        <v>2232.5112379646002</v>
      </c>
      <c r="G186" s="16">
        <f>Input_Summary!C206</f>
        <v>22.324999999999999</v>
      </c>
      <c r="H186" s="19">
        <f t="shared" si="35"/>
        <v>23.477564523272648</v>
      </c>
      <c r="I186" s="27">
        <f t="shared" si="36"/>
        <v>2248.2237870821409</v>
      </c>
      <c r="J186" s="22">
        <f t="shared" si="37"/>
        <v>22.482237870821411</v>
      </c>
      <c r="K186" s="19">
        <f t="shared" si="38"/>
        <v>1.0442717116600001E-3</v>
      </c>
      <c r="L186" s="27">
        <f t="shared" si="39"/>
        <v>0.10000050338027326</v>
      </c>
      <c r="M186" s="23">
        <f>Input_Summary!D206</f>
        <v>1E-3</v>
      </c>
      <c r="N186" s="19">
        <f t="shared" si="40"/>
        <v>26.285030859321246</v>
      </c>
      <c r="O186" s="19">
        <f>Input_Summary!E206</f>
        <v>8.0117015692130487</v>
      </c>
      <c r="P186" s="19">
        <f t="shared" si="41"/>
        <v>78.562745587703148</v>
      </c>
      <c r="Q186" s="18">
        <f t="shared" si="31"/>
        <v>30.411000000000001</v>
      </c>
      <c r="R186" s="21">
        <f t="shared" si="42"/>
        <v>3.1</v>
      </c>
      <c r="S186" s="21">
        <f t="shared" si="43"/>
        <v>10.170572999999999</v>
      </c>
    </row>
    <row r="187" spans="1:19">
      <c r="A187" s="16">
        <f>Input_Summary!B207</f>
        <v>3.42</v>
      </c>
      <c r="B187" s="16">
        <f t="shared" si="32"/>
        <v>11.2204386</v>
      </c>
      <c r="C187" s="16">
        <f t="shared" si="30"/>
        <v>3585.0285575999997</v>
      </c>
      <c r="D187" s="16">
        <f t="shared" si="33"/>
        <v>1092.71670435648</v>
      </c>
      <c r="E187" s="19">
        <f t="shared" si="44"/>
        <v>28.249638343826319</v>
      </c>
      <c r="F187" s="27">
        <f t="shared" si="34"/>
        <v>2705.2136174431521</v>
      </c>
      <c r="G187" s="16">
        <f>Input_Summary!C207</f>
        <v>27.052</v>
      </c>
      <c r="H187" s="19">
        <f t="shared" si="35"/>
        <v>28.31595539000293</v>
      </c>
      <c r="I187" s="27">
        <f t="shared" si="36"/>
        <v>2711.5506124434833</v>
      </c>
      <c r="J187" s="22">
        <f t="shared" si="37"/>
        <v>27.115506124434834</v>
      </c>
      <c r="K187" s="19">
        <f t="shared" si="38"/>
        <v>2.0885434233200001E-3</v>
      </c>
      <c r="L187" s="27">
        <f t="shared" si="39"/>
        <v>0.20000100676054652</v>
      </c>
      <c r="M187" s="23">
        <f>Input_Summary!D207</f>
        <v>2E-3</v>
      </c>
      <c r="N187" s="19">
        <f t="shared" si="40"/>
        <v>10.600960282957804</v>
      </c>
      <c r="O187" s="19">
        <f>Input_Summary!E207</f>
        <v>3.2311824394917763</v>
      </c>
      <c r="P187" s="19">
        <f t="shared" si="41"/>
        <v>31.684975001656355</v>
      </c>
      <c r="Q187" s="18">
        <f t="shared" si="31"/>
        <v>30.607200000000002</v>
      </c>
      <c r="R187" s="21">
        <f t="shared" si="42"/>
        <v>3.12</v>
      </c>
      <c r="S187" s="21">
        <f t="shared" si="43"/>
        <v>10.236189599999999</v>
      </c>
    </row>
    <row r="188" spans="1:19">
      <c r="A188" s="16">
        <f>Input_Summary!B208</f>
        <v>3.44</v>
      </c>
      <c r="B188" s="16">
        <f t="shared" si="32"/>
        <v>11.2860552</v>
      </c>
      <c r="C188" s="16">
        <f t="shared" si="30"/>
        <v>3584.9629409999993</v>
      </c>
      <c r="D188" s="16">
        <f t="shared" si="33"/>
        <v>1092.6967044167998</v>
      </c>
      <c r="E188" s="19">
        <f t="shared" si="44"/>
        <v>31.806427793740276</v>
      </c>
      <c r="F188" s="27">
        <f t="shared" si="34"/>
        <v>3045.8153319563626</v>
      </c>
      <c r="G188" s="16">
        <f>Input_Summary!C208</f>
        <v>30.457999999999998</v>
      </c>
      <c r="H188" s="19">
        <f t="shared" si="35"/>
        <v>31.807839755667548</v>
      </c>
      <c r="I188" s="27">
        <f t="shared" si="36"/>
        <v>3045.9352750793973</v>
      </c>
      <c r="J188" s="22">
        <f t="shared" si="37"/>
        <v>30.459352750793975</v>
      </c>
      <c r="K188" s="19">
        <f t="shared" si="38"/>
        <v>5.2213585582999997E-3</v>
      </c>
      <c r="L188" s="27">
        <f t="shared" si="39"/>
        <v>0.50000251690136621</v>
      </c>
      <c r="M188" s="23">
        <f>Input_Summary!D208</f>
        <v>5.0000000000000001E-3</v>
      </c>
      <c r="N188" s="19">
        <f t="shared" si="40"/>
        <v>0.20064909052916979</v>
      </c>
      <c r="O188" s="19">
        <f>Input_Summary!E208</f>
        <v>6.115802724590113E-2</v>
      </c>
      <c r="P188" s="19">
        <f t="shared" si="41"/>
        <v>0.5997156151733064</v>
      </c>
      <c r="Q188" s="18">
        <f t="shared" si="31"/>
        <v>30.803400000000003</v>
      </c>
      <c r="R188" s="21">
        <f t="shared" si="42"/>
        <v>3.14</v>
      </c>
      <c r="S188" s="21">
        <f t="shared" si="43"/>
        <v>10.3018062</v>
      </c>
    </row>
    <row r="189" spans="1:19">
      <c r="A189" s="16">
        <f>Input_Summary!B209</f>
        <v>3.46</v>
      </c>
      <c r="B189" s="16">
        <f t="shared" si="32"/>
        <v>11.3516718</v>
      </c>
      <c r="C189" s="16">
        <f t="shared" si="30"/>
        <v>3584.8973243999994</v>
      </c>
      <c r="D189" s="16">
        <f t="shared" si="33"/>
        <v>1092.67670447712</v>
      </c>
      <c r="E189" s="19">
        <f t="shared" si="44"/>
        <v>32.037211842017136</v>
      </c>
      <c r="F189" s="27">
        <f t="shared" si="34"/>
        <v>3067.9154432034029</v>
      </c>
      <c r="G189" s="16">
        <f>Input_Summary!C209</f>
        <v>30.678999999999998</v>
      </c>
      <c r="H189" s="19">
        <f t="shared" si="35"/>
        <v>32.029230970170978</v>
      </c>
      <c r="I189" s="27">
        <f t="shared" si="36"/>
        <v>3067.1358129036776</v>
      </c>
      <c r="J189" s="22">
        <f t="shared" si="37"/>
        <v>30.671358129036776</v>
      </c>
      <c r="K189" s="19">
        <f t="shared" si="38"/>
        <v>4.1770868466400003E-3</v>
      </c>
      <c r="L189" s="27">
        <f t="shared" si="39"/>
        <v>0.40000201352109305</v>
      </c>
      <c r="M189" s="23">
        <f>Input_Summary!D209</f>
        <v>4.0000000000000001E-3</v>
      </c>
      <c r="N189" s="19">
        <f t="shared" si="40"/>
        <v>-1.3042190884396037</v>
      </c>
      <c r="O189" s="19">
        <f>Input_Summary!E209</f>
        <v>-0.39752717709835733</v>
      </c>
      <c r="P189" s="19">
        <f t="shared" si="41"/>
        <v>-3.8981514986264916</v>
      </c>
      <c r="Q189" s="18">
        <f t="shared" si="31"/>
        <v>30.999600000000004</v>
      </c>
      <c r="R189" s="21">
        <f t="shared" si="42"/>
        <v>3.16</v>
      </c>
      <c r="S189" s="21">
        <f t="shared" si="43"/>
        <v>10.3674228</v>
      </c>
    </row>
    <row r="190" spans="1:19">
      <c r="A190" s="16">
        <f>Input_Summary!B210</f>
        <v>3.48</v>
      </c>
      <c r="B190" s="16">
        <f t="shared" si="32"/>
        <v>11.4172884</v>
      </c>
      <c r="C190" s="16">
        <f t="shared" si="30"/>
        <v>3584.8317077999995</v>
      </c>
      <c r="D190" s="16">
        <f t="shared" si="33"/>
        <v>1092.65670453744</v>
      </c>
      <c r="E190" s="19">
        <f t="shared" si="44"/>
        <v>30.45827301398722</v>
      </c>
      <c r="F190" s="27">
        <f t="shared" si="34"/>
        <v>2916.7146820924299</v>
      </c>
      <c r="G190" s="16">
        <f>Input_Summary!C210</f>
        <v>29.167000000000002</v>
      </c>
      <c r="H190" s="19">
        <f t="shared" si="35"/>
        <v>30.465105857284552</v>
      </c>
      <c r="I190" s="27">
        <f t="shared" si="36"/>
        <v>2917.3543787486146</v>
      </c>
      <c r="J190" s="22">
        <f t="shared" si="37"/>
        <v>29.173543787486146</v>
      </c>
      <c r="K190" s="19">
        <f t="shared" si="38"/>
        <v>1.0442717116600001E-3</v>
      </c>
      <c r="L190" s="27">
        <f t="shared" si="39"/>
        <v>0.10000050338027326</v>
      </c>
      <c r="M190" s="23">
        <f>Input_Summary!D210</f>
        <v>1E-3</v>
      </c>
      <c r="N190" s="19">
        <f t="shared" si="40"/>
        <v>1.070128482822239</v>
      </c>
      <c r="O190" s="19">
        <f>Input_Summary!E210</f>
        <v>0.32617614531147271</v>
      </c>
      <c r="P190" s="19">
        <f t="shared" si="41"/>
        <v>3.1984832809243011</v>
      </c>
      <c r="Q190" s="18">
        <f t="shared" si="31"/>
        <v>31.195800000000002</v>
      </c>
      <c r="R190" s="21">
        <f t="shared" si="42"/>
        <v>3.18</v>
      </c>
      <c r="S190" s="21">
        <f t="shared" si="43"/>
        <v>10.4330394</v>
      </c>
    </row>
    <row r="191" spans="1:19">
      <c r="A191" s="16">
        <f>Input_Summary!B211</f>
        <v>3.5</v>
      </c>
      <c r="B191" s="16">
        <f t="shared" si="32"/>
        <v>11.482904999999999</v>
      </c>
      <c r="C191" s="16">
        <f t="shared" si="30"/>
        <v>3584.7660911999997</v>
      </c>
      <c r="D191" s="16">
        <f t="shared" si="33"/>
        <v>1092.6367045977599</v>
      </c>
      <c r="E191" s="19">
        <f t="shared" si="44"/>
        <v>28.985849900546622</v>
      </c>
      <c r="F191" s="27">
        <f t="shared" si="34"/>
        <v>2775.7139723262449</v>
      </c>
      <c r="G191" s="16">
        <f>Input_Summary!C211</f>
        <v>27.757000000000001</v>
      </c>
      <c r="H191" s="19">
        <f t="shared" si="35"/>
        <v>29.016890983477321</v>
      </c>
      <c r="I191" s="27">
        <f t="shared" si="36"/>
        <v>2778.6725693610997</v>
      </c>
      <c r="J191" s="22">
        <f t="shared" si="37"/>
        <v>27.786725693610997</v>
      </c>
      <c r="K191" s="19">
        <f t="shared" si="38"/>
        <v>0</v>
      </c>
      <c r="L191" s="27">
        <f t="shared" si="39"/>
        <v>0</v>
      </c>
      <c r="M191" s="23">
        <f>Input_Summary!D211</f>
        <v>0</v>
      </c>
      <c r="N191" s="19">
        <f t="shared" si="40"/>
        <v>4.9493442330528561</v>
      </c>
      <c r="O191" s="19">
        <f>Input_Summary!E211</f>
        <v>1.5085646720655614</v>
      </c>
      <c r="P191" s="19">
        <f t="shared" si="41"/>
        <v>14.792985174274895</v>
      </c>
      <c r="Q191" s="18">
        <f t="shared" si="31"/>
        <v>31.392000000000003</v>
      </c>
      <c r="R191" s="21">
        <f t="shared" si="42"/>
        <v>3.2</v>
      </c>
      <c r="S191" s="21">
        <f t="shared" si="43"/>
        <v>10.498656</v>
      </c>
    </row>
    <row r="192" spans="1:19">
      <c r="A192" s="16">
        <f>Input_Summary!B212</f>
        <v>3.52</v>
      </c>
      <c r="B192" s="16">
        <f t="shared" si="32"/>
        <v>11.548521599999999</v>
      </c>
      <c r="C192" s="16">
        <f t="shared" si="30"/>
        <v>3584.7004745999993</v>
      </c>
      <c r="D192" s="16">
        <f t="shared" si="33"/>
        <v>1092.6167046580799</v>
      </c>
      <c r="E192" s="19">
        <f t="shared" si="44"/>
        <v>25.578391305400039</v>
      </c>
      <c r="F192" s="27">
        <f t="shared" si="34"/>
        <v>2449.4123297964129</v>
      </c>
      <c r="G192" s="16">
        <f>Input_Summary!C212</f>
        <v>24.494</v>
      </c>
      <c r="H192" s="19">
        <f t="shared" si="35"/>
        <v>25.612546638623666</v>
      </c>
      <c r="I192" s="27">
        <f t="shared" si="36"/>
        <v>2452.6707846388545</v>
      </c>
      <c r="J192" s="22">
        <f t="shared" si="37"/>
        <v>24.526707846388547</v>
      </c>
      <c r="K192" s="19">
        <f t="shared" si="38"/>
        <v>0</v>
      </c>
      <c r="L192" s="27">
        <f t="shared" si="39"/>
        <v>0</v>
      </c>
      <c r="M192" s="23">
        <f>Input_Summary!D212</f>
        <v>0</v>
      </c>
      <c r="N192" s="19">
        <f t="shared" si="40"/>
        <v>5.4509669593757799</v>
      </c>
      <c r="O192" s="19">
        <f>Input_Summary!E212</f>
        <v>1.6614597401803142</v>
      </c>
      <c r="P192" s="19">
        <f t="shared" si="41"/>
        <v>16.292274212208159</v>
      </c>
      <c r="Q192" s="18">
        <f t="shared" si="31"/>
        <v>31.588200000000004</v>
      </c>
      <c r="R192" s="21">
        <f t="shared" si="42"/>
        <v>3.22</v>
      </c>
      <c r="S192" s="21">
        <f t="shared" si="43"/>
        <v>10.564272600000001</v>
      </c>
    </row>
    <row r="193" spans="1:19">
      <c r="A193" s="16">
        <f>Input_Summary!B213</f>
        <v>3.54</v>
      </c>
      <c r="B193" s="16">
        <f t="shared" si="32"/>
        <v>11.614138199999999</v>
      </c>
      <c r="C193" s="16">
        <f t="shared" si="30"/>
        <v>3584.6348579999994</v>
      </c>
      <c r="D193" s="16">
        <f t="shared" si="33"/>
        <v>1092.5967047183999</v>
      </c>
      <c r="E193" s="19">
        <f t="shared" si="44"/>
        <v>23.357225374699215</v>
      </c>
      <c r="F193" s="27">
        <f t="shared" si="34"/>
        <v>2236.7112591065716</v>
      </c>
      <c r="G193" s="16">
        <f>Input_Summary!C213</f>
        <v>22.366999999999997</v>
      </c>
      <c r="H193" s="19">
        <f t="shared" si="35"/>
        <v>23.393248372435373</v>
      </c>
      <c r="I193" s="27">
        <f t="shared" si="36"/>
        <v>2240.149628633565</v>
      </c>
      <c r="J193" s="22">
        <f t="shared" si="37"/>
        <v>22.40149628633565</v>
      </c>
      <c r="K193" s="19">
        <f t="shared" si="38"/>
        <v>1.0442717116600001E-3</v>
      </c>
      <c r="L193" s="27">
        <f t="shared" si="39"/>
        <v>0.10000050338027326</v>
      </c>
      <c r="M193" s="23">
        <f>Input_Summary!D213</f>
        <v>1E-3</v>
      </c>
      <c r="N193" s="19">
        <f t="shared" si="40"/>
        <v>5.7519405951695344</v>
      </c>
      <c r="O193" s="19">
        <f>Input_Summary!E213</f>
        <v>1.7531967810491658</v>
      </c>
      <c r="P193" s="19">
        <f t="shared" si="41"/>
        <v>17.191847634968116</v>
      </c>
      <c r="Q193" s="18">
        <f t="shared" si="31"/>
        <v>31.784400000000005</v>
      </c>
      <c r="R193" s="21">
        <f t="shared" si="42"/>
        <v>3.24</v>
      </c>
      <c r="S193" s="21">
        <f t="shared" si="43"/>
        <v>10.629889200000001</v>
      </c>
    </row>
    <row r="194" spans="1:19">
      <c r="A194" s="16">
        <f>Input_Summary!B214</f>
        <v>3.56</v>
      </c>
      <c r="B194" s="16">
        <f t="shared" si="32"/>
        <v>11.6797548</v>
      </c>
      <c r="C194" s="16">
        <f t="shared" si="30"/>
        <v>3584.5692413999996</v>
      </c>
      <c r="D194" s="16">
        <f t="shared" si="33"/>
        <v>1092.5767047787199</v>
      </c>
      <c r="E194" s="19">
        <f t="shared" si="44"/>
        <v>15.61290636102866</v>
      </c>
      <c r="F194" s="27">
        <f t="shared" si="34"/>
        <v>1495.1075260384655</v>
      </c>
      <c r="G194" s="16">
        <f>Input_Summary!C214</f>
        <v>14.951000000000001</v>
      </c>
      <c r="H194" s="19">
        <f t="shared" si="35"/>
        <v>15.646594231525638</v>
      </c>
      <c r="I194" s="27">
        <f t="shared" si="36"/>
        <v>1498.3259998398955</v>
      </c>
      <c r="J194" s="22">
        <f t="shared" si="37"/>
        <v>14.983259998398955</v>
      </c>
      <c r="K194" s="19">
        <f t="shared" si="38"/>
        <v>2.0885434233200001E-3</v>
      </c>
      <c r="L194" s="27">
        <f t="shared" si="39"/>
        <v>0.20000100676054652</v>
      </c>
      <c r="M194" s="23">
        <f>Input_Summary!D214</f>
        <v>2E-3</v>
      </c>
      <c r="N194" s="19">
        <f t="shared" si="40"/>
        <v>5.3840839291993907</v>
      </c>
      <c r="O194" s="19">
        <f>Input_Summary!E214</f>
        <v>1.6410737310983472</v>
      </c>
      <c r="P194" s="19">
        <f t="shared" si="41"/>
        <v>16.092369007150392</v>
      </c>
      <c r="Q194" s="18">
        <f t="shared" si="31"/>
        <v>31.980600000000003</v>
      </c>
      <c r="R194" s="21">
        <f t="shared" si="42"/>
        <v>3.2600000000000002</v>
      </c>
      <c r="S194" s="21">
        <f t="shared" si="43"/>
        <v>10.695505800000001</v>
      </c>
    </row>
    <row r="195" spans="1:19">
      <c r="A195" s="16">
        <f>Input_Summary!B215</f>
        <v>3.58</v>
      </c>
      <c r="B195" s="16">
        <f t="shared" si="32"/>
        <v>11.7453714</v>
      </c>
      <c r="C195" s="16">
        <f t="shared" si="30"/>
        <v>3584.5036247999997</v>
      </c>
      <c r="D195" s="16">
        <f t="shared" si="33"/>
        <v>1092.5567048390399</v>
      </c>
      <c r="E195" s="19">
        <f t="shared" si="44"/>
        <v>13.859574157151519</v>
      </c>
      <c r="F195" s="27">
        <f t="shared" si="34"/>
        <v>1327.2066808629866</v>
      </c>
      <c r="G195" s="16">
        <f>Input_Summary!C215</f>
        <v>13.271999999999998</v>
      </c>
      <c r="H195" s="19">
        <f t="shared" si="35"/>
        <v>13.895132037179502</v>
      </c>
      <c r="I195" s="27">
        <f t="shared" si="36"/>
        <v>1330.6050693489685</v>
      </c>
      <c r="J195" s="22">
        <f t="shared" si="37"/>
        <v>13.306050693489686</v>
      </c>
      <c r="K195" s="19">
        <f t="shared" si="38"/>
        <v>2.0885434233200001E-3</v>
      </c>
      <c r="L195" s="27">
        <f t="shared" si="39"/>
        <v>0.20000100676054652</v>
      </c>
      <c r="M195" s="23">
        <f>Input_Summary!D215</f>
        <v>2E-3</v>
      </c>
      <c r="N195" s="19">
        <f t="shared" si="40"/>
        <v>5.6850575649931443</v>
      </c>
      <c r="O195" s="19">
        <f>Input_Summary!E215</f>
        <v>1.7328107719671988</v>
      </c>
      <c r="P195" s="19">
        <f t="shared" si="41"/>
        <v>16.991942429910349</v>
      </c>
      <c r="Q195" s="18">
        <f t="shared" si="31"/>
        <v>32.176800000000007</v>
      </c>
      <c r="R195" s="21">
        <f t="shared" si="42"/>
        <v>3.2800000000000007</v>
      </c>
      <c r="S195" s="21">
        <f t="shared" si="43"/>
        <v>10.761122400000001</v>
      </c>
    </row>
    <row r="196" spans="1:19">
      <c r="A196" s="16">
        <f>Input_Summary!B216</f>
        <v>3.6</v>
      </c>
      <c r="B196" s="16">
        <f t="shared" si="32"/>
        <v>11.810988</v>
      </c>
      <c r="C196" s="16">
        <f t="shared" si="30"/>
        <v>3584.4380081999993</v>
      </c>
      <c r="D196" s="16">
        <f t="shared" si="33"/>
        <v>1092.5367048993598</v>
      </c>
      <c r="E196" s="19">
        <f t="shared" si="44"/>
        <v>13.74157145373394</v>
      </c>
      <c r="F196" s="27">
        <f t="shared" si="34"/>
        <v>1315.9066239810159</v>
      </c>
      <c r="G196" s="16">
        <f>Input_Summary!C216</f>
        <v>13.159000000000001</v>
      </c>
      <c r="H196" s="19">
        <f t="shared" si="35"/>
        <v>13.779007540388774</v>
      </c>
      <c r="I196" s="27">
        <f t="shared" si="36"/>
        <v>1319.48492715155</v>
      </c>
      <c r="J196" s="22">
        <f t="shared" si="37"/>
        <v>13.194849271515499</v>
      </c>
      <c r="K196" s="19">
        <f t="shared" si="38"/>
        <v>4.1770868466400003E-3</v>
      </c>
      <c r="L196" s="27">
        <f t="shared" si="39"/>
        <v>0.40000201352109305</v>
      </c>
      <c r="M196" s="23">
        <f>Input_Summary!D216</f>
        <v>4.0000000000000001E-3</v>
      </c>
      <c r="N196" s="19">
        <f t="shared" si="40"/>
        <v>5.9860312007868988</v>
      </c>
      <c r="O196" s="19">
        <f>Input_Summary!E216</f>
        <v>1.8245478128360504</v>
      </c>
      <c r="P196" s="19">
        <f t="shared" si="41"/>
        <v>17.89151585267031</v>
      </c>
      <c r="Q196" s="18">
        <f t="shared" si="31"/>
        <v>32.373000000000005</v>
      </c>
      <c r="R196" s="21">
        <f t="shared" si="42"/>
        <v>3.3000000000000003</v>
      </c>
      <c r="S196" s="21">
        <f t="shared" si="43"/>
        <v>10.826739</v>
      </c>
    </row>
    <row r="197" spans="1:19">
      <c r="A197" s="16">
        <f>Input_Summary!B217</f>
        <v>3.62</v>
      </c>
      <c r="B197" s="16">
        <f t="shared" si="32"/>
        <v>11.8766046</v>
      </c>
      <c r="C197" s="16">
        <f t="shared" si="30"/>
        <v>3584.3723915999994</v>
      </c>
      <c r="D197" s="16">
        <f t="shared" si="33"/>
        <v>1092.5167049596798</v>
      </c>
      <c r="E197" s="19">
        <f t="shared" si="44"/>
        <v>9.7096383750146806</v>
      </c>
      <c r="F197" s="27">
        <f t="shared" si="34"/>
        <v>929.80468042978077</v>
      </c>
      <c r="G197" s="16">
        <f>Input_Summary!C217</f>
        <v>9.298</v>
      </c>
      <c r="H197" s="19">
        <f t="shared" si="35"/>
        <v>9.7495593157428981</v>
      </c>
      <c r="I197" s="27">
        <f t="shared" si="36"/>
        <v>933.62286984638411</v>
      </c>
      <c r="J197" s="22">
        <f t="shared" si="37"/>
        <v>9.3362286984638416</v>
      </c>
      <c r="K197" s="19">
        <f t="shared" si="38"/>
        <v>5.2213585582999997E-3</v>
      </c>
      <c r="L197" s="27">
        <f t="shared" si="39"/>
        <v>0.50000251690136621</v>
      </c>
      <c r="M197" s="23">
        <f>Input_Summary!D217</f>
        <v>5.0000000000000001E-3</v>
      </c>
      <c r="N197" s="19">
        <f t="shared" si="40"/>
        <v>6.3873293818452392</v>
      </c>
      <c r="O197" s="19">
        <f>Input_Summary!E217</f>
        <v>1.9468638673278529</v>
      </c>
      <c r="P197" s="19">
        <f t="shared" si="41"/>
        <v>19.090947083016925</v>
      </c>
      <c r="Q197" s="18">
        <f t="shared" si="31"/>
        <v>32.569200000000002</v>
      </c>
      <c r="R197" s="21">
        <f t="shared" si="42"/>
        <v>3.32</v>
      </c>
      <c r="S197" s="21">
        <f t="shared" si="43"/>
        <v>10.892355599999998</v>
      </c>
    </row>
    <row r="198" spans="1:19">
      <c r="A198" s="16">
        <f>Input_Summary!B218</f>
        <v>3.64</v>
      </c>
      <c r="B198" s="16">
        <f t="shared" si="32"/>
        <v>11.942221200000001</v>
      </c>
      <c r="C198" s="16">
        <f t="shared" si="30"/>
        <v>3584.3067749999996</v>
      </c>
      <c r="D198" s="16">
        <f t="shared" si="33"/>
        <v>1092.4967050199998</v>
      </c>
      <c r="E198" s="19">
        <f t="shared" si="44"/>
        <v>7.5135349653937</v>
      </c>
      <c r="F198" s="27">
        <f t="shared" si="34"/>
        <v>719.50362182106608</v>
      </c>
      <c r="G198" s="16">
        <f>Input_Summary!C218</f>
        <v>7.1950000000000003</v>
      </c>
      <c r="H198" s="19">
        <f t="shared" si="35"/>
        <v>7.5459297056810204</v>
      </c>
      <c r="I198" s="27">
        <f t="shared" si="36"/>
        <v>722.60215249946145</v>
      </c>
      <c r="J198" s="22">
        <f t="shared" si="37"/>
        <v>7.2260215249946143</v>
      </c>
      <c r="K198" s="19">
        <f t="shared" si="38"/>
        <v>4.1770868466400003E-3</v>
      </c>
      <c r="L198" s="27">
        <f t="shared" si="39"/>
        <v>0.40000201352109305</v>
      </c>
      <c r="M198" s="23">
        <f>Input_Summary!D218</f>
        <v>4.0000000000000001E-3</v>
      </c>
      <c r="N198" s="19">
        <f t="shared" si="40"/>
        <v>5.1834348386702196</v>
      </c>
      <c r="O198" s="19">
        <f>Input_Summary!E218</f>
        <v>1.5799157038524458</v>
      </c>
      <c r="P198" s="19">
        <f t="shared" si="41"/>
        <v>15.492653391977083</v>
      </c>
      <c r="Q198" s="18">
        <f t="shared" si="31"/>
        <v>32.765400000000007</v>
      </c>
      <c r="R198" s="21">
        <f t="shared" si="42"/>
        <v>3.3400000000000003</v>
      </c>
      <c r="S198" s="21">
        <f t="shared" si="43"/>
        <v>10.9579722</v>
      </c>
    </row>
    <row r="199" spans="1:19">
      <c r="A199" s="16">
        <f>Input_Summary!B219</f>
        <v>3.66</v>
      </c>
      <c r="B199" s="16">
        <f t="shared" si="32"/>
        <v>12.007837800000001</v>
      </c>
      <c r="C199" s="16">
        <f t="shared" si="30"/>
        <v>3584.2411583999997</v>
      </c>
      <c r="D199" s="16">
        <f t="shared" si="33"/>
        <v>1092.47670508032</v>
      </c>
      <c r="E199" s="19">
        <f t="shared" si="44"/>
        <v>6.1215207737509196</v>
      </c>
      <c r="F199" s="27">
        <f t="shared" si="34"/>
        <v>586.20295081516178</v>
      </c>
      <c r="G199" s="16">
        <f>Input_Summary!C219</f>
        <v>5.8620000000000001</v>
      </c>
      <c r="H199" s="19">
        <f t="shared" si="35"/>
        <v>6.1603799522938711</v>
      </c>
      <c r="I199" s="27">
        <f t="shared" si="36"/>
        <v>589.92118762923633</v>
      </c>
      <c r="J199" s="22">
        <f t="shared" si="37"/>
        <v>5.8992118762923633</v>
      </c>
      <c r="K199" s="19">
        <f t="shared" si="38"/>
        <v>4.1770868466400003E-3</v>
      </c>
      <c r="L199" s="27">
        <f t="shared" si="39"/>
        <v>0.40000201352109305</v>
      </c>
      <c r="M199" s="23">
        <f>Input_Summary!D219</f>
        <v>4.0000000000000001E-3</v>
      </c>
      <c r="N199" s="19">
        <f t="shared" si="40"/>
        <v>6.220121806404264</v>
      </c>
      <c r="O199" s="19">
        <f>Input_Summary!E219</f>
        <v>1.8958988446229352</v>
      </c>
      <c r="P199" s="19">
        <f t="shared" si="41"/>
        <v>18.591184070372503</v>
      </c>
      <c r="Q199" s="18">
        <f t="shared" si="31"/>
        <v>32.961600000000004</v>
      </c>
      <c r="R199" s="21">
        <f t="shared" si="42"/>
        <v>3.3600000000000003</v>
      </c>
      <c r="S199" s="21">
        <f t="shared" si="43"/>
        <v>11.023588800000001</v>
      </c>
    </row>
    <row r="200" spans="1:19">
      <c r="A200" s="16">
        <f>Input_Summary!B220</f>
        <v>3.68</v>
      </c>
      <c r="B200" s="16">
        <f t="shared" si="32"/>
        <v>12.073454400000001</v>
      </c>
      <c r="C200" s="16">
        <f t="shared" si="30"/>
        <v>3584.1755417999993</v>
      </c>
      <c r="D200" s="16">
        <f t="shared" si="33"/>
        <v>1092.4567051406398</v>
      </c>
      <c r="E200" s="19">
        <f t="shared" si="44"/>
        <v>4.01835754646768</v>
      </c>
      <c r="F200" s="27">
        <f t="shared" si="34"/>
        <v>384.80193700729149</v>
      </c>
      <c r="G200" s="16">
        <f>Input_Summary!C220</f>
        <v>3.8479999999999999</v>
      </c>
      <c r="H200" s="19">
        <f t="shared" si="35"/>
        <v>4.0703577697074946</v>
      </c>
      <c r="I200" s="27">
        <f t="shared" si="36"/>
        <v>389.77957661322995</v>
      </c>
      <c r="J200" s="22">
        <f t="shared" si="37"/>
        <v>3.8977957661322997</v>
      </c>
      <c r="K200" s="19">
        <f t="shared" si="38"/>
        <v>1.0442717116600001E-3</v>
      </c>
      <c r="L200" s="27">
        <f t="shared" si="39"/>
        <v>0.10000050338027326</v>
      </c>
      <c r="M200" s="23">
        <f>Input_Summary!D220</f>
        <v>1E-3</v>
      </c>
      <c r="N200" s="19">
        <f t="shared" si="40"/>
        <v>8.326937256960548</v>
      </c>
      <c r="O200" s="19">
        <f>Input_Summary!E220</f>
        <v>2.5380581307048971</v>
      </c>
      <c r="P200" s="19">
        <f t="shared" si="41"/>
        <v>24.888198029692219</v>
      </c>
      <c r="Q200" s="18">
        <f t="shared" si="31"/>
        <v>33.157800000000002</v>
      </c>
      <c r="R200" s="21">
        <f t="shared" si="42"/>
        <v>3.38</v>
      </c>
      <c r="S200" s="21">
        <f t="shared" si="43"/>
        <v>11.089205399999999</v>
      </c>
    </row>
    <row r="201" spans="1:19">
      <c r="A201" s="16">
        <f>Input_Summary!B221</f>
        <v>3.7</v>
      </c>
      <c r="B201" s="16">
        <f t="shared" si="32"/>
        <v>12.139071</v>
      </c>
      <c r="C201" s="16">
        <f t="shared" si="30"/>
        <v>3584.1099251999995</v>
      </c>
      <c r="D201" s="16">
        <f t="shared" si="33"/>
        <v>1092.43670520096</v>
      </c>
      <c r="E201" s="19">
        <f t="shared" si="44"/>
        <v>3.2633490989374998</v>
      </c>
      <c r="F201" s="27">
        <f t="shared" si="34"/>
        <v>312.50157306335393</v>
      </c>
      <c r="G201" s="16">
        <f>Input_Summary!C221</f>
        <v>3.125</v>
      </c>
      <c r="H201" s="19">
        <f t="shared" si="35"/>
        <v>3.3151367823481594</v>
      </c>
      <c r="I201" s="27">
        <f t="shared" si="36"/>
        <v>317.45922214878658</v>
      </c>
      <c r="J201" s="22">
        <f t="shared" si="37"/>
        <v>3.1745922214878659</v>
      </c>
      <c r="K201" s="19">
        <f t="shared" si="38"/>
        <v>2.0885434233200001E-3</v>
      </c>
      <c r="L201" s="27">
        <f t="shared" si="39"/>
        <v>0.20000100676054652</v>
      </c>
      <c r="M201" s="23">
        <f>Input_Summary!D221</f>
        <v>2E-3</v>
      </c>
      <c r="N201" s="19">
        <f t="shared" si="40"/>
        <v>8.2934957418723538</v>
      </c>
      <c r="O201" s="19">
        <f>Input_Summary!E221</f>
        <v>2.5278651261639138</v>
      </c>
      <c r="P201" s="19">
        <f t="shared" si="41"/>
        <v>24.788245427163336</v>
      </c>
      <c r="Q201" s="18">
        <f t="shared" si="31"/>
        <v>33.354000000000006</v>
      </c>
      <c r="R201" s="21">
        <f t="shared" si="42"/>
        <v>3.4000000000000004</v>
      </c>
      <c r="S201" s="21">
        <f t="shared" si="43"/>
        <v>11.154822000000001</v>
      </c>
    </row>
    <row r="202" spans="1:19">
      <c r="A202" s="16">
        <f>Input_Summary!B222</f>
        <v>3.72</v>
      </c>
      <c r="B202" s="16">
        <f t="shared" si="32"/>
        <v>12.2046876</v>
      </c>
      <c r="C202" s="16">
        <f t="shared" si="30"/>
        <v>3584.0443085999996</v>
      </c>
      <c r="D202" s="16">
        <f t="shared" si="33"/>
        <v>1092.41670526128</v>
      </c>
      <c r="E202" s="19">
        <f t="shared" si="44"/>
        <v>2.7140621786043404</v>
      </c>
      <c r="F202" s="27">
        <f t="shared" si="34"/>
        <v>259.90130828533023</v>
      </c>
      <c r="G202" s="16">
        <f>Input_Summary!C222</f>
        <v>2.5990000000000002</v>
      </c>
      <c r="H202" s="19">
        <f t="shared" si="35"/>
        <v>2.8470529383874497</v>
      </c>
      <c r="I202" s="27">
        <f t="shared" si="36"/>
        <v>272.63526984751013</v>
      </c>
      <c r="J202" s="22">
        <f t="shared" si="37"/>
        <v>2.7263526984751012</v>
      </c>
      <c r="K202" s="19">
        <f t="shared" si="38"/>
        <v>0</v>
      </c>
      <c r="L202" s="27">
        <f t="shared" si="39"/>
        <v>0</v>
      </c>
      <c r="M202" s="23">
        <f>Input_Summary!D222</f>
        <v>0</v>
      </c>
      <c r="N202" s="19">
        <f t="shared" si="40"/>
        <v>21.302245111180195</v>
      </c>
      <c r="O202" s="19">
        <f>Input_Summary!E222</f>
        <v>6.4929438926065037</v>
      </c>
      <c r="P202" s="19">
        <f t="shared" si="41"/>
        <v>63.669807810899371</v>
      </c>
      <c r="Q202" s="18">
        <f t="shared" si="31"/>
        <v>33.550200000000004</v>
      </c>
      <c r="R202" s="21">
        <f t="shared" si="42"/>
        <v>3.4200000000000004</v>
      </c>
      <c r="S202" s="21">
        <f t="shared" si="43"/>
        <v>11.220438600000001</v>
      </c>
    </row>
    <row r="203" spans="1:19">
      <c r="A203" s="16">
        <f>Input_Summary!B223</f>
        <v>3.74</v>
      </c>
      <c r="B203" s="16">
        <f t="shared" si="32"/>
        <v>12.2703042</v>
      </c>
      <c r="C203" s="16">
        <f t="shared" si="30"/>
        <v>3583.9786919999997</v>
      </c>
      <c r="D203" s="16">
        <f t="shared" si="33"/>
        <v>1092.3967053215999</v>
      </c>
      <c r="E203" s="19">
        <f t="shared" si="44"/>
        <v>2.2462284517806603</v>
      </c>
      <c r="F203" s="27">
        <f t="shared" si="34"/>
        <v>215.10108277096779</v>
      </c>
      <c r="G203" s="16">
        <f>Input_Summary!C223</f>
        <v>2.1510000000000002</v>
      </c>
      <c r="H203" s="19">
        <f t="shared" si="35"/>
        <v>2.3946647621647745</v>
      </c>
      <c r="I203" s="27">
        <f t="shared" si="36"/>
        <v>229.31434285057514</v>
      </c>
      <c r="J203" s="22">
        <f t="shared" si="37"/>
        <v>2.2931434285057515</v>
      </c>
      <c r="K203" s="19">
        <f t="shared" si="38"/>
        <v>0</v>
      </c>
      <c r="L203" s="27">
        <f t="shared" si="39"/>
        <v>0</v>
      </c>
      <c r="M203" s="23">
        <f>Input_Summary!D223</f>
        <v>0</v>
      </c>
      <c r="N203" s="19">
        <f t="shared" si="40"/>
        <v>23.776917227706623</v>
      </c>
      <c r="O203" s="19">
        <f>Input_Summary!E223</f>
        <v>7.2472262286392839</v>
      </c>
      <c r="P203" s="19">
        <f t="shared" si="41"/>
        <v>71.066300398036816</v>
      </c>
      <c r="Q203" s="18">
        <f t="shared" si="31"/>
        <v>33.746400000000008</v>
      </c>
      <c r="R203" s="21">
        <f t="shared" si="42"/>
        <v>3.4400000000000008</v>
      </c>
      <c r="S203" s="21">
        <f t="shared" si="43"/>
        <v>11.286055200000002</v>
      </c>
    </row>
    <row r="204" spans="1:19">
      <c r="A204" s="16">
        <f>Input_Summary!B224</f>
        <v>3.76</v>
      </c>
      <c r="B204" s="16">
        <f t="shared" si="32"/>
        <v>12.335920799999998</v>
      </c>
      <c r="C204" s="16">
        <f t="shared" si="30"/>
        <v>3583.9130753999993</v>
      </c>
      <c r="D204" s="16">
        <f t="shared" si="33"/>
        <v>1092.3767053819199</v>
      </c>
      <c r="E204" s="19">
        <f t="shared" si="44"/>
        <v>2.34021290583006</v>
      </c>
      <c r="F204" s="27">
        <f t="shared" si="34"/>
        <v>224.10112807519238</v>
      </c>
      <c r="G204" s="16">
        <f>Input_Summary!C224</f>
        <v>2.2410000000000001</v>
      </c>
      <c r="H204" s="19">
        <f t="shared" si="35"/>
        <v>2.5147441055877917</v>
      </c>
      <c r="I204" s="27">
        <f t="shared" si="36"/>
        <v>240.81320321802184</v>
      </c>
      <c r="J204" s="22">
        <f t="shared" si="37"/>
        <v>2.4081320321802187</v>
      </c>
      <c r="K204" s="19">
        <f t="shared" si="38"/>
        <v>0</v>
      </c>
      <c r="L204" s="27">
        <f t="shared" si="39"/>
        <v>0</v>
      </c>
      <c r="M204" s="23">
        <f>Input_Summary!D224</f>
        <v>0</v>
      </c>
      <c r="N204" s="19">
        <f t="shared" si="40"/>
        <v>27.957106613730989</v>
      </c>
      <c r="O204" s="19">
        <f>Input_Summary!E224</f>
        <v>8.5213517962622234</v>
      </c>
      <c r="P204" s="19">
        <f t="shared" si="41"/>
        <v>83.560375714147355</v>
      </c>
      <c r="Q204" s="18">
        <f t="shared" si="31"/>
        <v>33.942599999999999</v>
      </c>
      <c r="R204" s="21">
        <f t="shared" si="42"/>
        <v>3.4599999999999995</v>
      </c>
      <c r="S204" s="21">
        <f t="shared" si="43"/>
        <v>11.351671799999998</v>
      </c>
    </row>
    <row r="205" spans="1:19">
      <c r="A205" s="16">
        <f>Input_Summary!B225</f>
        <v>3.78</v>
      </c>
      <c r="B205" s="16">
        <f t="shared" si="32"/>
        <v>12.401537399999999</v>
      </c>
      <c r="C205" s="16">
        <f t="shared" si="30"/>
        <v>3583.8474587999995</v>
      </c>
      <c r="D205" s="16">
        <f t="shared" si="33"/>
        <v>1092.3567054422399</v>
      </c>
      <c r="E205" s="19">
        <f t="shared" si="44"/>
        <v>2.7579215904940599</v>
      </c>
      <c r="F205" s="27">
        <f t="shared" si="34"/>
        <v>264.10132942730166</v>
      </c>
      <c r="G205" s="16">
        <f>Input_Summary!C225</f>
        <v>2.641</v>
      </c>
      <c r="H205" s="19">
        <f t="shared" si="35"/>
        <v>2.9577142809096078</v>
      </c>
      <c r="I205" s="27">
        <f t="shared" si="36"/>
        <v>283.23225755133012</v>
      </c>
      <c r="J205" s="22">
        <f t="shared" si="37"/>
        <v>2.8323225755133015</v>
      </c>
      <c r="K205" s="19">
        <f t="shared" si="38"/>
        <v>0</v>
      </c>
      <c r="L205" s="27">
        <f t="shared" si="39"/>
        <v>0</v>
      </c>
      <c r="M205" s="23">
        <f>Input_Summary!D225</f>
        <v>0</v>
      </c>
      <c r="N205" s="19">
        <f t="shared" si="40"/>
        <v>32.003529939402583</v>
      </c>
      <c r="O205" s="19">
        <f>Input_Summary!E225</f>
        <v>9.7547053457212307</v>
      </c>
      <c r="P205" s="19">
        <f t="shared" si="41"/>
        <v>95.654640620142374</v>
      </c>
      <c r="Q205" s="18">
        <f t="shared" si="31"/>
        <v>34.138800000000003</v>
      </c>
      <c r="R205" s="21">
        <f t="shared" si="42"/>
        <v>3.48</v>
      </c>
      <c r="S205" s="21">
        <f t="shared" si="43"/>
        <v>11.4172884</v>
      </c>
    </row>
    <row r="206" spans="1:19">
      <c r="A206" s="16">
        <f>Input_Summary!B226</f>
        <v>3.8</v>
      </c>
      <c r="B206" s="16">
        <f t="shared" si="32"/>
        <v>12.467153999999999</v>
      </c>
      <c r="C206" s="16">
        <f t="shared" si="30"/>
        <v>3583.7818421999996</v>
      </c>
      <c r="D206" s="16">
        <f t="shared" si="33"/>
        <v>1092.3367055025599</v>
      </c>
      <c r="E206" s="19">
        <f t="shared" si="44"/>
        <v>3.7071645763929997</v>
      </c>
      <c r="F206" s="27">
        <f t="shared" si="34"/>
        <v>355.00178699997002</v>
      </c>
      <c r="G206" s="16">
        <f>Input_Summary!C226</f>
        <v>3.55</v>
      </c>
      <c r="H206" s="19">
        <f t="shared" si="35"/>
        <v>3.9090495783550079</v>
      </c>
      <c r="I206" s="27">
        <f t="shared" si="36"/>
        <v>374.33262032905628</v>
      </c>
      <c r="J206" s="22">
        <f t="shared" si="37"/>
        <v>3.7433262032905628</v>
      </c>
      <c r="K206" s="19">
        <f t="shared" si="38"/>
        <v>0</v>
      </c>
      <c r="L206" s="27">
        <f t="shared" si="39"/>
        <v>0</v>
      </c>
      <c r="M206" s="23">
        <f>Input_Summary!D226</f>
        <v>0</v>
      </c>
      <c r="N206" s="19">
        <f t="shared" si="40"/>
        <v>32.337945090284535</v>
      </c>
      <c r="O206" s="19">
        <f>Input_Summary!E226</f>
        <v>9.856635391131066</v>
      </c>
      <c r="P206" s="19">
        <f t="shared" si="41"/>
        <v>96.654166645431232</v>
      </c>
      <c r="Q206" s="18">
        <f t="shared" si="31"/>
        <v>34.335000000000001</v>
      </c>
      <c r="R206" s="21">
        <f t="shared" si="42"/>
        <v>3.5</v>
      </c>
      <c r="S206" s="21">
        <f t="shared" si="43"/>
        <v>11.482904999999999</v>
      </c>
    </row>
    <row r="207" spans="1:19">
      <c r="A207" s="16">
        <f>Input_Summary!B227</f>
        <v>3.82</v>
      </c>
      <c r="B207" s="16">
        <f t="shared" si="32"/>
        <v>12.532770599999999</v>
      </c>
      <c r="C207" s="16">
        <f t="shared" si="30"/>
        <v>3583.7162255999997</v>
      </c>
      <c r="D207" s="16">
        <f t="shared" si="33"/>
        <v>1092.3167055628799</v>
      </c>
      <c r="E207" s="19">
        <f t="shared" si="44"/>
        <v>6.5089455787767792</v>
      </c>
      <c r="F207" s="27">
        <f t="shared" si="34"/>
        <v>623.30313756924318</v>
      </c>
      <c r="G207" s="16">
        <f>Input_Summary!C227</f>
        <v>6.2329999999999997</v>
      </c>
      <c r="H207" s="19">
        <f t="shared" si="35"/>
        <v>6.7509256511497489</v>
      </c>
      <c r="I207" s="27">
        <f t="shared" si="36"/>
        <v>646.47215083543858</v>
      </c>
      <c r="J207" s="22">
        <f t="shared" si="37"/>
        <v>6.4647215083543861</v>
      </c>
      <c r="K207" s="19">
        <f t="shared" si="38"/>
        <v>0</v>
      </c>
      <c r="L207" s="27">
        <f t="shared" si="39"/>
        <v>0</v>
      </c>
      <c r="M207" s="23">
        <f>Input_Summary!D227</f>
        <v>0</v>
      </c>
      <c r="N207" s="19">
        <f t="shared" si="40"/>
        <v>38.758715987217968</v>
      </c>
      <c r="O207" s="19">
        <f>Input_Summary!E227</f>
        <v>11.813692262999902</v>
      </c>
      <c r="P207" s="19">
        <f t="shared" si="41"/>
        <v>115.84506633097703</v>
      </c>
      <c r="Q207" s="18">
        <f t="shared" si="31"/>
        <v>34.531200000000005</v>
      </c>
      <c r="R207" s="21">
        <f t="shared" si="42"/>
        <v>3.5200000000000005</v>
      </c>
      <c r="S207" s="21">
        <f t="shared" si="43"/>
        <v>11.548521600000001</v>
      </c>
    </row>
    <row r="208" spans="1:19">
      <c r="A208" s="16">
        <f>Input_Summary!B228</f>
        <v>3.84</v>
      </c>
      <c r="B208" s="16">
        <f t="shared" si="32"/>
        <v>12.598387199999999</v>
      </c>
      <c r="C208" s="16">
        <f t="shared" ref="C208:C219" si="45">$G$7-B208</f>
        <v>3583.6506089999993</v>
      </c>
      <c r="D208" s="16">
        <f t="shared" si="33"/>
        <v>1092.2967056231998</v>
      </c>
      <c r="E208" s="19">
        <f t="shared" si="44"/>
        <v>7.2012977236073601</v>
      </c>
      <c r="F208" s="27">
        <f t="shared" si="34"/>
        <v>689.6034713103644</v>
      </c>
      <c r="G208" s="16">
        <f>Input_Summary!C228</f>
        <v>6.8959999999999999</v>
      </c>
      <c r="H208" s="19">
        <f t="shared" si="35"/>
        <v>7.3468362964496308</v>
      </c>
      <c r="I208" s="27">
        <f t="shared" si="36"/>
        <v>703.53686410289083</v>
      </c>
      <c r="J208" s="22">
        <f t="shared" si="37"/>
        <v>7.0353686410289082</v>
      </c>
      <c r="K208" s="19">
        <f t="shared" si="38"/>
        <v>1.0442717116600001E-3</v>
      </c>
      <c r="L208" s="27">
        <f t="shared" si="39"/>
        <v>0.10000050338027326</v>
      </c>
      <c r="M208" s="23">
        <f>Input_Summary!D228</f>
        <v>1E-3</v>
      </c>
      <c r="N208" s="19">
        <f t="shared" si="40"/>
        <v>23.308736016471894</v>
      </c>
      <c r="O208" s="19">
        <f>Input_Summary!E228</f>
        <v>7.1045241650655155</v>
      </c>
      <c r="P208" s="19">
        <f t="shared" si="41"/>
        <v>69.666963962632437</v>
      </c>
      <c r="Q208" s="18">
        <f t="shared" ref="Q208:Q219" si="46">IF(B208&lt;=$J$11,0,9.81*(A208-$J$11/3.28083))</f>
        <v>34.727400000000003</v>
      </c>
      <c r="R208" s="21">
        <f t="shared" si="42"/>
        <v>3.54</v>
      </c>
      <c r="S208" s="21">
        <f t="shared" si="43"/>
        <v>11.614138199999999</v>
      </c>
    </row>
    <row r="209" spans="1:19">
      <c r="A209" s="16">
        <f>Input_Summary!B229</f>
        <v>3.86</v>
      </c>
      <c r="B209" s="16">
        <f t="shared" ref="B209:B219" si="47">A209*3.28083</f>
        <v>12.6640038</v>
      </c>
      <c r="C209" s="16">
        <f t="shared" si="45"/>
        <v>3583.5849923999995</v>
      </c>
      <c r="D209" s="16">
        <f t="shared" ref="D209:D219" si="48">C209*0.3048</f>
        <v>1092.2767056835198</v>
      </c>
      <c r="E209" s="19">
        <f t="shared" si="44"/>
        <v>7.5135349653937</v>
      </c>
      <c r="F209" s="27">
        <f t="shared" ref="F209:F219" si="49">E209*95.761</f>
        <v>719.50362182106608</v>
      </c>
      <c r="G209" s="16">
        <f>Input_Summary!C229</f>
        <v>7.1950000000000003</v>
      </c>
      <c r="H209" s="19">
        <f>I209/95.76052</f>
        <v>7.6179503001232085</v>
      </c>
      <c r="I209" s="27">
        <f>F209+P209*(1-$J$12)</f>
        <v>729.49888207395452</v>
      </c>
      <c r="J209" s="22">
        <f t="shared" ref="J209:J219" si="50">I209*0.01</f>
        <v>7.2949888207395457</v>
      </c>
      <c r="K209" s="19">
        <f t="shared" ref="K209:K219" si="51">M209*1.04427171166</f>
        <v>1.0442717116600001E-3</v>
      </c>
      <c r="L209" s="27">
        <f t="shared" ref="L209:L219" si="52">K209*95.761</f>
        <v>0.10000050338027326</v>
      </c>
      <c r="M209" s="23">
        <f>Input_Summary!D229</f>
        <v>1E-3</v>
      </c>
      <c r="N209" s="19">
        <f t="shared" ref="N209:N219" si="53">O209*3.28083</f>
        <v>16.720757544097484</v>
      </c>
      <c r="O209" s="19">
        <f>Input_Summary!E229</f>
        <v>5.0965022704917615</v>
      </c>
      <c r="P209" s="19">
        <f>O209*9.806</f>
        <v>49.976301264442206</v>
      </c>
      <c r="Q209" s="18">
        <f t="shared" si="46"/>
        <v>34.9236</v>
      </c>
      <c r="R209" s="21">
        <f>Q209/9.81</f>
        <v>3.56</v>
      </c>
      <c r="S209" s="21">
        <f>R209*3.28083</f>
        <v>11.6797548</v>
      </c>
    </row>
    <row r="210" spans="1:19">
      <c r="A210" s="16">
        <f>Input_Summary!B230</f>
        <v>3.88</v>
      </c>
      <c r="B210" s="16">
        <f t="shared" si="47"/>
        <v>12.7296204</v>
      </c>
      <c r="C210" s="16">
        <f t="shared" si="45"/>
        <v>3583.5193757999996</v>
      </c>
      <c r="D210" s="16">
        <f t="shared" si="48"/>
        <v>1092.25670574384</v>
      </c>
      <c r="E210" s="19">
        <f t="shared" ref="E210:E219" si="54">G210*1.04427171166</f>
        <v>7.5198005956636598</v>
      </c>
      <c r="F210" s="27">
        <f t="shared" si="49"/>
        <v>720.10362484134771</v>
      </c>
      <c r="G210" s="16">
        <f>Input_Summary!C230</f>
        <v>7.2009999999999996</v>
      </c>
      <c r="H210" s="19">
        <f>I210/95.76052</f>
        <v>7.6248422278382932</v>
      </c>
      <c r="I210" s="27">
        <f>F210+P210*(1-$J$12)</f>
        <v>730.15885665575343</v>
      </c>
      <c r="J210" s="22">
        <f t="shared" si="50"/>
        <v>7.301588566557534</v>
      </c>
      <c r="K210" s="19">
        <f t="shared" si="51"/>
        <v>2.192970594486E-2</v>
      </c>
      <c r="L210" s="27">
        <f t="shared" si="52"/>
        <v>2.1000105709857384</v>
      </c>
      <c r="M210" s="23">
        <f>Input_Summary!D230</f>
        <v>2.1000000000000001E-2</v>
      </c>
      <c r="N210" s="19">
        <f t="shared" si="53"/>
        <v>16.821082089362069</v>
      </c>
      <c r="O210" s="19">
        <f>Input_Summary!E230</f>
        <v>5.1270812841147118</v>
      </c>
      <c r="P210" s="19">
        <f>O210*9.806</f>
        <v>50.276159072028861</v>
      </c>
      <c r="Q210" s="18">
        <f t="shared" si="46"/>
        <v>35.119800000000005</v>
      </c>
      <c r="R210" s="21">
        <f>Q210/9.81</f>
        <v>3.5800000000000005</v>
      </c>
      <c r="S210" s="21">
        <f>R210*3.28083</f>
        <v>11.745371400000002</v>
      </c>
    </row>
    <row r="211" spans="1:19">
      <c r="A211" s="16">
        <f>Input_Summary!B231</f>
        <v>3.9</v>
      </c>
      <c r="B211" s="16">
        <f t="shared" si="47"/>
        <v>12.795237</v>
      </c>
      <c r="C211" s="16">
        <f t="shared" si="45"/>
        <v>3583.4537591999997</v>
      </c>
      <c r="D211" s="16">
        <f t="shared" si="48"/>
        <v>1092.23670580416</v>
      </c>
      <c r="E211" s="19">
        <f t="shared" si="54"/>
        <v>8.3677492255315791</v>
      </c>
      <c r="F211" s="27">
        <f t="shared" si="49"/>
        <v>801.30403358612955</v>
      </c>
      <c r="G211" s="16">
        <f>Input_Summary!C231</f>
        <v>8.0129999999999999</v>
      </c>
      <c r="H211" s="19">
        <f>I211/95.76052</f>
        <v>8.4767614596301808</v>
      </c>
      <c r="I211" s="27">
        <f>F211+P211*(1-$J$12)</f>
        <v>811.73908529014511</v>
      </c>
      <c r="J211" s="22">
        <f t="shared" si="50"/>
        <v>8.1173908529014511</v>
      </c>
      <c r="K211" s="19">
        <f t="shared" si="51"/>
        <v>4.0726596754739997E-2</v>
      </c>
      <c r="L211" s="27">
        <f t="shared" si="52"/>
        <v>3.9000196318306566</v>
      </c>
      <c r="M211" s="23">
        <f>Input_Summary!D231</f>
        <v>3.9E-2</v>
      </c>
      <c r="N211" s="19">
        <f t="shared" si="53"/>
        <v>17.456470876037773</v>
      </c>
      <c r="O211" s="19">
        <f>Input_Summary!E231</f>
        <v>5.3207483703933987</v>
      </c>
      <c r="P211" s="19">
        <f>O211*9.806</f>
        <v>52.175258520077662</v>
      </c>
      <c r="Q211" s="18">
        <f t="shared" si="46"/>
        <v>35.316000000000003</v>
      </c>
      <c r="R211" s="21">
        <f>Q211/9.81</f>
        <v>3.6</v>
      </c>
      <c r="S211" s="21">
        <f>R211*3.28083</f>
        <v>11.810988</v>
      </c>
    </row>
    <row r="212" spans="1:19">
      <c r="A212" s="16">
        <f>Input_Summary!B232</f>
        <v>3.92</v>
      </c>
      <c r="B212" s="16">
        <f t="shared" si="47"/>
        <v>12.860853599999999</v>
      </c>
      <c r="C212" s="16">
        <f t="shared" si="45"/>
        <v>3583.3881425999994</v>
      </c>
      <c r="D212" s="16">
        <f t="shared" si="48"/>
        <v>1092.2167058644798</v>
      </c>
      <c r="E212" s="19">
        <f t="shared" si="54"/>
        <v>10.8708685183806</v>
      </c>
      <c r="F212" s="27">
        <f t="shared" si="49"/>
        <v>1041.0052401886446</v>
      </c>
      <c r="G212" s="16">
        <f>Input_Summary!C232</f>
        <v>10.41</v>
      </c>
      <c r="H212" s="19">
        <f>I212/95.76052</f>
        <v>11.008910292498028</v>
      </c>
      <c r="I212" s="27">
        <f>F212+P212*(1-$J$12)</f>
        <v>1054.2189742429632</v>
      </c>
      <c r="J212" s="22">
        <f t="shared" si="50"/>
        <v>10.542189742429633</v>
      </c>
      <c r="K212" s="19">
        <f t="shared" si="51"/>
        <v>0.10964852972429999</v>
      </c>
      <c r="L212" s="27">
        <f t="shared" si="52"/>
        <v>10.500052854928692</v>
      </c>
      <c r="M212" s="23">
        <f>Input_Summary!D232</f>
        <v>0.105</v>
      </c>
      <c r="N212" s="19">
        <f t="shared" si="53"/>
        <v>22.104841473296872</v>
      </c>
      <c r="O212" s="19">
        <f>Input_Summary!E232</f>
        <v>6.7375760015901074</v>
      </c>
      <c r="P212" s="19">
        <f>O212*9.806</f>
        <v>66.06867027159258</v>
      </c>
      <c r="Q212" s="18">
        <f t="shared" si="46"/>
        <v>35.5122</v>
      </c>
      <c r="R212" s="21">
        <f>Q212/9.81</f>
        <v>3.6199999999999997</v>
      </c>
      <c r="S212" s="21">
        <f>R212*3.28083</f>
        <v>11.876604599999999</v>
      </c>
    </row>
    <row r="213" spans="1:19">
      <c r="A213" s="16">
        <f>Input_Summary!B233</f>
        <v>3.94</v>
      </c>
      <c r="B213" s="16">
        <f t="shared" si="47"/>
        <v>12.926470199999999</v>
      </c>
      <c r="C213" s="16">
        <f t="shared" si="45"/>
        <v>3583.3225259999995</v>
      </c>
      <c r="D213" s="16">
        <f t="shared" si="48"/>
        <v>1092.1967059248</v>
      </c>
      <c r="E213" s="19">
        <f t="shared" si="54"/>
        <v>18.402156102872521</v>
      </c>
      <c r="F213" s="27">
        <f t="shared" si="49"/>
        <v>1762.2088705671754</v>
      </c>
      <c r="G213" s="16">
        <f>Input_Summary!C233</f>
        <v>17.622</v>
      </c>
      <c r="H213" s="19">
        <f t="shared" ref="H213:H219" si="55">I213/95.76052</f>
        <v>18.530632881674286</v>
      </c>
      <c r="I213" s="27">
        <f t="shared" ref="I213:I219" si="56">F213+P213*(1-$J$12)</f>
        <v>1774.5030406782282</v>
      </c>
      <c r="J213" s="22">
        <f t="shared" si="50"/>
        <v>17.745030406782284</v>
      </c>
      <c r="K213" s="19">
        <f t="shared" si="51"/>
        <v>0.13262250738081999</v>
      </c>
      <c r="L213" s="27">
        <f t="shared" si="52"/>
        <v>12.700063929294702</v>
      </c>
      <c r="M213" s="23">
        <f>Input_Summary!D233</f>
        <v>0.127</v>
      </c>
      <c r="N213" s="19">
        <f t="shared" si="53"/>
        <v>20.566531779239906</v>
      </c>
      <c r="O213" s="19">
        <f>Input_Summary!E233</f>
        <v>6.2686977927048666</v>
      </c>
      <c r="P213" s="19">
        <f t="shared" ref="P213:P219" si="57">O213*9.806</f>
        <v>61.470850555263915</v>
      </c>
      <c r="Q213" s="18">
        <f t="shared" si="46"/>
        <v>35.708400000000005</v>
      </c>
      <c r="R213" s="21">
        <f t="shared" ref="R213:R219" si="58">Q213/9.81</f>
        <v>3.64</v>
      </c>
      <c r="S213" s="21">
        <f t="shared" ref="S213:S219" si="59">R213*3.28083</f>
        <v>11.942221200000001</v>
      </c>
    </row>
    <row r="214" spans="1:19">
      <c r="A214" s="16">
        <f>Input_Summary!B234</f>
        <v>3.96</v>
      </c>
      <c r="B214" s="16">
        <f t="shared" si="47"/>
        <v>12.992086799999999</v>
      </c>
      <c r="C214" s="16">
        <f t="shared" si="45"/>
        <v>3583.2569093999996</v>
      </c>
      <c r="D214" s="16">
        <f t="shared" si="48"/>
        <v>1092.17670598512</v>
      </c>
      <c r="E214" s="19">
        <f t="shared" si="54"/>
        <v>23.669462616485561</v>
      </c>
      <c r="F214" s="27">
        <f t="shared" si="49"/>
        <v>2266.6114096172737</v>
      </c>
      <c r="G214" s="16">
        <f>Input_Summary!C234</f>
        <v>22.666</v>
      </c>
      <c r="H214" s="19">
        <f t="shared" si="55"/>
        <v>23.765608719020442</v>
      </c>
      <c r="I214" s="27">
        <f t="shared" si="56"/>
        <v>2275.8070490499313</v>
      </c>
      <c r="J214" s="22">
        <f t="shared" si="50"/>
        <v>22.758070490499314</v>
      </c>
      <c r="K214" s="19">
        <f t="shared" si="51"/>
        <v>0.20258871206203999</v>
      </c>
      <c r="L214" s="27">
        <f t="shared" si="52"/>
        <v>19.40009765577301</v>
      </c>
      <c r="M214" s="23">
        <f>Input_Summary!D234</f>
        <v>0.19399999999999998</v>
      </c>
      <c r="N214" s="19">
        <f t="shared" si="53"/>
        <v>15.383096940569686</v>
      </c>
      <c r="O214" s="19">
        <f>Input_Summary!E234</f>
        <v>4.6887820888524203</v>
      </c>
      <c r="P214" s="19">
        <f t="shared" si="57"/>
        <v>45.978197163286829</v>
      </c>
      <c r="Q214" s="18">
        <f t="shared" si="46"/>
        <v>35.904600000000002</v>
      </c>
      <c r="R214" s="21">
        <f t="shared" si="58"/>
        <v>3.66</v>
      </c>
      <c r="S214" s="21">
        <f t="shared" si="59"/>
        <v>12.007837800000001</v>
      </c>
    </row>
    <row r="215" spans="1:19">
      <c r="A215" s="16">
        <f>Input_Summary!B235</f>
        <v>3.98</v>
      </c>
      <c r="B215" s="16">
        <f t="shared" si="47"/>
        <v>13.057703399999999</v>
      </c>
      <c r="C215" s="16">
        <f t="shared" si="45"/>
        <v>3583.1912927999997</v>
      </c>
      <c r="D215" s="16">
        <f t="shared" si="48"/>
        <v>1092.1567060454399</v>
      </c>
      <c r="E215" s="19">
        <f t="shared" si="54"/>
        <v>26.23419394032252</v>
      </c>
      <c r="F215" s="27">
        <f t="shared" si="49"/>
        <v>2512.2126459192245</v>
      </c>
      <c r="G215" s="16">
        <f>Input_Summary!C235</f>
        <v>25.122</v>
      </c>
      <c r="H215" s="19">
        <f t="shared" si="55"/>
        <v>26.246642004753792</v>
      </c>
      <c r="I215" s="27">
        <f t="shared" si="56"/>
        <v>2513.3920866290655</v>
      </c>
      <c r="J215" s="22">
        <f t="shared" si="50"/>
        <v>25.133920866290655</v>
      </c>
      <c r="K215" s="19">
        <f t="shared" si="51"/>
        <v>0.27882054701322001</v>
      </c>
      <c r="L215" s="27">
        <f t="shared" si="52"/>
        <v>26.70013440253296</v>
      </c>
      <c r="M215" s="23">
        <f>Input_Summary!D235</f>
        <v>0.26700000000000002</v>
      </c>
      <c r="N215" s="19">
        <f t="shared" si="53"/>
        <v>1.9730493902035033</v>
      </c>
      <c r="O215" s="19">
        <f>Input_Summary!E235</f>
        <v>0.60138726791802788</v>
      </c>
      <c r="P215" s="19">
        <f t="shared" si="57"/>
        <v>5.897203549204181</v>
      </c>
      <c r="Q215" s="18">
        <f t="shared" si="46"/>
        <v>36.100800000000007</v>
      </c>
      <c r="R215" s="21">
        <f t="shared" si="58"/>
        <v>3.6800000000000006</v>
      </c>
      <c r="S215" s="21">
        <f t="shared" si="59"/>
        <v>12.073454400000001</v>
      </c>
    </row>
    <row r="216" spans="1:19">
      <c r="A216" s="16">
        <f>Input_Summary!B236</f>
        <v>4</v>
      </c>
      <c r="B216" s="16">
        <f t="shared" si="47"/>
        <v>13.12332</v>
      </c>
      <c r="C216" s="16">
        <f t="shared" si="45"/>
        <v>3583.1256761999994</v>
      </c>
      <c r="D216" s="16">
        <f t="shared" si="48"/>
        <v>1092.1367061057599</v>
      </c>
      <c r="E216" s="19">
        <f t="shared" si="54"/>
        <v>27.100939461000323</v>
      </c>
      <c r="F216" s="27">
        <f t="shared" si="49"/>
        <v>2595.213063724852</v>
      </c>
      <c r="G216" s="16">
        <f>Input_Summary!C236</f>
        <v>25.952000000000002</v>
      </c>
      <c r="H216" s="19">
        <f t="shared" si="55"/>
        <v>27.057862947905424</v>
      </c>
      <c r="I216" s="27">
        <f t="shared" si="56"/>
        <v>2591.0750259801562</v>
      </c>
      <c r="J216" s="22">
        <f t="shared" si="50"/>
        <v>25.910750259801564</v>
      </c>
      <c r="K216" s="19">
        <f t="shared" si="51"/>
        <v>0.33521121944286003</v>
      </c>
      <c r="L216" s="27">
        <f t="shared" si="52"/>
        <v>32.100161585067717</v>
      </c>
      <c r="M216" s="23">
        <f>Input_Summary!D236</f>
        <v>0.32100000000000001</v>
      </c>
      <c r="N216" s="19">
        <f t="shared" si="53"/>
        <v>-6.9223936232563581</v>
      </c>
      <c r="O216" s="19">
        <f>Input_Summary!E236</f>
        <v>-2.1099519399835889</v>
      </c>
      <c r="P216" s="19">
        <f t="shared" si="57"/>
        <v>-20.690188723479071</v>
      </c>
      <c r="Q216" s="18">
        <f t="shared" si="46"/>
        <v>36.297000000000004</v>
      </c>
      <c r="R216" s="21">
        <f t="shared" si="58"/>
        <v>3.7</v>
      </c>
      <c r="S216" s="21">
        <f t="shared" si="59"/>
        <v>12.139071</v>
      </c>
    </row>
    <row r="217" spans="1:19">
      <c r="A217" s="16">
        <f>Input_Summary!B237</f>
        <v>4.0199999999999996</v>
      </c>
      <c r="B217" s="16">
        <f t="shared" si="47"/>
        <v>13.188936599999998</v>
      </c>
      <c r="C217" s="16">
        <f t="shared" si="45"/>
        <v>3583.0600595999995</v>
      </c>
      <c r="D217" s="16">
        <f t="shared" si="48"/>
        <v>1092.1167061660799</v>
      </c>
      <c r="E217" s="19">
        <f t="shared" si="54"/>
        <v>27.60114561088546</v>
      </c>
      <c r="F217" s="27">
        <f t="shared" si="49"/>
        <v>2643.1133048440024</v>
      </c>
      <c r="G217" s="16">
        <f>Input_Summary!C237</f>
        <v>26.431000000000001</v>
      </c>
      <c r="H217" s="19">
        <f t="shared" si="55"/>
        <v>27.551182678651035</v>
      </c>
      <c r="I217" s="27">
        <f t="shared" si="56"/>
        <v>2638.3155799226161</v>
      </c>
      <c r="J217" s="22">
        <f t="shared" si="50"/>
        <v>26.383155799226159</v>
      </c>
      <c r="K217" s="19">
        <f t="shared" si="51"/>
        <v>0.31954714376796001</v>
      </c>
      <c r="L217" s="27">
        <f t="shared" si="52"/>
        <v>30.600154034363616</v>
      </c>
      <c r="M217" s="23">
        <f>Input_Summary!D237</f>
        <v>0.30599999999999999</v>
      </c>
      <c r="N217" s="19">
        <f t="shared" si="53"/>
        <v>-8.0259636211667935</v>
      </c>
      <c r="O217" s="19">
        <f>Input_Summary!E237</f>
        <v>-2.4463210898360455</v>
      </c>
      <c r="P217" s="19">
        <f t="shared" si="57"/>
        <v>-23.988624606932259</v>
      </c>
      <c r="Q217" s="18">
        <f t="shared" si="46"/>
        <v>36.493200000000002</v>
      </c>
      <c r="R217" s="21">
        <f t="shared" si="58"/>
        <v>3.72</v>
      </c>
      <c r="S217" s="21">
        <f t="shared" si="59"/>
        <v>12.2046876</v>
      </c>
    </row>
    <row r="218" spans="1:19">
      <c r="A218" s="16">
        <f>Input_Summary!B238</f>
        <v>4.04</v>
      </c>
      <c r="B218" s="16">
        <f t="shared" si="47"/>
        <v>13.2545532</v>
      </c>
      <c r="C218" s="16">
        <f t="shared" si="45"/>
        <v>3582.9944429999996</v>
      </c>
      <c r="D218" s="16">
        <f t="shared" si="48"/>
        <v>1092.0967062263999</v>
      </c>
      <c r="E218" s="19">
        <f t="shared" si="54"/>
        <v>29.566464972229582</v>
      </c>
      <c r="F218" s="27">
        <f t="shared" si="49"/>
        <v>2831.3142522056769</v>
      </c>
      <c r="G218" s="16">
        <f>Input_Summary!C238</f>
        <v>28.313000000000002</v>
      </c>
      <c r="H218" s="19">
        <f t="shared" si="55"/>
        <v>29.507326655933326</v>
      </c>
      <c r="I218" s="27">
        <f t="shared" si="56"/>
        <v>2825.6369443820363</v>
      </c>
      <c r="J218" s="22">
        <f t="shared" si="50"/>
        <v>28.256369443820365</v>
      </c>
      <c r="K218" s="19">
        <f t="shared" si="51"/>
        <v>0.27882054701322001</v>
      </c>
      <c r="L218" s="27">
        <f t="shared" si="52"/>
        <v>26.70013440253296</v>
      </c>
      <c r="M218" s="23">
        <f>Input_Summary!D238</f>
        <v>0.26700000000000002</v>
      </c>
      <c r="N218" s="19">
        <f t="shared" si="53"/>
        <v>-9.4973902850473699</v>
      </c>
      <c r="O218" s="19">
        <f>Input_Summary!E238</f>
        <v>-2.8948132896393202</v>
      </c>
      <c r="P218" s="19">
        <f t="shared" si="57"/>
        <v>-28.386539118203171</v>
      </c>
      <c r="Q218" s="18">
        <f t="shared" si="46"/>
        <v>36.689400000000006</v>
      </c>
      <c r="R218" s="21">
        <f t="shared" si="58"/>
        <v>3.7400000000000007</v>
      </c>
      <c r="S218" s="21">
        <f t="shared" si="59"/>
        <v>12.270304200000002</v>
      </c>
    </row>
    <row r="219" spans="1:19">
      <c r="A219" s="16">
        <f>Input_Summary!B239</f>
        <v>4.0599999999999996</v>
      </c>
      <c r="B219" s="16">
        <f t="shared" si="47"/>
        <v>13.320169799999999</v>
      </c>
      <c r="C219" s="16">
        <f t="shared" si="45"/>
        <v>3582.9288263999997</v>
      </c>
      <c r="D219" s="16">
        <f t="shared" si="48"/>
        <v>1092.0767062867199</v>
      </c>
      <c r="E219" s="19">
        <f t="shared" si="54"/>
        <v>30.858229079553002</v>
      </c>
      <c r="F219" s="27">
        <f t="shared" si="49"/>
        <v>2955.0148748870747</v>
      </c>
      <c r="G219" s="16">
        <f>Input_Summary!C239</f>
        <v>29.55</v>
      </c>
      <c r="H219" s="19">
        <f t="shared" si="55"/>
        <v>30.799097238229638</v>
      </c>
      <c r="I219" s="27">
        <f t="shared" si="56"/>
        <v>2949.3375670634341</v>
      </c>
      <c r="J219" s="22">
        <f t="shared" si="50"/>
        <v>29.493375670634343</v>
      </c>
      <c r="K219" s="19">
        <f t="shared" si="51"/>
        <v>0.27882054701322001</v>
      </c>
      <c r="L219" s="27">
        <f t="shared" si="52"/>
        <v>26.70013440253296</v>
      </c>
      <c r="M219" s="23">
        <f>Input_Summary!D239</f>
        <v>0.26700000000000002</v>
      </c>
      <c r="N219" s="19">
        <f t="shared" si="53"/>
        <v>-9.4973902850473699</v>
      </c>
      <c r="O219" s="19">
        <f>Input_Summary!E239</f>
        <v>-2.8948132896393202</v>
      </c>
      <c r="P219" s="19">
        <f t="shared" si="57"/>
        <v>-28.386539118203171</v>
      </c>
      <c r="Q219" s="18">
        <f t="shared" si="46"/>
        <v>36.885599999999997</v>
      </c>
      <c r="R219" s="21">
        <f t="shared" si="58"/>
        <v>3.7599999999999993</v>
      </c>
      <c r="S219" s="21">
        <f t="shared" si="59"/>
        <v>12.335920799999997</v>
      </c>
    </row>
    <row r="220" spans="1:19">
      <c r="A220" s="16"/>
      <c r="B220" s="16"/>
      <c r="C220" s="16"/>
      <c r="D220" s="16"/>
      <c r="E220" s="19"/>
      <c r="F220" s="27"/>
      <c r="G220" s="16"/>
      <c r="H220" s="19"/>
      <c r="I220" s="27"/>
      <c r="J220" s="22"/>
      <c r="K220" s="19"/>
      <c r="L220" s="27"/>
      <c r="M220" s="23"/>
      <c r="N220" s="19"/>
      <c r="O220" s="19"/>
      <c r="P220" s="19"/>
      <c r="Q220" s="18"/>
      <c r="R220" s="21"/>
      <c r="S220" s="21"/>
    </row>
    <row r="221" spans="1:19">
      <c r="A221" s="16"/>
      <c r="B221" s="16"/>
      <c r="C221" s="16"/>
      <c r="D221" s="16"/>
      <c r="E221" s="19"/>
      <c r="F221" s="27"/>
      <c r="G221" s="16"/>
      <c r="H221" s="19"/>
      <c r="I221" s="27"/>
      <c r="J221" s="22"/>
      <c r="K221" s="19"/>
      <c r="L221" s="27"/>
      <c r="M221" s="23"/>
      <c r="N221" s="19"/>
      <c r="O221" s="19"/>
      <c r="P221" s="19"/>
      <c r="Q221" s="18"/>
      <c r="R221" s="21"/>
      <c r="S221" s="21"/>
    </row>
    <row r="222" spans="1:19">
      <c r="A222" s="16"/>
      <c r="B222" s="16"/>
      <c r="C222" s="16"/>
      <c r="D222" s="16"/>
      <c r="E222" s="19"/>
      <c r="F222" s="27"/>
      <c r="G222" s="16"/>
      <c r="H222" s="19"/>
      <c r="I222" s="27"/>
      <c r="J222" s="22"/>
      <c r="K222" s="19"/>
      <c r="L222" s="27"/>
      <c r="M222" s="23"/>
      <c r="N222" s="19"/>
      <c r="O222" s="19"/>
      <c r="P222" s="19"/>
      <c r="Q222" s="18"/>
      <c r="R222" s="21"/>
      <c r="S222" s="21"/>
    </row>
    <row r="223" spans="1:19">
      <c r="A223" s="16"/>
      <c r="B223" s="16"/>
      <c r="C223" s="16"/>
      <c r="D223" s="16"/>
      <c r="E223" s="19"/>
      <c r="F223" s="27"/>
      <c r="G223" s="16"/>
      <c r="H223" s="19"/>
      <c r="I223" s="27"/>
      <c r="J223" s="22"/>
      <c r="K223" s="19"/>
      <c r="L223" s="27"/>
      <c r="M223" s="23"/>
      <c r="N223" s="19"/>
      <c r="O223" s="19"/>
      <c r="P223" s="19"/>
      <c r="Q223" s="18"/>
      <c r="R223" s="21"/>
      <c r="S223" s="21"/>
    </row>
    <row r="224" spans="1:19">
      <c r="A224" s="16"/>
      <c r="B224" s="16"/>
      <c r="C224" s="16"/>
      <c r="D224" s="16"/>
      <c r="E224" s="19"/>
      <c r="F224" s="27"/>
      <c r="G224" s="16"/>
      <c r="H224" s="19"/>
      <c r="I224" s="27"/>
      <c r="J224" s="22"/>
      <c r="K224" s="19"/>
      <c r="L224" s="27"/>
      <c r="M224" s="23"/>
      <c r="N224" s="19"/>
      <c r="O224" s="19"/>
      <c r="P224" s="19"/>
      <c r="Q224" s="18"/>
      <c r="R224" s="21"/>
      <c r="S224" s="21"/>
    </row>
    <row r="225" spans="1:19">
      <c r="A225" s="16"/>
      <c r="B225" s="16"/>
      <c r="C225" s="16"/>
      <c r="D225" s="16"/>
      <c r="E225" s="19"/>
      <c r="F225" s="27"/>
      <c r="G225" s="16"/>
      <c r="H225" s="19"/>
      <c r="I225" s="27"/>
      <c r="J225" s="22"/>
      <c r="K225" s="19"/>
      <c r="L225" s="27"/>
      <c r="M225" s="23"/>
      <c r="N225" s="19"/>
      <c r="O225" s="19"/>
      <c r="P225" s="19"/>
      <c r="Q225" s="18"/>
      <c r="R225" s="21"/>
      <c r="S225" s="21"/>
    </row>
    <row r="226" spans="1:19">
      <c r="A226" s="16"/>
      <c r="B226" s="16"/>
      <c r="C226" s="16"/>
      <c r="D226" s="16"/>
      <c r="E226" s="19"/>
      <c r="F226" s="27"/>
      <c r="G226" s="16"/>
      <c r="H226" s="19"/>
      <c r="I226" s="27"/>
      <c r="J226" s="22"/>
      <c r="K226" s="19"/>
      <c r="L226" s="27"/>
      <c r="M226" s="23"/>
      <c r="N226" s="19"/>
      <c r="O226" s="19"/>
      <c r="P226" s="19"/>
      <c r="Q226" s="18"/>
      <c r="R226" s="21"/>
      <c r="S226" s="21"/>
    </row>
    <row r="227" spans="1:19">
      <c r="A227" s="16"/>
      <c r="B227" s="16"/>
      <c r="C227" s="16"/>
      <c r="D227" s="16"/>
      <c r="E227" s="19"/>
      <c r="F227" s="27"/>
      <c r="G227" s="16"/>
      <c r="H227" s="19"/>
      <c r="I227" s="27"/>
      <c r="J227" s="22"/>
      <c r="K227" s="19"/>
      <c r="L227" s="27"/>
      <c r="M227" s="23"/>
      <c r="N227" s="19"/>
      <c r="O227" s="19"/>
      <c r="P227" s="19"/>
      <c r="Q227" s="18"/>
      <c r="R227" s="21"/>
      <c r="S227" s="21"/>
    </row>
    <row r="228" spans="1:19">
      <c r="A228" s="16"/>
      <c r="B228" s="16"/>
      <c r="C228" s="16"/>
      <c r="D228" s="16"/>
      <c r="E228" s="19"/>
      <c r="F228" s="27"/>
      <c r="G228" s="16"/>
      <c r="H228" s="19"/>
      <c r="I228" s="27"/>
      <c r="J228" s="22"/>
      <c r="K228" s="19"/>
      <c r="L228" s="27"/>
      <c r="M228" s="23"/>
      <c r="N228" s="19"/>
      <c r="O228" s="19"/>
      <c r="P228" s="19"/>
      <c r="Q228" s="18"/>
      <c r="R228" s="21"/>
      <c r="S228" s="21"/>
    </row>
    <row r="229" spans="1:19">
      <c r="A229" s="16"/>
      <c r="B229" s="16"/>
      <c r="C229" s="16"/>
      <c r="D229" s="16"/>
      <c r="E229" s="19"/>
      <c r="F229" s="27"/>
      <c r="G229" s="16"/>
      <c r="H229" s="19"/>
      <c r="I229" s="27"/>
      <c r="J229" s="22"/>
      <c r="K229" s="19"/>
      <c r="L229" s="27"/>
      <c r="M229" s="23"/>
      <c r="N229" s="19"/>
      <c r="O229" s="19"/>
      <c r="P229" s="19"/>
      <c r="Q229" s="18"/>
      <c r="R229" s="21"/>
      <c r="S229" s="21"/>
    </row>
    <row r="230" spans="1:19">
      <c r="A230" s="16"/>
      <c r="B230" s="16"/>
      <c r="C230" s="16"/>
      <c r="D230" s="16"/>
      <c r="E230" s="19"/>
      <c r="F230" s="27"/>
      <c r="G230" s="16"/>
      <c r="H230" s="19"/>
      <c r="I230" s="27"/>
      <c r="J230" s="22"/>
      <c r="K230" s="19"/>
      <c r="L230" s="27"/>
      <c r="M230" s="23"/>
      <c r="N230" s="19"/>
      <c r="O230" s="19"/>
      <c r="P230" s="19"/>
      <c r="Q230" s="18"/>
      <c r="R230" s="21"/>
      <c r="S230" s="21"/>
    </row>
    <row r="231" spans="1:19">
      <c r="A231" s="16"/>
      <c r="B231" s="16"/>
      <c r="C231" s="16"/>
      <c r="D231" s="16"/>
      <c r="E231" s="19"/>
      <c r="F231" s="27"/>
      <c r="G231" s="16"/>
      <c r="H231" s="19"/>
      <c r="I231" s="27"/>
      <c r="J231" s="22"/>
      <c r="K231" s="19"/>
      <c r="L231" s="27"/>
      <c r="M231" s="23"/>
      <c r="N231" s="19"/>
      <c r="O231" s="19"/>
      <c r="P231" s="19"/>
      <c r="Q231" s="18"/>
      <c r="R231" s="21"/>
      <c r="S231" s="21"/>
    </row>
    <row r="232" spans="1:19">
      <c r="A232" s="16"/>
      <c r="B232" s="16"/>
      <c r="C232" s="16"/>
      <c r="D232" s="16"/>
      <c r="E232" s="19"/>
      <c r="F232" s="27"/>
      <c r="G232" s="16"/>
      <c r="H232" s="19"/>
      <c r="I232" s="27"/>
      <c r="J232" s="22"/>
      <c r="K232" s="19"/>
      <c r="L232" s="27"/>
      <c r="M232" s="23"/>
      <c r="N232" s="19"/>
      <c r="O232" s="19"/>
      <c r="P232" s="19"/>
      <c r="Q232" s="18"/>
      <c r="R232" s="21"/>
      <c r="S232" s="21"/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zoomScale="70" zoomScaleNormal="70" workbookViewId="0">
      <pane ySplit="16" topLeftCell="A191" activePane="bottomLeft" state="frozen"/>
      <selection pane="bottomLeft" activeCell="C241" sqref="C241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49" t="s">
        <v>26</v>
      </c>
      <c r="B1" s="249"/>
      <c r="C1" t="str">
        <f>Input_Analysis!G4</f>
        <v>VM00605E</v>
      </c>
      <c r="D1"/>
      <c r="E1"/>
    </row>
    <row r="2" spans="1:32">
      <c r="A2" s="249" t="s">
        <v>25</v>
      </c>
      <c r="B2" s="249"/>
      <c r="C2" s="6">
        <f>Input_Analysis!G5</f>
        <v>41551</v>
      </c>
      <c r="D2" s="6"/>
      <c r="E2"/>
    </row>
    <row r="3" spans="1:32">
      <c r="A3" s="249" t="s">
        <v>24</v>
      </c>
      <c r="B3" s="249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40</v>
      </c>
    </row>
    <row r="5" spans="1:32">
      <c r="A5" s="260" t="s">
        <v>27</v>
      </c>
      <c r="B5" s="260"/>
      <c r="C5" s="7" t="str">
        <f>Input_Analysis!G8</f>
        <v>CPT-T-13-08 (A)</v>
      </c>
      <c r="D5" s="7"/>
      <c r="E5"/>
    </row>
    <row r="7" spans="1:32">
      <c r="A7" s="5" t="s">
        <v>8</v>
      </c>
      <c r="B7" s="9">
        <f>Input_Analysis!J11</f>
        <v>0.98424899999999993</v>
      </c>
      <c r="C7" s="1" t="s">
        <v>6</v>
      </c>
      <c r="E7" s="1" t="s">
        <v>14</v>
      </c>
    </row>
    <row r="8" spans="1:32">
      <c r="A8" s="5" t="s">
        <v>9</v>
      </c>
      <c r="B8" s="10">
        <f>Input_Summary!E26</f>
        <v>15</v>
      </c>
    </row>
    <row r="9" spans="1:32">
      <c r="A9" s="96" t="s">
        <v>104</v>
      </c>
      <c r="B9" s="10">
        <f>Input_Summary!E27</f>
        <v>18</v>
      </c>
      <c r="C9" s="1" t="s">
        <v>18</v>
      </c>
    </row>
    <row r="10" spans="1:32">
      <c r="A10" s="96" t="s">
        <v>105</v>
      </c>
      <c r="B10" s="10">
        <f>Input_Summary!E28</f>
        <v>18.5</v>
      </c>
      <c r="C10" s="161" t="s">
        <v>18</v>
      </c>
    </row>
    <row r="11" spans="1:32">
      <c r="A11" s="5" t="s">
        <v>10</v>
      </c>
      <c r="B11" s="10">
        <f>Input_Summary!E29</f>
        <v>3</v>
      </c>
    </row>
    <row r="12" spans="1:32">
      <c r="A12" s="5" t="s">
        <v>29</v>
      </c>
      <c r="B12" s="10">
        <f>Input_Summary!E30</f>
        <v>9.81</v>
      </c>
      <c r="C12" s="1" t="s">
        <v>36</v>
      </c>
      <c r="J12" s="11"/>
      <c r="K12" s="132"/>
      <c r="AC12" s="11" t="s">
        <v>42</v>
      </c>
      <c r="AF12" s="62"/>
    </row>
    <row r="13" spans="1:32" ht="13.5" thickBot="1">
      <c r="A13" s="5"/>
      <c r="J13" s="7"/>
      <c r="K13" s="7"/>
      <c r="M13" s="7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AC13" s="107">
        <v>0.3</v>
      </c>
      <c r="AF13" s="98">
        <f>Input_Summary!E32</f>
        <v>1.0900000000000001</v>
      </c>
    </row>
    <row r="14" spans="1:32">
      <c r="A14" s="113"/>
      <c r="B14" s="114"/>
      <c r="C14" s="115"/>
      <c r="D14" s="115"/>
      <c r="E14" s="115"/>
      <c r="F14" s="138" t="s">
        <v>119</v>
      </c>
      <c r="G14" s="157" t="s">
        <v>117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121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56" t="s">
        <v>37</v>
      </c>
      <c r="AA14" s="256"/>
      <c r="AB14" s="117"/>
      <c r="AC14" s="117"/>
      <c r="AD14" s="117"/>
      <c r="AE14" s="250" t="s">
        <v>60</v>
      </c>
      <c r="AF14" s="253" t="s">
        <v>108</v>
      </c>
    </row>
    <row r="15" spans="1:32" s="3" customFormat="1" ht="14.25">
      <c r="A15" s="257" t="s">
        <v>0</v>
      </c>
      <c r="B15" s="258"/>
      <c r="C15" s="131" t="s">
        <v>113</v>
      </c>
      <c r="D15" s="131" t="s">
        <v>60</v>
      </c>
      <c r="E15" s="131" t="s">
        <v>61</v>
      </c>
      <c r="F15" s="131" t="s">
        <v>118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120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61" t="s">
        <v>4</v>
      </c>
      <c r="W15" s="261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41</v>
      </c>
      <c r="AD15" s="119"/>
      <c r="AE15" s="251"/>
      <c r="AF15" s="254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44</v>
      </c>
      <c r="X16" s="127"/>
      <c r="Y16" s="129"/>
      <c r="Z16" s="127"/>
      <c r="AA16" s="127"/>
      <c r="AB16" s="126"/>
      <c r="AC16" s="126"/>
      <c r="AD16" s="126"/>
      <c r="AE16" s="252"/>
      <c r="AF16" s="255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-38.200192291264386</v>
      </c>
      <c r="D17" s="154">
        <f>Input_Analysis!F16</f>
        <v>-38.200192291264386</v>
      </c>
      <c r="E17" s="155">
        <f>Input_Analysis!L16</f>
        <v>-0.10000050338027326</v>
      </c>
      <c r="F17" s="156">
        <f>Input_Analysis!P16</f>
        <v>0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0.26178010471204188</v>
      </c>
      <c r="M17" s="139">
        <f>(E17/C17)</f>
        <v>2.617801047120419E-3</v>
      </c>
      <c r="O17" s="13" t="e">
        <f>(C17-I17)/J17</f>
        <v>#DIV/0!</v>
      </c>
      <c r="P17" s="13">
        <f>(F17-G17)/(C17-I17)</f>
        <v>0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-2.5466794860842925</v>
      </c>
      <c r="W17" s="4">
        <f>V17*20.88543</f>
        <v>-53.188496139049462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-0.38200192291264384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-38.200192291264386</v>
      </c>
      <c r="D18" s="154">
        <f>Input_Analysis!F17</f>
        <v>-38.200192291264386</v>
      </c>
      <c r="E18" s="155">
        <f>Input_Analysis!L17</f>
        <v>-0.10000050338027326</v>
      </c>
      <c r="F18" s="156">
        <f>Input_Analysis!P17</f>
        <v>0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0.25933611177278248</v>
      </c>
      <c r="M18" s="139">
        <f t="shared" ref="M18:M81" si="7">(E18/C18)</f>
        <v>2.617801047120419E-3</v>
      </c>
      <c r="O18" s="13">
        <f t="shared" ref="O18:O81" si="8">(C18-I18)/J18</f>
        <v>-107.11164525351219</v>
      </c>
      <c r="P18" s="13">
        <f t="shared" ref="P18:P81" si="9">(F18-G18)/(C18-I18)</f>
        <v>0</v>
      </c>
      <c r="Q18" s="13">
        <f>O18*(1-P18)</f>
        <v>-107.11164525351219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-2.5706794860842925</v>
      </c>
      <c r="W18" s="4">
        <f t="shared" ref="W18:W81" si="13">V18*20.88543</f>
        <v>-53.689746459049466</v>
      </c>
      <c r="X18" s="4">
        <f t="shared" si="2"/>
        <v>-7.1407763502341464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-32.13349357605366</v>
      </c>
      <c r="AE18" s="106">
        <f>Input_Analysis!F17/100</f>
        <v>-0.38200192291264384</v>
      </c>
      <c r="AF18" s="105" t="e">
        <f t="shared" si="4"/>
        <v>#NUM!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-3.6000181216898373</v>
      </c>
      <c r="D19" s="154">
        <f>Input_Analysis!F18</f>
        <v>-3.6000181216898373</v>
      </c>
      <c r="E19" s="155">
        <f>Input_Analysis!L18</f>
        <v>-0.10000050338027326</v>
      </c>
      <c r="F19" s="156">
        <f>Input_Analysis!P18</f>
        <v>0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2.3148167568601918</v>
      </c>
      <c r="M19" s="139">
        <f t="shared" si="7"/>
        <v>2.777777777777778E-2</v>
      </c>
      <c r="O19" s="13">
        <f t="shared" si="8"/>
        <v>-6.0000251690136626</v>
      </c>
      <c r="P19" s="13">
        <f t="shared" si="9"/>
        <v>0</v>
      </c>
      <c r="Q19" s="13">
        <f t="shared" ref="Q19:Q81" si="17">O19*(1-P19)</f>
        <v>-6.0000251690136626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-0.28800120811265578</v>
      </c>
      <c r="W19" s="4">
        <f t="shared" si="13"/>
        <v>-6.0150290719523047</v>
      </c>
      <c r="X19" s="4">
        <f t="shared" si="2"/>
        <v>-0.40000167793424418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-1.8000075507040987</v>
      </c>
      <c r="AE19" s="106">
        <f>Input_Analysis!F18/100</f>
        <v>-3.6000181216898373E-2</v>
      </c>
      <c r="AF19" s="105" t="e">
        <f t="shared" si="4"/>
        <v>#NUM!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-3.6000181216898373</v>
      </c>
      <c r="D20" s="154">
        <f>Input_Analysis!F19</f>
        <v>-3.6000181216898373</v>
      </c>
      <c r="E20" s="155">
        <f>Input_Analysis!L19</f>
        <v>-0.10000050338027326</v>
      </c>
      <c r="F20" s="156">
        <f>Input_Analysis!P19</f>
        <v>0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2.1367546188937747</v>
      </c>
      <c r="M20" s="139">
        <f t="shared" si="7"/>
        <v>2.777777777777778E-2</v>
      </c>
      <c r="O20" s="13">
        <f t="shared" si="8"/>
        <v>-4.3333501126757747</v>
      </c>
      <c r="P20" s="13">
        <f t="shared" si="9"/>
        <v>0</v>
      </c>
      <c r="Q20" s="13">
        <f t="shared" si="17"/>
        <v>-4.3333501126757747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-0.3120012081126558</v>
      </c>
      <c r="W20" s="4">
        <f t="shared" si="13"/>
        <v>-6.5162793919523043</v>
      </c>
      <c r="X20" s="4">
        <f t="shared" si="2"/>
        <v>-0.28889000751171834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-1.3000050338027325</v>
      </c>
      <c r="AE20" s="106">
        <f>Input_Analysis!F19/100</f>
        <v>-3.6000181216898373E-2</v>
      </c>
      <c r="AF20" s="105" t="e">
        <f t="shared" si="4"/>
        <v>#NUM!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-4.8000241622531155</v>
      </c>
      <c r="D21" s="154">
        <f>Input_Analysis!F20</f>
        <v>-4.8000241622531155</v>
      </c>
      <c r="E21" s="155">
        <f>Input_Analysis!L20</f>
        <v>-0.10000050338027326</v>
      </c>
      <c r="F21" s="156">
        <f>Input_Analysis!P20</f>
        <v>0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1.6025659641703309</v>
      </c>
      <c r="M21" s="139">
        <f t="shared" si="7"/>
        <v>2.0833333333333339E-2</v>
      </c>
      <c r="O21" s="13">
        <f t="shared" si="8"/>
        <v>-4.3333501126757747</v>
      </c>
      <c r="P21" s="13">
        <f t="shared" si="9"/>
        <v>0</v>
      </c>
      <c r="Q21" s="13">
        <f t="shared" si="17"/>
        <v>-4.3333501126757747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-0.41600161081687437</v>
      </c>
      <c r="W21" s="4">
        <f t="shared" si="13"/>
        <v>-8.688372522603073</v>
      </c>
      <c r="X21" s="4">
        <f t="shared" si="2"/>
        <v>-0.28889000751171834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-1.3000050338027325</v>
      </c>
      <c r="AE21" s="106">
        <f>Input_Analysis!F20/100</f>
        <v>-4.8000241622531158E-2</v>
      </c>
      <c r="AF21" s="105" t="e">
        <f t="shared" si="4"/>
        <v>#NUM!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-4.8000241622531155</v>
      </c>
      <c r="D22" s="154">
        <f>Input_Analysis!F21</f>
        <v>-4.8000241622531155</v>
      </c>
      <c r="E22" s="155">
        <f>Input_Analysis!L21</f>
        <v>-0.10000050338027326</v>
      </c>
      <c r="F22" s="156">
        <f>Input_Analysis!P21</f>
        <v>0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1.5151535952276742</v>
      </c>
      <c r="M22" s="139">
        <f t="shared" si="7"/>
        <v>2.0833333333333339E-2</v>
      </c>
      <c r="O22" s="13">
        <f t="shared" si="8"/>
        <v>-3.6666800901406194</v>
      </c>
      <c r="P22" s="13">
        <f t="shared" si="9"/>
        <v>0</v>
      </c>
      <c r="Q22" s="13">
        <f t="shared" si="17"/>
        <v>-3.6666800901406194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-0.44000161081687433</v>
      </c>
      <c r="W22" s="4">
        <f t="shared" si="13"/>
        <v>-9.1896228426030717</v>
      </c>
      <c r="X22" s="4">
        <f t="shared" si="2"/>
        <v>-0.24444533934270796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-1.1000040270421858</v>
      </c>
      <c r="AE22" s="106">
        <f>Input_Analysis!F21/100</f>
        <v>-4.8000241622531158E-2</v>
      </c>
      <c r="AF22" s="105" t="e">
        <f t="shared" si="4"/>
        <v>#NUM!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-3.6000181216898373</v>
      </c>
      <c r="D23" s="154">
        <f>Input_Analysis!F22</f>
        <v>-3.6000181216898373</v>
      </c>
      <c r="E23" s="155">
        <f>Input_Analysis!L22</f>
        <v>-0.10000050338027326</v>
      </c>
      <c r="F23" s="156">
        <f>Input_Analysis!P22</f>
        <v>0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1.7361143883161214</v>
      </c>
      <c r="M23" s="139">
        <f t="shared" si="7"/>
        <v>2.777777777777778E-2</v>
      </c>
      <c r="O23" s="13">
        <f t="shared" si="8"/>
        <v>-2.6666750563378874</v>
      </c>
      <c r="P23" s="13">
        <f t="shared" si="9"/>
        <v>0</v>
      </c>
      <c r="Q23" s="13">
        <f t="shared" si="17"/>
        <v>-2.6666750563378874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-0.38400120811265581</v>
      </c>
      <c r="W23" s="4">
        <f t="shared" si="13"/>
        <v>-8.0200303519523057</v>
      </c>
      <c r="X23" s="4">
        <f t="shared" si="2"/>
        <v>-0.1777783370891925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-0.80000251690136615</v>
      </c>
      <c r="AE23" s="106">
        <f>Input_Analysis!F22/100</f>
        <v>-3.6000181216898373E-2</v>
      </c>
      <c r="AF23" s="105" t="e">
        <f t="shared" si="4"/>
        <v>#NUM!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-3.5800276011840602</v>
      </c>
      <c r="D24" s="154">
        <f>Input_Analysis!F23</f>
        <v>-3.6000181216898373</v>
      </c>
      <c r="E24" s="155">
        <f>Input_Analysis!L23</f>
        <v>-0.10000050338027326</v>
      </c>
      <c r="F24" s="156">
        <f>Input_Analysis!P23</f>
        <v>9.995260252888441E-2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1.6339903149283728</v>
      </c>
      <c r="M24" s="139">
        <f t="shared" si="7"/>
        <v>2.7932886145123306E-2</v>
      </c>
      <c r="O24" s="13">
        <f t="shared" si="8"/>
        <v>-2.4206458734857379</v>
      </c>
      <c r="P24" s="13">
        <f t="shared" si="9"/>
        <v>-1.6385598404420804E-2</v>
      </c>
      <c r="Q24" s="13">
        <f t="shared" si="17"/>
        <v>-2.4603096046479935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-0.40666850674560406</v>
      </c>
      <c r="W24" s="4">
        <f t="shared" si="13"/>
        <v>-8.4934466308398413</v>
      </c>
      <c r="X24" s="4">
        <f t="shared" si="2"/>
        <v>-0.16137639156571587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-0.72619376204572139</v>
      </c>
      <c r="AE24" s="106">
        <f>Input_Analysis!F23/100</f>
        <v>-3.6000181216898373E-2</v>
      </c>
      <c r="AF24" s="105" t="e">
        <f t="shared" si="4"/>
        <v>#NUM!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-2.9800245809024206</v>
      </c>
      <c r="D25" s="154">
        <f>Input_Analysis!F24</f>
        <v>-3.0000151014081977</v>
      </c>
      <c r="E25" s="155">
        <f>Input_Analysis!L24</f>
        <v>-0.10000050338027326</v>
      </c>
      <c r="F25" s="156">
        <f>Input_Analysis!P24</f>
        <v>9.995260252888441E-2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1.7006844651865649</v>
      </c>
      <c r="M25" s="139">
        <f t="shared" si="7"/>
        <v>3.3556939100814663E-2</v>
      </c>
      <c r="O25" s="13">
        <f t="shared" si="8"/>
        <v>-2.0347307572577851</v>
      </c>
      <c r="P25" s="13">
        <f t="shared" si="9"/>
        <v>-1.7056686563163205E-2</v>
      </c>
      <c r="Q25" s="13">
        <f t="shared" si="17"/>
        <v>-2.0694365220247586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-0.39066830539349467</v>
      </c>
      <c r="W25" s="4">
        <f t="shared" si="13"/>
        <v>-8.1592755455144559</v>
      </c>
      <c r="X25" s="4">
        <f t="shared" si="2"/>
        <v>-0.13564871715051899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-0.61041922717733554</v>
      </c>
      <c r="AE25" s="106">
        <f>Input_Analysis!F24/100</f>
        <v>-3.0000151014081978E-2</v>
      </c>
      <c r="AF25" s="105" t="e">
        <f t="shared" si="4"/>
        <v>#NUM!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-3.0000151014081977</v>
      </c>
      <c r="D26" s="154">
        <f>Input_Analysis!F25</f>
        <v>-3.0000151014081977</v>
      </c>
      <c r="E26" s="155">
        <f>Input_Analysis!L25</f>
        <v>-0.10000050338027326</v>
      </c>
      <c r="F26" s="156">
        <f>Input_Analysis!P25</f>
        <v>0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1.6025682911841983</v>
      </c>
      <c r="M26" s="139">
        <f t="shared" si="7"/>
        <v>3.3333333333333333E-2</v>
      </c>
      <c r="O26" s="13">
        <f t="shared" si="8"/>
        <v>-1.9259305868543819</v>
      </c>
      <c r="P26" s="13">
        <f t="shared" si="9"/>
        <v>0</v>
      </c>
      <c r="Q26" s="13">
        <f t="shared" si="17"/>
        <v>-1.9259305868543819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-0.41600100676054647</v>
      </c>
      <c r="W26" s="4">
        <f t="shared" si="13"/>
        <v>-8.6883599066269195</v>
      </c>
      <c r="X26" s="4">
        <f t="shared" si="2"/>
        <v>-0.12839537245695878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-0.57777917605631457</v>
      </c>
      <c r="AE26" s="106">
        <f>Input_Analysis!F25/100</f>
        <v>-3.0000151014081978E-2</v>
      </c>
      <c r="AF26" s="105" t="e">
        <f t="shared" si="4"/>
        <v>#NUM!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-2.4000120811265577</v>
      </c>
      <c r="D27" s="154">
        <f>Input_Analysis!F26</f>
        <v>-2.4000120811265577</v>
      </c>
      <c r="E27" s="155">
        <f>Input_Analysis!L26</f>
        <v>-0.10000050338027326</v>
      </c>
      <c r="F27" s="156">
        <f>Input_Analysis!P26</f>
        <v>0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1.6666717004592637</v>
      </c>
      <c r="M27" s="139">
        <f t="shared" si="7"/>
        <v>4.1666666666666678E-2</v>
      </c>
      <c r="O27" s="13">
        <f t="shared" si="8"/>
        <v>-1.6666700225351549</v>
      </c>
      <c r="P27" s="13">
        <f t="shared" si="9"/>
        <v>0</v>
      </c>
      <c r="Q27" s="13">
        <f t="shared" si="17"/>
        <v>-1.6666700225351549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-0.40000080540843719</v>
      </c>
      <c r="W27" s="4">
        <f t="shared" si="13"/>
        <v>-8.3541888213015358</v>
      </c>
      <c r="X27" s="4">
        <f t="shared" si="2"/>
        <v>-0.11111133483567699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-0.50000100676054648</v>
      </c>
      <c r="AE27" s="106">
        <f>Input_Analysis!F26/100</f>
        <v>-2.4000120811265579E-2</v>
      </c>
      <c r="AF27" s="105" t="e">
        <f t="shared" si="4"/>
        <v>#NUM!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-1.7000564583160342</v>
      </c>
      <c r="D28" s="154">
        <f>Input_Analysis!F27</f>
        <v>-1.8000090608449186</v>
      </c>
      <c r="E28" s="155">
        <f>Input_Analysis!L27</f>
        <v>-0.10000050338027326</v>
      </c>
      <c r="F28" s="156">
        <f>Input_Analysis!P27</f>
        <v>0.49976301264442202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1.7361171193297478</v>
      </c>
      <c r="M28" s="139">
        <f t="shared" si="7"/>
        <v>5.8821871997902515E-2</v>
      </c>
      <c r="O28" s="13">
        <f t="shared" si="8"/>
        <v>-1.429307186443443</v>
      </c>
      <c r="P28" s="13">
        <f t="shared" si="9"/>
        <v>-8.8296471302887022E-2</v>
      </c>
      <c r="Q28" s="13">
        <f t="shared" si="17"/>
        <v>-1.5555099674142567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-0.37733709722106895</v>
      </c>
      <c r="W28" s="4">
        <f t="shared" si="13"/>
        <v>-7.8808475304138303</v>
      </c>
      <c r="X28" s="4">
        <f t="shared" si="2"/>
        <v>-9.5287145762896194E-2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-0.42879215593303288</v>
      </c>
      <c r="AE28" s="106">
        <f>Input_Analysis!F27/100</f>
        <v>-1.8000090608449187E-2</v>
      </c>
      <c r="AF28" s="105" t="e">
        <f t="shared" si="4"/>
        <v>#NUM!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-1.6400848967987036</v>
      </c>
      <c r="D29" s="154">
        <f>Input_Analysis!F28</f>
        <v>-1.8000090608449186</v>
      </c>
      <c r="E29" s="155">
        <f>Input_Analysis!L28</f>
        <v>-0.10000050338027326</v>
      </c>
      <c r="F29" s="156">
        <f>Input_Analysis!P28</f>
        <v>0.79962082023107528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1.6339927340968241</v>
      </c>
      <c r="M29" s="139">
        <f t="shared" si="7"/>
        <v>6.0972760358604085E-2</v>
      </c>
      <c r="O29" s="13">
        <f t="shared" si="8"/>
        <v>-1.3796492816663666</v>
      </c>
      <c r="P29" s="13">
        <f t="shared" si="9"/>
        <v>-0.134162656082394</v>
      </c>
      <c r="Q29" s="13">
        <f t="shared" si="17"/>
        <v>-1.5647466937568935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-0.39733899311991361</v>
      </c>
      <c r="W29" s="4">
        <f t="shared" si="13"/>
        <v>-8.298595727076437</v>
      </c>
      <c r="X29" s="4">
        <f t="shared" si="2"/>
        <v>-9.1976618777757771E-2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-0.41389478449990996</v>
      </c>
      <c r="AE29" s="106">
        <f>Input_Analysis!F28/100</f>
        <v>-1.8000090608449187E-2</v>
      </c>
      <c r="AF29" s="105" t="e">
        <f t="shared" si="4"/>
        <v>#NUM!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0.77991770483363132</v>
      </c>
      <c r="D30" s="154">
        <f>Input_Analysis!F29</f>
        <v>0.60000302028163943</v>
      </c>
      <c r="E30" s="155">
        <f>Input_Analysis!L29</f>
        <v>-0.10000050338027326</v>
      </c>
      <c r="F30" s="156">
        <f>Input_Analysis!P29</f>
        <v>0.89957342275995977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2.450994544294399</v>
      </c>
      <c r="M30" s="139">
        <f t="shared" si="7"/>
        <v>-0.12821930155003333</v>
      </c>
      <c r="O30" s="13">
        <f t="shared" si="8"/>
        <v>-0.83335091777059156</v>
      </c>
      <c r="P30" s="13">
        <f t="shared" si="9"/>
        <v>-0.23065498486400171</v>
      </c>
      <c r="Q30" s="13">
        <f t="shared" si="17"/>
        <v>-1.0255674610953693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-0.26000548634442455</v>
      </c>
      <c r="W30" s="4">
        <f t="shared" si="13"/>
        <v>-5.4303263846624343</v>
      </c>
      <c r="X30" s="4">
        <f t="shared" si="2"/>
        <v>-5.5556727851372771E-2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-0.25000527533117745</v>
      </c>
      <c r="AE30" s="106">
        <f>Input_Analysis!F29/100</f>
        <v>6.0000302028163947E-3</v>
      </c>
      <c r="AF30" s="105">
        <f t="shared" si="4"/>
        <v>9.1338123788594003E-3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0.7999082253394082</v>
      </c>
      <c r="D31" s="154">
        <f>Input_Analysis!F30</f>
        <v>0.60000302028163943</v>
      </c>
      <c r="E31" s="155">
        <f>Input_Analysis!L30</f>
        <v>0</v>
      </c>
      <c r="F31" s="156">
        <f>Input_Analysis!P30</f>
        <v>0.99952602528884404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0</v>
      </c>
      <c r="M31" s="139">
        <f t="shared" si="7"/>
        <v>0</v>
      </c>
      <c r="O31" s="13">
        <f t="shared" si="8"/>
        <v>-0.84128805052789535</v>
      </c>
      <c r="P31" s="13">
        <f t="shared" si="9"/>
        <v>-0.23573216770027416</v>
      </c>
      <c r="Q31" s="13">
        <f t="shared" si="17"/>
        <v>-1.0396067063391738</v>
      </c>
      <c r="R31" s="13" t="e">
        <f t="shared" si="18"/>
        <v>#NUM!</v>
      </c>
      <c r="S31" s="13">
        <f t="shared" si="11"/>
        <v>4.356358243172517</v>
      </c>
      <c r="T31" s="13" t="e">
        <f t="shared" si="0"/>
        <v>#NUM!</v>
      </c>
      <c r="U31" s="13" t="e">
        <f t="shared" si="12"/>
        <v>#NUM!</v>
      </c>
      <c r="V31" s="4">
        <f t="shared" si="1"/>
        <v>-0.28267278497737286</v>
      </c>
      <c r="W31" s="4">
        <f t="shared" si="13"/>
        <v>-5.9037426635499726</v>
      </c>
      <c r="X31" s="4">
        <f t="shared" si="2"/>
        <v>-5.6085870035193018E-2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-0.25238641515836857</v>
      </c>
      <c r="AE31" s="106">
        <f>Input_Analysis!F30/100</f>
        <v>6.0000302028163947E-3</v>
      </c>
      <c r="AF31" s="105">
        <f t="shared" si="4"/>
        <v>8.966148252411479E-3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1.4598828071383783</v>
      </c>
      <c r="D32" s="154">
        <f>Input_Analysis!F31</f>
        <v>1.2000060405632789</v>
      </c>
      <c r="E32" s="155">
        <f>Input_Analysis!L31</f>
        <v>0</v>
      </c>
      <c r="F32" s="156">
        <f>Input_Analysis!P31</f>
        <v>1.2993838328754974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</v>
      </c>
      <c r="M32" s="139">
        <f t="shared" si="7"/>
        <v>0</v>
      </c>
      <c r="O32" s="13">
        <f t="shared" si="8"/>
        <v>-0.72965133201141141</v>
      </c>
      <c r="P32" s="13">
        <f t="shared" si="9"/>
        <v>-0.32978304179114615</v>
      </c>
      <c r="Q32" s="13">
        <f t="shared" si="17"/>
        <v>-0.97027796772909602</v>
      </c>
      <c r="R32" s="13" t="e">
        <f t="shared" si="18"/>
        <v>#NUM!</v>
      </c>
      <c r="S32" s="13">
        <f t="shared" si="11"/>
        <v>4.2086419028787265</v>
      </c>
      <c r="T32" s="13" t="e">
        <f t="shared" si="0"/>
        <v>#NUM!</v>
      </c>
      <c r="U32" s="13" t="e">
        <f t="shared" si="12"/>
        <v>#NUM!</v>
      </c>
      <c r="V32" s="4">
        <f t="shared" si="1"/>
        <v>-0.26267447952410811</v>
      </c>
      <c r="W32" s="4">
        <f t="shared" si="13"/>
        <v>-5.4860694548871933</v>
      </c>
      <c r="X32" s="4">
        <f t="shared" si="2"/>
        <v>-4.8643422134094096E-2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-0.21889539960342341</v>
      </c>
      <c r="AE32" s="106">
        <f>Input_Analysis!F31/100</f>
        <v>1.2000060405632789E-2</v>
      </c>
      <c r="AF32" s="105">
        <f t="shared" si="4"/>
        <v>1.2463215588285509E-2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0.91985134837406946</v>
      </c>
      <c r="D33" s="154">
        <f>Input_Analysis!F32</f>
        <v>0.60000302028163943</v>
      </c>
      <c r="E33" s="155">
        <f>Input_Analysis!L32</f>
        <v>0</v>
      </c>
      <c r="F33" s="156">
        <f>Input_Analysis!P32</f>
        <v>1.5992416404621506</v>
      </c>
      <c r="G33" s="160">
        <f>Input_Analysis!Q32</f>
        <v>0.19620000000000018</v>
      </c>
      <c r="H33" s="4"/>
      <c r="I33" s="4">
        <f t="shared" si="16"/>
        <v>5.77</v>
      </c>
      <c r="J33" s="4">
        <f t="shared" si="5"/>
        <v>5.5737999999999994</v>
      </c>
      <c r="K33" s="4"/>
      <c r="L33" s="4">
        <f t="shared" si="6"/>
        <v>0</v>
      </c>
      <c r="M33" s="139">
        <f t="shared" si="7"/>
        <v>0</v>
      </c>
      <c r="O33" s="13">
        <f t="shared" si="8"/>
        <v>-0.87016912189635987</v>
      </c>
      <c r="P33" s="13">
        <f t="shared" si="9"/>
        <v>-0.28927806985705573</v>
      </c>
      <c r="Q33" s="13">
        <f t="shared" si="17"/>
        <v>-1.1218899659277477</v>
      </c>
      <c r="R33" s="13" t="e">
        <f t="shared" si="18"/>
        <v>#NUM!</v>
      </c>
      <c r="S33" s="13">
        <f t="shared" si="11"/>
        <v>4.1425061721551177</v>
      </c>
      <c r="T33" s="13" t="e">
        <f t="shared" si="0"/>
        <v>#NUM!</v>
      </c>
      <c r="U33" s="13" t="e">
        <f t="shared" si="12"/>
        <v>#NUM!</v>
      </c>
      <c r="V33" s="4">
        <f t="shared" si="1"/>
        <v>-0.32334324344172866</v>
      </c>
      <c r="W33" s="4">
        <f t="shared" si="13"/>
        <v>-6.7531626768751831</v>
      </c>
      <c r="X33" s="4">
        <f t="shared" si="2"/>
        <v>-5.8011274793090657E-2</v>
      </c>
      <c r="Z33" s="13">
        <f t="shared" si="14"/>
        <v>0.99755199999999999</v>
      </c>
      <c r="AA33" s="25">
        <f t="shared" si="3"/>
        <v>8.7260296544547714E-2</v>
      </c>
      <c r="AC33" s="3">
        <f t="shared" si="15"/>
        <v>-0.26105073656890793</v>
      </c>
      <c r="AE33" s="106">
        <f>Input_Analysis!F32/100</f>
        <v>6.0000302028163947E-3</v>
      </c>
      <c r="AF33" s="105">
        <f t="shared" si="4"/>
        <v>8.7433065261143233E-3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1.5398448891614858</v>
      </c>
      <c r="D34" s="154">
        <f>Input_Analysis!F33</f>
        <v>1.2000060405632789</v>
      </c>
      <c r="E34" s="155">
        <f>Input_Analysis!L33</f>
        <v>0</v>
      </c>
      <c r="F34" s="156">
        <f>Input_Analysis!P33</f>
        <v>1.6991942429910349</v>
      </c>
      <c r="G34" s="160">
        <f>Input_Analysis!Q33</f>
        <v>0.39240000000000036</v>
      </c>
      <c r="H34" s="4"/>
      <c r="I34" s="4">
        <f t="shared" si="16"/>
        <v>6.14</v>
      </c>
      <c r="J34" s="4">
        <f t="shared" si="5"/>
        <v>5.7475999999999994</v>
      </c>
      <c r="K34" s="4"/>
      <c r="L34" s="4">
        <f t="shared" si="6"/>
        <v>0</v>
      </c>
      <c r="M34" s="139">
        <f t="shared" si="7"/>
        <v>0</v>
      </c>
      <c r="O34" s="13">
        <f t="shared" si="8"/>
        <v>-0.80036103953624382</v>
      </c>
      <c r="P34" s="13">
        <f t="shared" si="9"/>
        <v>-0.28407612602280985</v>
      </c>
      <c r="Q34" s="13">
        <f t="shared" si="17"/>
        <v>-1.0277245030672888</v>
      </c>
      <c r="R34" s="13" t="e">
        <f t="shared" si="18"/>
        <v>#NUM!</v>
      </c>
      <c r="S34" s="13">
        <f t="shared" si="11"/>
        <v>4.0793933794734256</v>
      </c>
      <c r="T34" s="13" t="e">
        <f t="shared" si="0"/>
        <v>#NUM!</v>
      </c>
      <c r="U34" s="13" t="e">
        <f t="shared" si="12"/>
        <v>#NUM!</v>
      </c>
      <c r="V34" s="4">
        <f t="shared" si="1"/>
        <v>-0.30667700738923431</v>
      </c>
      <c r="W34" s="4">
        <f t="shared" si="13"/>
        <v>-6.4050811704373363</v>
      </c>
      <c r="X34" s="4">
        <f t="shared" si="2"/>
        <v>-5.335740263574959E-2</v>
      </c>
      <c r="Z34" s="13">
        <f t="shared" si="14"/>
        <v>0.99739900000000004</v>
      </c>
      <c r="AA34" s="25">
        <f t="shared" si="3"/>
        <v>9.0034192214141565E-2</v>
      </c>
      <c r="AC34" s="3">
        <f t="shared" si="15"/>
        <v>-0.24010831186087314</v>
      </c>
      <c r="AE34" s="106">
        <f>Input_Analysis!F33/100</f>
        <v>1.2000060405632789E-2</v>
      </c>
      <c r="AF34" s="105">
        <f t="shared" si="4"/>
        <v>1.2270348945808786E-2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2.1798289504546791</v>
      </c>
      <c r="D35" s="154">
        <f>Input_Analysis!F34</f>
        <v>1.8000090608449186</v>
      </c>
      <c r="E35" s="155">
        <f>Input_Analysis!L34</f>
        <v>0</v>
      </c>
      <c r="F35" s="156">
        <f>Input_Analysis!P34</f>
        <v>1.8990994480488037</v>
      </c>
      <c r="G35" s="160">
        <f>Input_Analysis!Q34</f>
        <v>0.58860000000000001</v>
      </c>
      <c r="H35" s="4"/>
      <c r="I35" s="4">
        <f t="shared" si="16"/>
        <v>6.5099999999999989</v>
      </c>
      <c r="J35" s="4">
        <f t="shared" si="5"/>
        <v>5.9213999999999984</v>
      </c>
      <c r="K35" s="4"/>
      <c r="L35" s="4">
        <f t="shared" si="6"/>
        <v>0</v>
      </c>
      <c r="M35" s="139">
        <f t="shared" si="7"/>
        <v>0</v>
      </c>
      <c r="O35" s="13">
        <f t="shared" si="8"/>
        <v>-0.73127487579716299</v>
      </c>
      <c r="P35" s="13">
        <f t="shared" si="9"/>
        <v>-0.30264380622710269</v>
      </c>
      <c r="Q35" s="13">
        <f t="shared" si="17"/>
        <v>-0.9525906876066681</v>
      </c>
      <c r="R35" s="13" t="e">
        <f t="shared" si="18"/>
        <v>#NUM!</v>
      </c>
      <c r="S35" s="13">
        <f t="shared" si="11"/>
        <v>4.0190800386503529</v>
      </c>
      <c r="T35" s="13" t="e">
        <f t="shared" si="0"/>
        <v>#NUM!</v>
      </c>
      <c r="U35" s="13" t="e">
        <f t="shared" si="12"/>
        <v>#NUM!</v>
      </c>
      <c r="V35" s="4">
        <f t="shared" si="1"/>
        <v>-0.28867806996968798</v>
      </c>
      <c r="W35" s="4">
        <f t="shared" si="13"/>
        <v>-6.0291656228870201</v>
      </c>
      <c r="X35" s="4">
        <f t="shared" si="2"/>
        <v>-4.8751658386477534E-2</v>
      </c>
      <c r="Z35" s="13">
        <f t="shared" si="14"/>
        <v>0.99724599999999997</v>
      </c>
      <c r="AA35" s="25">
        <f t="shared" si="3"/>
        <v>9.2643638053500871E-2</v>
      </c>
      <c r="AC35" s="3">
        <f t="shared" si="15"/>
        <v>-0.21938246273914888</v>
      </c>
      <c r="AE35" s="106">
        <f>Input_Analysis!F34/100</f>
        <v>1.8000090608449187E-2</v>
      </c>
      <c r="AF35" s="105">
        <f t="shared" si="4"/>
        <v>1.4916539316142506E-2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2.8198130117478724</v>
      </c>
      <c r="D36" s="154">
        <f>Input_Analysis!F35</f>
        <v>2.4000120811265577</v>
      </c>
      <c r="E36" s="155">
        <f>Input_Analysis!L35</f>
        <v>0</v>
      </c>
      <c r="F36" s="156">
        <f>Input_Analysis!P35</f>
        <v>2.0990046531065727</v>
      </c>
      <c r="G36" s="160">
        <f>Input_Analysis!Q35</f>
        <v>0.78480000000000016</v>
      </c>
      <c r="H36" s="4"/>
      <c r="I36" s="4">
        <f t="shared" si="16"/>
        <v>6.879999999999999</v>
      </c>
      <c r="J36" s="4">
        <f t="shared" si="5"/>
        <v>6.0951999999999984</v>
      </c>
      <c r="K36" s="4"/>
      <c r="L36" s="4">
        <f t="shared" si="6"/>
        <v>0</v>
      </c>
      <c r="M36" s="139">
        <f t="shared" si="7"/>
        <v>0</v>
      </c>
      <c r="O36" s="13">
        <f t="shared" si="8"/>
        <v>-0.66612859106380895</v>
      </c>
      <c r="P36" s="13">
        <f t="shared" si="9"/>
        <v>-0.32368081985118757</v>
      </c>
      <c r="Q36" s="13">
        <f t="shared" si="17"/>
        <v>-0.88174163954565909</v>
      </c>
      <c r="R36" s="13" t="e">
        <f t="shared" si="18"/>
        <v>#NUM!</v>
      </c>
      <c r="S36" s="13">
        <f t="shared" si="11"/>
        <v>3.9613651311871827</v>
      </c>
      <c r="T36" s="13" t="e">
        <f t="shared" si="0"/>
        <v>#NUM!</v>
      </c>
      <c r="U36" s="13" t="e">
        <f t="shared" si="12"/>
        <v>#NUM!</v>
      </c>
      <c r="V36" s="4">
        <f t="shared" si="1"/>
        <v>-0.27067913255014181</v>
      </c>
      <c r="W36" s="4">
        <f t="shared" si="13"/>
        <v>-5.6532500753367083</v>
      </c>
      <c r="X36" s="4">
        <f t="shared" si="2"/>
        <v>-4.4408572737587262E-2</v>
      </c>
      <c r="Z36" s="13">
        <f t="shared" si="14"/>
        <v>0.99709300000000001</v>
      </c>
      <c r="AA36" s="25">
        <f t="shared" si="3"/>
        <v>9.5102701548759688E-2</v>
      </c>
      <c r="AC36" s="3">
        <f t="shared" si="15"/>
        <v>-0.19983857731914267</v>
      </c>
      <c r="AE36" s="106">
        <f>Input_Analysis!F35/100</f>
        <v>2.4000120811265579E-2</v>
      </c>
      <c r="AF36" s="105">
        <f t="shared" si="4"/>
        <v>1.71000175117784E-2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3.4597970730410661</v>
      </c>
      <c r="D37" s="154">
        <f>Input_Analysis!F36</f>
        <v>3.0000151014081977</v>
      </c>
      <c r="E37" s="155">
        <f>Input_Analysis!L36</f>
        <v>0</v>
      </c>
      <c r="F37" s="156">
        <f>Input_Analysis!P36</f>
        <v>2.2989098581643415</v>
      </c>
      <c r="G37" s="160">
        <f>Input_Analysis!Q36</f>
        <v>0.98100000000000043</v>
      </c>
      <c r="H37" s="4"/>
      <c r="I37" s="4">
        <f t="shared" si="16"/>
        <v>7.2499999999999991</v>
      </c>
      <c r="J37" s="4">
        <f t="shared" si="5"/>
        <v>6.2689999999999984</v>
      </c>
      <c r="K37" s="4"/>
      <c r="L37" s="4">
        <f t="shared" si="6"/>
        <v>0</v>
      </c>
      <c r="M37" s="139">
        <f t="shared" si="7"/>
        <v>0</v>
      </c>
      <c r="O37" s="13">
        <f t="shared" si="8"/>
        <v>-0.60459450103029733</v>
      </c>
      <c r="P37" s="13">
        <f t="shared" si="9"/>
        <v>-0.34771485420749365</v>
      </c>
      <c r="Q37" s="13">
        <f t="shared" si="17"/>
        <v>-0.81482098981069961</v>
      </c>
      <c r="R37" s="13" t="e">
        <f t="shared" si="18"/>
        <v>#NUM!</v>
      </c>
      <c r="S37" s="13">
        <f t="shared" si="11"/>
        <v>3.9060672831728276</v>
      </c>
      <c r="T37" s="13" t="e">
        <f t="shared" si="0"/>
        <v>#NUM!</v>
      </c>
      <c r="U37" s="13" t="e">
        <f t="shared" si="12"/>
        <v>#NUM!</v>
      </c>
      <c r="V37" s="4">
        <f t="shared" si="1"/>
        <v>-0.25268019513059553</v>
      </c>
      <c r="W37" s="4">
        <f t="shared" si="13"/>
        <v>-5.2773345277863939</v>
      </c>
      <c r="X37" s="4">
        <f t="shared" si="2"/>
        <v>-4.030630006868649E-2</v>
      </c>
      <c r="Z37" s="13">
        <f t="shared" si="14"/>
        <v>0.99694000000000005</v>
      </c>
      <c r="AA37" s="25">
        <f t="shared" si="3"/>
        <v>9.7423890173871458E-2</v>
      </c>
      <c r="AC37" s="3">
        <f t="shared" si="15"/>
        <v>-0.18137835030908919</v>
      </c>
      <c r="AE37" s="106">
        <f>Input_Analysis!F36/100</f>
        <v>3.0000151014081978E-2</v>
      </c>
      <c r="AF37" s="105">
        <f t="shared" si="4"/>
        <v>1.8984492168165803E-2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2.8597940527594261</v>
      </c>
      <c r="D38" s="154">
        <f>Input_Analysis!F37</f>
        <v>2.4000120811265577</v>
      </c>
      <c r="E38" s="155">
        <f>Input_Analysis!L37</f>
        <v>0</v>
      </c>
      <c r="F38" s="156">
        <f>Input_Analysis!P37</f>
        <v>2.2989098581643415</v>
      </c>
      <c r="G38" s="160">
        <f>Input_Analysis!Q37</f>
        <v>1.1772</v>
      </c>
      <c r="H38" s="4"/>
      <c r="I38" s="4">
        <f t="shared" si="16"/>
        <v>7.6199999999999983</v>
      </c>
      <c r="J38" s="4">
        <f t="shared" si="5"/>
        <v>6.4427999999999983</v>
      </c>
      <c r="K38" s="4"/>
      <c r="L38" s="4">
        <f t="shared" si="6"/>
        <v>0</v>
      </c>
      <c r="M38" s="139">
        <f t="shared" si="7"/>
        <v>0</v>
      </c>
      <c r="O38" s="13">
        <f t="shared" si="8"/>
        <v>-0.7388411788726289</v>
      </c>
      <c r="P38" s="13">
        <f t="shared" si="9"/>
        <v>-0.23564313615770799</v>
      </c>
      <c r="Q38" s="13">
        <f t="shared" si="17"/>
        <v>-0.91294403138463331</v>
      </c>
      <c r="R38" s="13" t="e">
        <f t="shared" si="18"/>
        <v>#NUM!</v>
      </c>
      <c r="S38" s="13">
        <f t="shared" si="11"/>
        <v>3.8530223639769812</v>
      </c>
      <c r="T38" s="13" t="e">
        <f t="shared" si="0"/>
        <v>#NUM!</v>
      </c>
      <c r="U38" s="13" t="e">
        <f t="shared" si="12"/>
        <v>#NUM!</v>
      </c>
      <c r="V38" s="4">
        <f t="shared" si="1"/>
        <v>-0.3173470631493715</v>
      </c>
      <c r="W38" s="4">
        <f t="shared" si="13"/>
        <v>-6.6279298731117775</v>
      </c>
      <c r="X38" s="4">
        <f t="shared" si="2"/>
        <v>-4.9256078591508594E-2</v>
      </c>
      <c r="Z38" s="13">
        <f t="shared" si="14"/>
        <v>0.99678699999999998</v>
      </c>
      <c r="AA38" s="25">
        <f t="shared" si="3"/>
        <v>9.9618361803874095E-2</v>
      </c>
      <c r="AC38" s="3">
        <f t="shared" si="15"/>
        <v>-0.22165235366178868</v>
      </c>
      <c r="AE38" s="106">
        <f>Input_Analysis!F37/100</f>
        <v>2.4000120811265579E-2</v>
      </c>
      <c r="AF38" s="105">
        <f t="shared" si="4"/>
        <v>1.6864554872087281E-2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2.9197656142767565</v>
      </c>
      <c r="D39" s="154">
        <f>Input_Analysis!F38</f>
        <v>2.4000120811265577</v>
      </c>
      <c r="E39" s="155">
        <f>Input_Analysis!L38</f>
        <v>0</v>
      </c>
      <c r="F39" s="156">
        <f>Input_Analysis!P38</f>
        <v>2.5987676657509948</v>
      </c>
      <c r="G39" s="160">
        <f>Input_Analysis!Q38</f>
        <v>1.3734000000000002</v>
      </c>
      <c r="H39" s="4"/>
      <c r="I39" s="4">
        <f t="shared" si="16"/>
        <v>7.9899999999999984</v>
      </c>
      <c r="J39" s="4">
        <f t="shared" si="5"/>
        <v>6.6165999999999983</v>
      </c>
      <c r="K39" s="4"/>
      <c r="L39" s="4">
        <f t="shared" si="6"/>
        <v>0</v>
      </c>
      <c r="M39" s="139">
        <f t="shared" si="7"/>
        <v>0</v>
      </c>
      <c r="O39" s="13">
        <f t="shared" si="8"/>
        <v>-0.76628999572639167</v>
      </c>
      <c r="P39" s="13">
        <f t="shared" si="9"/>
        <v>-0.24167870211313761</v>
      </c>
      <c r="Q39" s="13">
        <f t="shared" si="17"/>
        <v>-0.9514859673358278</v>
      </c>
      <c r="R39" s="13" t="e">
        <f t="shared" si="18"/>
        <v>#NUM!</v>
      </c>
      <c r="S39" s="13">
        <f t="shared" si="11"/>
        <v>3.8020814342246663</v>
      </c>
      <c r="T39" s="13" t="e">
        <f t="shared" si="0"/>
        <v>#NUM!</v>
      </c>
      <c r="U39" s="13" t="e">
        <f t="shared" si="12"/>
        <v>#NUM!</v>
      </c>
      <c r="V39" s="4">
        <f t="shared" si="1"/>
        <v>-0.33801562571488281</v>
      </c>
      <c r="W39" s="4">
        <f t="shared" si="13"/>
        <v>-7.059601689774385</v>
      </c>
      <c r="X39" s="4">
        <f t="shared" si="2"/>
        <v>-5.1085999715092784E-2</v>
      </c>
      <c r="Z39" s="13">
        <f t="shared" si="14"/>
        <v>0.99663400000000002</v>
      </c>
      <c r="AA39" s="25">
        <f t="shared" si="3"/>
        <v>0.10169610196626669</v>
      </c>
      <c r="AC39" s="3">
        <f t="shared" si="15"/>
        <v>-0.22988699871791748</v>
      </c>
      <c r="AE39" s="106">
        <f>Input_Analysis!F38/100</f>
        <v>2.4000120811265579E-2</v>
      </c>
      <c r="AF39" s="105">
        <f t="shared" si="4"/>
        <v>1.6752700529559624E-2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4.7397651956274514</v>
      </c>
      <c r="D40" s="154">
        <f>Input_Analysis!F39</f>
        <v>4.2000211419714759</v>
      </c>
      <c r="E40" s="155">
        <f>Input_Analysis!L39</f>
        <v>0</v>
      </c>
      <c r="F40" s="156">
        <f>Input_Analysis!P39</f>
        <v>2.6987202682798794</v>
      </c>
      <c r="G40" s="160">
        <f>Input_Analysis!Q39</f>
        <v>1.5696000000000003</v>
      </c>
      <c r="H40" s="4"/>
      <c r="I40" s="4">
        <f t="shared" si="16"/>
        <v>8.36</v>
      </c>
      <c r="J40" s="4">
        <f t="shared" si="5"/>
        <v>6.7903999999999991</v>
      </c>
      <c r="K40" s="4"/>
      <c r="L40" s="4">
        <f t="shared" si="6"/>
        <v>0</v>
      </c>
      <c r="M40" s="139">
        <f t="shared" si="7"/>
        <v>0</v>
      </c>
      <c r="O40" s="13">
        <f t="shared" si="8"/>
        <v>-0.53314013966372353</v>
      </c>
      <c r="P40" s="13">
        <f t="shared" si="9"/>
        <v>-0.31189144607861313</v>
      </c>
      <c r="Q40" s="13">
        <f t="shared" si="17"/>
        <v>-0.69942198878599604</v>
      </c>
      <c r="R40" s="13" t="e">
        <f t="shared" si="18"/>
        <v>#NUM!</v>
      </c>
      <c r="S40" s="13">
        <f t="shared" si="11"/>
        <v>3.7531089845557211</v>
      </c>
      <c r="T40" s="13" t="e">
        <f t="shared" si="0"/>
        <v>#NUM!</v>
      </c>
      <c r="U40" s="13" t="e">
        <f t="shared" si="12"/>
        <v>#NUM!</v>
      </c>
      <c r="V40" s="4">
        <f t="shared" si="1"/>
        <v>-0.24134898695816986</v>
      </c>
      <c r="W40" s="4">
        <f t="shared" si="13"/>
        <v>-5.0406773726857699</v>
      </c>
      <c r="X40" s="4">
        <f t="shared" si="2"/>
        <v>-3.5542675977581567E-2</v>
      </c>
      <c r="Z40" s="13">
        <f t="shared" si="14"/>
        <v>0.99648099999999995</v>
      </c>
      <c r="AA40" s="25">
        <f t="shared" si="3"/>
        <v>0.10366607387193685</v>
      </c>
      <c r="AC40" s="3">
        <f t="shared" si="15"/>
        <v>-0.15994204189911707</v>
      </c>
      <c r="AE40" s="106">
        <f>Input_Analysis!F39/100</f>
        <v>4.2000211419714759E-2</v>
      </c>
      <c r="AF40" s="105">
        <f t="shared" si="4"/>
        <v>2.2018550731077596E-2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4.1397621753458127</v>
      </c>
      <c r="D41" s="154">
        <f>Input_Analysis!F40</f>
        <v>3.6000181216898373</v>
      </c>
      <c r="E41" s="155">
        <f>Input_Analysis!L40</f>
        <v>0</v>
      </c>
      <c r="F41" s="156">
        <f>Input_Analysis!P40</f>
        <v>2.6987202682798794</v>
      </c>
      <c r="G41" s="160">
        <f>Input_Analysis!Q40</f>
        <v>1.7658</v>
      </c>
      <c r="H41" s="4"/>
      <c r="I41" s="4">
        <f t="shared" si="16"/>
        <v>8.7299999999999986</v>
      </c>
      <c r="J41" s="4">
        <f t="shared" si="5"/>
        <v>6.9641999999999982</v>
      </c>
      <c r="K41" s="4"/>
      <c r="L41" s="4">
        <f t="shared" si="6"/>
        <v>0</v>
      </c>
      <c r="M41" s="139">
        <f t="shared" si="7"/>
        <v>0</v>
      </c>
      <c r="O41" s="13">
        <f t="shared" si="8"/>
        <v>-0.65911918449415396</v>
      </c>
      <c r="P41" s="13">
        <f t="shared" si="9"/>
        <v>-0.20324007250107193</v>
      </c>
      <c r="Q41" s="13">
        <f t="shared" si="17"/>
        <v>-0.79307861533759316</v>
      </c>
      <c r="R41" s="13" t="e">
        <f t="shared" si="18"/>
        <v>#NUM!</v>
      </c>
      <c r="S41" s="13">
        <f t="shared" si="11"/>
        <v>3.7059814176930757</v>
      </c>
      <c r="T41" s="13" t="e">
        <f t="shared" si="0"/>
        <v>#NUM!</v>
      </c>
      <c r="U41" s="13" t="e">
        <f t="shared" si="12"/>
        <v>#NUM!</v>
      </c>
      <c r="V41" s="4">
        <f t="shared" si="1"/>
        <v>-0.30601585497694572</v>
      </c>
      <c r="W41" s="4">
        <f t="shared" si="13"/>
        <v>-6.3912727180111517</v>
      </c>
      <c r="X41" s="4">
        <f t="shared" si="2"/>
        <v>-4.3941278966276934E-2</v>
      </c>
      <c r="Z41" s="13">
        <f t="shared" si="14"/>
        <v>0.99632799999999999</v>
      </c>
      <c r="AA41" s="25">
        <f t="shared" si="3"/>
        <v>0.10553634598087362</v>
      </c>
      <c r="AC41" s="3">
        <f t="shared" si="15"/>
        <v>-0.19773575534824619</v>
      </c>
      <c r="AE41" s="106">
        <f>Input_Analysis!F40/100</f>
        <v>3.6000181216898373E-2</v>
      </c>
      <c r="AF41" s="105">
        <f t="shared" si="4"/>
        <v>2.025682452855199E-2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5.3997397774264222</v>
      </c>
      <c r="D42" s="154">
        <f>Input_Analysis!F41</f>
        <v>4.8000241622531155</v>
      </c>
      <c r="E42" s="155">
        <f>Input_Analysis!L41</f>
        <v>0</v>
      </c>
      <c r="F42" s="156">
        <f>Input_Analysis!P41</f>
        <v>2.9985780758665324</v>
      </c>
      <c r="G42" s="160">
        <f>Input_Analysis!Q41</f>
        <v>1.9620000000000002</v>
      </c>
      <c r="H42" s="4"/>
      <c r="I42" s="4">
        <f t="shared" si="16"/>
        <v>9.1</v>
      </c>
      <c r="J42" s="4">
        <f t="shared" si="5"/>
        <v>7.1379999999999999</v>
      </c>
      <c r="K42" s="4"/>
      <c r="L42" s="4">
        <f t="shared" si="6"/>
        <v>0</v>
      </c>
      <c r="M42" s="139">
        <f t="shared" si="7"/>
        <v>0</v>
      </c>
      <c r="O42" s="13">
        <f t="shared" si="8"/>
        <v>-0.51838893563653365</v>
      </c>
      <c r="P42" s="13">
        <f t="shared" si="9"/>
        <v>-0.2801365345990664</v>
      </c>
      <c r="Q42" s="13">
        <f t="shared" si="17"/>
        <v>-0.66360861564025075</v>
      </c>
      <c r="R42" s="13" t="e">
        <f t="shared" si="18"/>
        <v>#NUM!</v>
      </c>
      <c r="S42" s="13">
        <f t="shared" si="11"/>
        <v>3.6605857350686617</v>
      </c>
      <c r="T42" s="13" t="e">
        <f t="shared" si="0"/>
        <v>#NUM!</v>
      </c>
      <c r="U42" s="13" t="e">
        <f t="shared" si="12"/>
        <v>#NUM!</v>
      </c>
      <c r="V42" s="4">
        <f t="shared" si="1"/>
        <v>-0.24668401483823849</v>
      </c>
      <c r="W42" s="4">
        <f t="shared" si="13"/>
        <v>-5.1521017240229909</v>
      </c>
      <c r="X42" s="4">
        <f t="shared" si="2"/>
        <v>-3.4559262375768909E-2</v>
      </c>
      <c r="Z42" s="13">
        <f t="shared" si="14"/>
        <v>0.99617500000000003</v>
      </c>
      <c r="AA42" s="25">
        <f t="shared" si="3"/>
        <v>0.1073142009316335</v>
      </c>
      <c r="AC42" s="3">
        <f t="shared" si="15"/>
        <v>-0.15551668069096009</v>
      </c>
      <c r="AE42" s="106">
        <f>Input_Analysis!F41/100</f>
        <v>4.8000241622531158E-2</v>
      </c>
      <c r="AF42" s="105">
        <f t="shared" si="4"/>
        <v>2.3246865730270339E-2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5.4597113389437526</v>
      </c>
      <c r="D43" s="154">
        <f>Input_Analysis!F42</f>
        <v>4.8000241622531155</v>
      </c>
      <c r="E43" s="155">
        <f>Input_Analysis!L42</f>
        <v>0</v>
      </c>
      <c r="F43" s="156">
        <f>Input_Analysis!P42</f>
        <v>3.2984358834531853</v>
      </c>
      <c r="G43" s="160">
        <f>Input_Analysis!Q42</f>
        <v>2.1582000000000003</v>
      </c>
      <c r="H43" s="4"/>
      <c r="I43" s="4">
        <f t="shared" si="16"/>
        <v>9.4700000000000006</v>
      </c>
      <c r="J43" s="4">
        <f t="shared" si="5"/>
        <v>7.3117999999999999</v>
      </c>
      <c r="K43" s="4"/>
      <c r="L43" s="4">
        <f t="shared" si="6"/>
        <v>0</v>
      </c>
      <c r="M43" s="139">
        <f t="shared" si="7"/>
        <v>0</v>
      </c>
      <c r="O43" s="13">
        <f t="shared" si="8"/>
        <v>-0.54846804631639923</v>
      </c>
      <c r="P43" s="13">
        <f t="shared" si="9"/>
        <v>-0.28432763320156224</v>
      </c>
      <c r="Q43" s="13">
        <f t="shared" si="17"/>
        <v>-0.70441266781222589</v>
      </c>
      <c r="R43" s="13" t="e">
        <f t="shared" si="18"/>
        <v>#NUM!</v>
      </c>
      <c r="S43" s="13">
        <f t="shared" si="11"/>
        <v>3.6168183962069338</v>
      </c>
      <c r="T43" s="13" t="e">
        <f t="shared" si="0"/>
        <v>#NUM!</v>
      </c>
      <c r="U43" s="13" t="e">
        <f t="shared" si="12"/>
        <v>#NUM!</v>
      </c>
      <c r="V43" s="4">
        <f t="shared" si="1"/>
        <v>-0.26735257740374985</v>
      </c>
      <c r="W43" s="4">
        <f t="shared" si="13"/>
        <v>-5.5837735406855993</v>
      </c>
      <c r="X43" s="4">
        <f t="shared" si="2"/>
        <v>-3.656453642109328E-2</v>
      </c>
      <c r="Z43" s="13">
        <f t="shared" si="14"/>
        <v>0.99602199999999996</v>
      </c>
      <c r="AA43" s="25">
        <f t="shared" si="3"/>
        <v>0.10900622893541947</v>
      </c>
      <c r="AC43" s="3">
        <f t="shared" si="15"/>
        <v>-0.16454041389491977</v>
      </c>
      <c r="AE43" s="106">
        <f>Input_Analysis!F42/100</f>
        <v>4.8000241622531158E-2</v>
      </c>
      <c r="AF43" s="105">
        <f t="shared" si="4"/>
        <v>2.3107473689491901E-2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4.8996893596736664</v>
      </c>
      <c r="D44" s="154">
        <f>Input_Analysis!F43</f>
        <v>4.2000211419714759</v>
      </c>
      <c r="E44" s="155">
        <f>Input_Analysis!L43</f>
        <v>0</v>
      </c>
      <c r="F44" s="156">
        <f>Input_Analysis!P43</f>
        <v>3.4983410885109545</v>
      </c>
      <c r="G44" s="160">
        <f>Input_Analysis!Q43</f>
        <v>2.3544000000000005</v>
      </c>
      <c r="H44" s="4"/>
      <c r="I44" s="4">
        <f t="shared" si="16"/>
        <v>9.8400000000000016</v>
      </c>
      <c r="J44" s="4">
        <f t="shared" si="5"/>
        <v>7.4856000000000016</v>
      </c>
      <c r="K44" s="4"/>
      <c r="L44" s="4">
        <f t="shared" si="6"/>
        <v>0</v>
      </c>
      <c r="M44" s="139">
        <f t="shared" si="7"/>
        <v>0</v>
      </c>
      <c r="O44" s="13">
        <f t="shared" si="8"/>
        <v>-0.65997523783348488</v>
      </c>
      <c r="P44" s="13">
        <f t="shared" si="9"/>
        <v>-0.23155246133174132</v>
      </c>
      <c r="Q44" s="13">
        <f t="shared" si="17"/>
        <v>-0.81279412857182964</v>
      </c>
      <c r="R44" s="13" t="e">
        <f t="shared" si="18"/>
        <v>#NUM!</v>
      </c>
      <c r="S44" s="13">
        <f t="shared" si="11"/>
        <v>3.5745843246369726</v>
      </c>
      <c r="T44" s="13" t="e">
        <f t="shared" si="0"/>
        <v>#NUM!</v>
      </c>
      <c r="U44" s="13" t="e">
        <f t="shared" si="12"/>
        <v>#NUM!</v>
      </c>
      <c r="V44" s="4">
        <f t="shared" si="1"/>
        <v>-0.32935404268842233</v>
      </c>
      <c r="W44" s="4">
        <f t="shared" si="13"/>
        <v>-6.8787008037860566</v>
      </c>
      <c r="X44" s="4">
        <f t="shared" si="2"/>
        <v>-4.3998349188898986E-2</v>
      </c>
      <c r="Z44" s="13">
        <f t="shared" si="14"/>
        <v>0.995869</v>
      </c>
      <c r="AA44" s="25">
        <f t="shared" si="3"/>
        <v>0.11061840815966656</v>
      </c>
      <c r="AC44" s="3">
        <f t="shared" si="15"/>
        <v>-0.19799257135004547</v>
      </c>
      <c r="AE44" s="106">
        <f>Input_Analysis!F43/100</f>
        <v>4.2000211419714759E-2</v>
      </c>
      <c r="AF44" s="105">
        <f t="shared" si="4"/>
        <v>2.1488490836109174E-2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4.9396704006852206</v>
      </c>
      <c r="D45" s="154">
        <f>Input_Analysis!F44</f>
        <v>4.2000211419714759</v>
      </c>
      <c r="E45" s="155">
        <f>Input_Analysis!L44</f>
        <v>0</v>
      </c>
      <c r="F45" s="156">
        <f>Input_Analysis!P44</f>
        <v>3.6982462935687237</v>
      </c>
      <c r="G45" s="160">
        <f>Input_Analysis!Q44</f>
        <v>2.5506000000000006</v>
      </c>
      <c r="H45" s="4"/>
      <c r="I45" s="4">
        <f t="shared" si="16"/>
        <v>10.210000000000003</v>
      </c>
      <c r="J45" s="4">
        <f t="shared" si="5"/>
        <v>7.6594000000000015</v>
      </c>
      <c r="K45" s="4"/>
      <c r="L45" s="4">
        <f t="shared" si="6"/>
        <v>0</v>
      </c>
      <c r="M45" s="139">
        <f t="shared" si="7"/>
        <v>0</v>
      </c>
      <c r="O45" s="13">
        <f t="shared" si="8"/>
        <v>-0.68808648188040589</v>
      </c>
      <c r="P45" s="13">
        <f t="shared" si="9"/>
        <v>-0.21775607615089831</v>
      </c>
      <c r="Q45" s="13">
        <f t="shared" si="17"/>
        <v>-0.83792149422715922</v>
      </c>
      <c r="R45" s="13" t="e">
        <f t="shared" si="18"/>
        <v>#NUM!</v>
      </c>
      <c r="S45" s="13">
        <f t="shared" si="11"/>
        <v>3.5337960385942648</v>
      </c>
      <c r="T45" s="13" t="e">
        <f t="shared" si="0"/>
        <v>#NUM!</v>
      </c>
      <c r="U45" s="13" t="e">
        <f t="shared" si="12"/>
        <v>#NUM!</v>
      </c>
      <c r="V45" s="4">
        <f t="shared" si="1"/>
        <v>-0.35135530662098546</v>
      </c>
      <c r="W45" s="4">
        <f t="shared" si="13"/>
        <v>-7.3382066615611281</v>
      </c>
      <c r="X45" s="4">
        <f t="shared" si="2"/>
        <v>-4.5872432125360393E-2</v>
      </c>
      <c r="Z45" s="13">
        <f t="shared" si="14"/>
        <v>0.99571600000000005</v>
      </c>
      <c r="AA45" s="25">
        <f t="shared" si="3"/>
        <v>0.1121561741676894</v>
      </c>
      <c r="AC45" s="3">
        <f t="shared" si="15"/>
        <v>-0.20642594456412175</v>
      </c>
      <c r="AE45" s="106">
        <f>Input_Analysis!F44/100</f>
        <v>4.2000211419714759E-2</v>
      </c>
      <c r="AF45" s="105">
        <f t="shared" si="4"/>
        <v>2.1365540404146718E-2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4.9596609211909968</v>
      </c>
      <c r="D46" s="154">
        <f>Input_Analysis!F45</f>
        <v>4.2000211419714759</v>
      </c>
      <c r="E46" s="155">
        <f>Input_Analysis!L45</f>
        <v>0</v>
      </c>
      <c r="F46" s="156">
        <f>Input_Analysis!P45</f>
        <v>3.7981988960976074</v>
      </c>
      <c r="G46" s="160">
        <f>Input_Analysis!Q45</f>
        <v>2.7467999999999999</v>
      </c>
      <c r="H46" s="4"/>
      <c r="I46" s="4">
        <f t="shared" si="16"/>
        <v>10.58</v>
      </c>
      <c r="J46" s="4">
        <f t="shared" si="5"/>
        <v>7.8331999999999997</v>
      </c>
      <c r="K46" s="4"/>
      <c r="L46" s="4">
        <f t="shared" si="6"/>
        <v>0</v>
      </c>
      <c r="M46" s="139">
        <f t="shared" si="7"/>
        <v>0</v>
      </c>
      <c r="O46" s="13">
        <f t="shared" si="8"/>
        <v>-0.71750230797234893</v>
      </c>
      <c r="P46" s="13">
        <f t="shared" si="9"/>
        <v>-0.18707036734879842</v>
      </c>
      <c r="Q46" s="13">
        <f t="shared" si="17"/>
        <v>-0.85172572829834692</v>
      </c>
      <c r="R46" s="13" t="e">
        <f t="shared" si="18"/>
        <v>#NUM!</v>
      </c>
      <c r="S46" s="13">
        <f t="shared" si="11"/>
        <v>3.4943728884116099</v>
      </c>
      <c r="T46" s="13" t="e">
        <f t="shared" si="0"/>
        <v>#NUM!</v>
      </c>
      <c r="U46" s="13" t="e">
        <f t="shared" si="12"/>
        <v>#NUM!</v>
      </c>
      <c r="V46" s="4">
        <f t="shared" si="1"/>
        <v>-0.3746892719206002</v>
      </c>
      <c r="W46" s="4">
        <f t="shared" si="13"/>
        <v>-7.8255465604486609</v>
      </c>
      <c r="X46" s="4">
        <f t="shared" si="2"/>
        <v>-4.7833487198156589E-2</v>
      </c>
      <c r="Z46" s="13">
        <f t="shared" si="14"/>
        <v>0.99556299999999998</v>
      </c>
      <c r="AA46" s="25">
        <f t="shared" si="3"/>
        <v>0.11362448011412961</v>
      </c>
      <c r="AC46" s="3">
        <f t="shared" si="15"/>
        <v>-0.21525069239170466</v>
      </c>
      <c r="AE46" s="106">
        <f>Input_Analysis!F45/100</f>
        <v>4.2000211419714759E-2</v>
      </c>
      <c r="AF46" s="105">
        <f t="shared" si="4"/>
        <v>2.124602879849697E-2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6.2196385232716089</v>
      </c>
      <c r="D47" s="154">
        <f>Input_Analysis!F46</f>
        <v>5.4000271825347568</v>
      </c>
      <c r="E47" s="155">
        <f>Input_Analysis!L46</f>
        <v>0</v>
      </c>
      <c r="F47" s="156">
        <f>Input_Analysis!P46</f>
        <v>4.0980567036842599</v>
      </c>
      <c r="G47" s="160">
        <f>Input_Analysis!Q46</f>
        <v>2.9430000000000001</v>
      </c>
      <c r="H47" s="4"/>
      <c r="I47" s="4">
        <f t="shared" si="16"/>
        <v>10.950000000000001</v>
      </c>
      <c r="J47" s="4">
        <f t="shared" si="5"/>
        <v>8.0070000000000014</v>
      </c>
      <c r="K47" s="4"/>
      <c r="L47" s="4">
        <f t="shared" si="6"/>
        <v>0</v>
      </c>
      <c r="M47" s="139">
        <f t="shared" si="7"/>
        <v>0</v>
      </c>
      <c r="O47" s="13">
        <f t="shared" si="8"/>
        <v>-0.59077825361913217</v>
      </c>
      <c r="P47" s="13">
        <f t="shared" si="9"/>
        <v>-0.24417937389493519</v>
      </c>
      <c r="Q47" s="13">
        <f t="shared" si="17"/>
        <v>-0.73503411769859506</v>
      </c>
      <c r="R47" s="13" t="e">
        <f t="shared" si="18"/>
        <v>#NUM!</v>
      </c>
      <c r="S47" s="13">
        <f t="shared" si="11"/>
        <v>3.4562403854619488</v>
      </c>
      <c r="T47" s="13" t="e">
        <f t="shared" si="0"/>
        <v>#NUM!</v>
      </c>
      <c r="U47" s="13" t="e">
        <f t="shared" si="12"/>
        <v>#NUM!</v>
      </c>
      <c r="V47" s="4">
        <f t="shared" si="1"/>
        <v>-0.31535743178189279</v>
      </c>
      <c r="W47" s="4">
        <f t="shared" si="13"/>
        <v>-6.5863755664604975</v>
      </c>
      <c r="X47" s="4">
        <f t="shared" si="2"/>
        <v>-3.9385216907942146E-2</v>
      </c>
      <c r="Z47" s="13">
        <f t="shared" si="14"/>
        <v>0.99541000000000002</v>
      </c>
      <c r="AA47" s="25">
        <f t="shared" si="3"/>
        <v>0.1150278491007868</v>
      </c>
      <c r="AC47" s="3">
        <f t="shared" si="15"/>
        <v>-0.17723347608573964</v>
      </c>
      <c r="AE47" s="106">
        <f>Input_Analysis!F46/100</f>
        <v>5.4000271825347571E-2</v>
      </c>
      <c r="AF47" s="105">
        <f t="shared" si="4"/>
        <v>2.3958926058307854E-2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6.2596195642831622</v>
      </c>
      <c r="D48" s="154">
        <f>Input_Analysis!F47</f>
        <v>5.4000271825347568</v>
      </c>
      <c r="E48" s="155">
        <f>Input_Analysis!L47</f>
        <v>0</v>
      </c>
      <c r="F48" s="156">
        <f>Input_Analysis!P47</f>
        <v>4.2979619087420291</v>
      </c>
      <c r="G48" s="160">
        <f>Input_Analysis!Q47</f>
        <v>3.1392000000000002</v>
      </c>
      <c r="H48" s="4"/>
      <c r="I48" s="4">
        <f t="shared" si="16"/>
        <v>11.320000000000002</v>
      </c>
      <c r="J48" s="4">
        <f t="shared" si="5"/>
        <v>8.1808000000000014</v>
      </c>
      <c r="K48" s="4"/>
      <c r="L48" s="4">
        <f t="shared" si="6"/>
        <v>0</v>
      </c>
      <c r="M48" s="139">
        <f t="shared" si="7"/>
        <v>0</v>
      </c>
      <c r="O48" s="13">
        <f t="shared" si="8"/>
        <v>-0.6185679194842606</v>
      </c>
      <c r="P48" s="13">
        <f t="shared" si="9"/>
        <v>-0.22898711341213257</v>
      </c>
      <c r="Q48" s="13">
        <f t="shared" si="17"/>
        <v>-0.76021200181630988</v>
      </c>
      <c r="R48" s="13" t="e">
        <f t="shared" si="18"/>
        <v>#NUM!</v>
      </c>
      <c r="S48" s="13">
        <f t="shared" si="11"/>
        <v>3.4193296099410926</v>
      </c>
      <c r="T48" s="13" t="e">
        <f t="shared" si="0"/>
        <v>#NUM!</v>
      </c>
      <c r="U48" s="13" t="e">
        <f t="shared" si="12"/>
        <v>#NUM!</v>
      </c>
      <c r="V48" s="4">
        <f t="shared" si="1"/>
        <v>-0.33735869571445598</v>
      </c>
      <c r="W48" s="4">
        <f t="shared" si="13"/>
        <v>-7.0458814242355698</v>
      </c>
      <c r="X48" s="4">
        <f t="shared" si="2"/>
        <v>-4.1237861298950705E-2</v>
      </c>
      <c r="Z48" s="13">
        <f t="shared" si="14"/>
        <v>0.99525699999999995</v>
      </c>
      <c r="AA48" s="25">
        <f t="shared" si="3"/>
        <v>0.11637041985869354</v>
      </c>
      <c r="AC48" s="3">
        <f t="shared" si="15"/>
        <v>-0.18557037584527816</v>
      </c>
      <c r="AE48" s="106">
        <f>Input_Analysis!F47/100</f>
        <v>5.4000271825347571E-2</v>
      </c>
      <c r="AF48" s="105">
        <f t="shared" si="4"/>
        <v>2.3830648477800653E-2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6.2996006052947164</v>
      </c>
      <c r="D49" s="154">
        <f>Input_Analysis!F48</f>
        <v>5.4000271825347568</v>
      </c>
      <c r="E49" s="155">
        <f>Input_Analysis!L48</f>
        <v>0</v>
      </c>
      <c r="F49" s="156">
        <f>Input_Analysis!P48</f>
        <v>4.4978671137997983</v>
      </c>
      <c r="G49" s="160">
        <f>Input_Analysis!Q48</f>
        <v>3.3354000000000004</v>
      </c>
      <c r="H49" s="4"/>
      <c r="I49" s="4">
        <f t="shared" si="16"/>
        <v>11.690000000000003</v>
      </c>
      <c r="J49" s="4">
        <f t="shared" si="5"/>
        <v>8.3546000000000031</v>
      </c>
      <c r="K49" s="4"/>
      <c r="L49" s="4">
        <f t="shared" si="6"/>
        <v>0</v>
      </c>
      <c r="M49" s="139">
        <f t="shared" si="7"/>
        <v>0</v>
      </c>
      <c r="O49" s="13">
        <f t="shared" si="8"/>
        <v>-0.6452013734595653</v>
      </c>
      <c r="P49" s="13">
        <f t="shared" si="9"/>
        <v>-0.21565509875606431</v>
      </c>
      <c r="Q49" s="13">
        <f t="shared" si="17"/>
        <v>-0.78434233937053621</v>
      </c>
      <c r="R49" s="13" t="e">
        <f t="shared" si="18"/>
        <v>#NUM!</v>
      </c>
      <c r="S49" s="13">
        <f t="shared" si="11"/>
        <v>3.383576686772396</v>
      </c>
      <c r="T49" s="13" t="e">
        <f t="shared" si="0"/>
        <v>#NUM!</v>
      </c>
      <c r="U49" s="13" t="e">
        <f t="shared" si="12"/>
        <v>#NUM!</v>
      </c>
      <c r="V49" s="4">
        <f t="shared" si="1"/>
        <v>-0.35935995964701911</v>
      </c>
      <c r="W49" s="4">
        <f t="shared" si="13"/>
        <v>-7.5053872820106422</v>
      </c>
      <c r="X49" s="4">
        <f t="shared" si="2"/>
        <v>-4.3013424897304357E-2</v>
      </c>
      <c r="Z49" s="13">
        <f t="shared" si="14"/>
        <v>0.99510399999999999</v>
      </c>
      <c r="AA49" s="25">
        <f t="shared" si="3"/>
        <v>0.11765598672826946</v>
      </c>
      <c r="AC49" s="3">
        <f t="shared" si="15"/>
        <v>-0.19356041203786958</v>
      </c>
      <c r="AE49" s="106">
        <f>Input_Analysis!F48/100</f>
        <v>5.4000271825347571E-2</v>
      </c>
      <c r="AF49" s="105">
        <f t="shared" si="4"/>
        <v>2.3705733018351428E-2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10.539602788277744</v>
      </c>
      <c r="D50" s="154">
        <f>Input_Analysis!F49</f>
        <v>9.6000483245062309</v>
      </c>
      <c r="E50" s="155">
        <f>Input_Analysis!L49</f>
        <v>0</v>
      </c>
      <c r="F50" s="156">
        <f>Input_Analysis!P49</f>
        <v>4.6977723188575675</v>
      </c>
      <c r="G50" s="160">
        <f>Input_Analysis!Q49</f>
        <v>3.5316000000000005</v>
      </c>
      <c r="H50" s="4"/>
      <c r="I50" s="4">
        <f t="shared" si="16"/>
        <v>12.060000000000004</v>
      </c>
      <c r="J50" s="4">
        <f t="shared" si="5"/>
        <v>8.5284000000000031</v>
      </c>
      <c r="K50" s="4"/>
      <c r="L50" s="4">
        <f t="shared" si="6"/>
        <v>0</v>
      </c>
      <c r="M50" s="139">
        <f t="shared" si="7"/>
        <v>0</v>
      </c>
      <c r="O50" s="13">
        <f t="shared" si="8"/>
        <v>-0.17827461325949295</v>
      </c>
      <c r="P50" s="13">
        <f t="shared" si="9"/>
        <v>-0.76701819094798396</v>
      </c>
      <c r="Q50" s="13">
        <f t="shared" si="17"/>
        <v>-0.31501448461374071</v>
      </c>
      <c r="R50" s="13" t="e">
        <f t="shared" si="18"/>
        <v>#NUM!</v>
      </c>
      <c r="S50" s="13">
        <f t="shared" si="11"/>
        <v>3.3489223205622398</v>
      </c>
      <c r="T50" s="13" t="e">
        <f t="shared" si="0"/>
        <v>#NUM!</v>
      </c>
      <c r="U50" s="13" t="e">
        <f t="shared" si="12"/>
        <v>#NUM!</v>
      </c>
      <c r="V50" s="4">
        <f t="shared" si="1"/>
        <v>-0.10135981411481734</v>
      </c>
      <c r="W50" s="4">
        <f t="shared" si="13"/>
        <v>-2.1169433025080293</v>
      </c>
      <c r="X50" s="4">
        <f t="shared" si="2"/>
        <v>-1.1884974217299529E-2</v>
      </c>
      <c r="Z50" s="13">
        <f t="shared" si="14"/>
        <v>0.99495100000000003</v>
      </c>
      <c r="AA50" s="25">
        <f t="shared" si="3"/>
        <v>0.11888803475094978</v>
      </c>
      <c r="AC50" s="3">
        <f t="shared" si="15"/>
        <v>-5.3482383977847887E-2</v>
      </c>
      <c r="AE50" s="106">
        <f>Input_Analysis!F49/100</f>
        <v>9.6000483245062315E-2</v>
      </c>
      <c r="AF50" s="105">
        <f t="shared" si="4"/>
        <v>3.1445365755828986E-2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15.839629467432228</v>
      </c>
      <c r="D51" s="154">
        <f>Input_Analysis!F50</f>
        <v>14.900075003660715</v>
      </c>
      <c r="E51" s="155">
        <f>Input_Analysis!L50</f>
        <v>0</v>
      </c>
      <c r="F51" s="156">
        <f>Input_Analysis!P50</f>
        <v>4.6977723188575675</v>
      </c>
      <c r="G51" s="160">
        <f>Input_Analysis!Q50</f>
        <v>3.7278000000000007</v>
      </c>
      <c r="H51" s="4"/>
      <c r="I51" s="4">
        <f t="shared" si="16"/>
        <v>12.430000000000005</v>
      </c>
      <c r="J51" s="4">
        <f t="shared" si="5"/>
        <v>8.7022000000000048</v>
      </c>
      <c r="K51" s="4"/>
      <c r="L51" s="4">
        <f t="shared" si="6"/>
        <v>0</v>
      </c>
      <c r="M51" s="139">
        <f t="shared" si="7"/>
        <v>0</v>
      </c>
      <c r="O51" s="13">
        <f t="shared" si="8"/>
        <v>0.39181235405210424</v>
      </c>
      <c r="P51" s="13">
        <f t="shared" si="9"/>
        <v>0.28448027215932314</v>
      </c>
      <c r="Q51" s="13">
        <f t="shared" si="17"/>
        <v>0.28034946893597656</v>
      </c>
      <c r="R51" s="13" t="e">
        <f t="shared" si="18"/>
        <v>#NUM!</v>
      </c>
      <c r="S51" s="13">
        <f t="shared" si="11"/>
        <v>3.3153113819009663</v>
      </c>
      <c r="T51" s="13" t="e">
        <f t="shared" si="0"/>
        <v>#NUM!</v>
      </c>
      <c r="U51" s="13" t="e">
        <f t="shared" si="12"/>
        <v>#NUM!</v>
      </c>
      <c r="V51" s="4">
        <f t="shared" si="1"/>
        <v>0.22730863116214822</v>
      </c>
      <c r="W51" s="4">
        <f t="shared" si="13"/>
        <v>4.7474385045328651</v>
      </c>
      <c r="X51" s="4">
        <f t="shared" si="2"/>
        <v>2.6120823603473616E-2</v>
      </c>
      <c r="Z51" s="13">
        <f t="shared" si="14"/>
        <v>0.99479799999999996</v>
      </c>
      <c r="AA51" s="25">
        <f t="shared" si="3"/>
        <v>0.12006977055572153</v>
      </c>
      <c r="AC51" s="3">
        <f t="shared" si="15"/>
        <v>0.11754370621563126</v>
      </c>
      <c r="AE51" s="106">
        <f>Input_Analysis!F50/100</f>
        <v>0.14900075003660715</v>
      </c>
      <c r="AF51" s="105">
        <f t="shared" si="4"/>
        <v>3.8978380747446445E-2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5.7395786260246284</v>
      </c>
      <c r="D52" s="154">
        <f>Input_Analysis!F51</f>
        <v>4.8000241622531155</v>
      </c>
      <c r="E52" s="155">
        <f>Input_Analysis!L51</f>
        <v>0</v>
      </c>
      <c r="F52" s="156">
        <f>Input_Analysis!P51</f>
        <v>4.6977723188575675</v>
      </c>
      <c r="G52" s="160">
        <f>Input_Analysis!Q51</f>
        <v>3.9239999999999999</v>
      </c>
      <c r="H52" s="4"/>
      <c r="I52" s="4">
        <f t="shared" si="16"/>
        <v>12.800000000000002</v>
      </c>
      <c r="J52" s="4">
        <f t="shared" si="5"/>
        <v>8.876000000000003</v>
      </c>
      <c r="K52" s="4"/>
      <c r="L52" s="4">
        <f t="shared" si="6"/>
        <v>0</v>
      </c>
      <c r="M52" s="139">
        <f t="shared" si="7"/>
        <v>0</v>
      </c>
      <c r="O52" s="13">
        <f t="shared" si="8"/>
        <v>-0.79545080824418335</v>
      </c>
      <c r="P52" s="13">
        <f t="shared" si="9"/>
        <v>-0.10959293757022531</v>
      </c>
      <c r="Q52" s="13">
        <f t="shared" si="17"/>
        <v>-0.88262659901227347</v>
      </c>
      <c r="R52" s="13" t="e">
        <f t="shared" si="18"/>
        <v>#NUM!</v>
      </c>
      <c r="S52" s="13">
        <f t="shared" si="11"/>
        <v>3.2826925384412418</v>
      </c>
      <c r="T52" s="13" t="e">
        <f t="shared" si="0"/>
        <v>#NUM!</v>
      </c>
      <c r="U52" s="13" t="e">
        <f t="shared" si="12"/>
        <v>#NUM!</v>
      </c>
      <c r="V52" s="4">
        <f t="shared" si="1"/>
        <v>-0.47069475826502494</v>
      </c>
      <c r="W52" s="4">
        <f t="shared" si="13"/>
        <v>-9.8306624251111003</v>
      </c>
      <c r="X52" s="4">
        <f t="shared" si="2"/>
        <v>-5.3030053882945558E-2</v>
      </c>
      <c r="Z52" s="13">
        <f t="shared" si="14"/>
        <v>0.994645</v>
      </c>
      <c r="AA52" s="25">
        <f t="shared" si="3"/>
        <v>0.12120414961694456</v>
      </c>
      <c r="AC52" s="3">
        <f t="shared" si="15"/>
        <v>-0.23863524247325499</v>
      </c>
      <c r="AE52" s="106">
        <f>Input_Analysis!F51/100</f>
        <v>4.8000241622531158E-2</v>
      </c>
      <c r="AF52" s="105">
        <f t="shared" si="4"/>
        <v>2.2014266504066852E-2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29.599717892898379</v>
      </c>
      <c r="D53" s="154">
        <f>Input_Analysis!F52</f>
        <v>28.700144470138419</v>
      </c>
      <c r="E53" s="155">
        <f>Input_Analysis!L52</f>
        <v>0</v>
      </c>
      <c r="F53" s="156">
        <f>Input_Analysis!P52</f>
        <v>4.4978671137997983</v>
      </c>
      <c r="G53" s="160">
        <f>Input_Analysis!Q52</f>
        <v>4.1201999999999996</v>
      </c>
      <c r="H53" s="4"/>
      <c r="I53" s="4">
        <f t="shared" si="16"/>
        <v>13.170000000000003</v>
      </c>
      <c r="J53" s="4">
        <f t="shared" si="5"/>
        <v>9.0498000000000047</v>
      </c>
      <c r="K53" s="4"/>
      <c r="L53" s="4">
        <f t="shared" si="6"/>
        <v>0</v>
      </c>
      <c r="M53" s="139">
        <f t="shared" si="7"/>
        <v>0</v>
      </c>
      <c r="O53" s="13">
        <f t="shared" si="8"/>
        <v>1.8154785622774388</v>
      </c>
      <c r="P53" s="13">
        <f t="shared" si="9"/>
        <v>2.2986828882986636E-2</v>
      </c>
      <c r="Q53" s="13">
        <f t="shared" si="17"/>
        <v>1.7737464672256367</v>
      </c>
      <c r="R53" s="13" t="e">
        <f t="shared" si="18"/>
        <v>#NUM!</v>
      </c>
      <c r="S53" s="13">
        <f t="shared" si="11"/>
        <v>3.2510179251365408</v>
      </c>
      <c r="T53" s="13" t="e">
        <f t="shared" si="0"/>
        <v>#NUM!</v>
      </c>
      <c r="U53" s="13" t="e">
        <f t="shared" si="12"/>
        <v>#NUM!</v>
      </c>
      <c r="V53" s="4">
        <f t="shared" si="1"/>
        <v>1.0953145261932249</v>
      </c>
      <c r="W53" s="4">
        <f t="shared" si="13"/>
        <v>22.876114864791763</v>
      </c>
      <c r="X53" s="4">
        <f t="shared" si="2"/>
        <v>0.12103190415182925</v>
      </c>
      <c r="Z53" s="13">
        <f t="shared" si="14"/>
        <v>0.99449200000000004</v>
      </c>
      <c r="AA53" s="25">
        <f t="shared" si="3"/>
        <v>0.12229390037127891</v>
      </c>
      <c r="AC53" s="3">
        <f t="shared" si="15"/>
        <v>0.5446435686832316</v>
      </c>
      <c r="AE53" s="106">
        <f>Input_Analysis!F52/100</f>
        <v>0.28700144470138417</v>
      </c>
      <c r="AF53" s="105">
        <f t="shared" si="4"/>
        <v>5.3569689291729776E-2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29.839604138967701</v>
      </c>
      <c r="D54" s="154">
        <f>Input_Analysis!F53</f>
        <v>28.700144470138419</v>
      </c>
      <c r="E54" s="155">
        <f>Input_Analysis!L53</f>
        <v>0</v>
      </c>
      <c r="F54" s="156">
        <f>Input_Analysis!P53</f>
        <v>5.6972983441464118</v>
      </c>
      <c r="G54" s="160">
        <f>Input_Analysis!Q53</f>
        <v>4.3164000000000007</v>
      </c>
      <c r="H54" s="4"/>
      <c r="I54" s="4">
        <f t="shared" si="16"/>
        <v>13.540000000000004</v>
      </c>
      <c r="J54" s="4">
        <f t="shared" si="5"/>
        <v>9.2236000000000047</v>
      </c>
      <c r="K54" s="4"/>
      <c r="L54" s="4">
        <f t="shared" si="6"/>
        <v>0</v>
      </c>
      <c r="M54" s="139">
        <f t="shared" si="7"/>
        <v>0</v>
      </c>
      <c r="O54" s="13">
        <f t="shared" si="8"/>
        <v>1.7671629449420709</v>
      </c>
      <c r="P54" s="13">
        <f t="shared" si="9"/>
        <v>8.4719747324726605E-2</v>
      </c>
      <c r="Q54" s="13">
        <f t="shared" si="17"/>
        <v>1.6174493467649589</v>
      </c>
      <c r="R54" s="13" t="e">
        <f t="shared" si="18"/>
        <v>#NUM!</v>
      </c>
      <c r="S54" s="13">
        <f t="shared" si="11"/>
        <v>3.2202428488201789</v>
      </c>
      <c r="T54" s="13" t="e">
        <f t="shared" si="0"/>
        <v>#NUM!</v>
      </c>
      <c r="U54" s="13" t="e">
        <f t="shared" si="12"/>
        <v>#NUM!</v>
      </c>
      <c r="V54" s="4">
        <f t="shared" si="1"/>
        <v>1.0866402759311797</v>
      </c>
      <c r="W54" s="4">
        <f t="shared" si="13"/>
        <v>22.694949418141338</v>
      </c>
      <c r="X54" s="4">
        <f t="shared" si="2"/>
        <v>0.11781086299613808</v>
      </c>
      <c r="Z54" s="13">
        <f t="shared" si="14"/>
        <v>0.99433899999999997</v>
      </c>
      <c r="AA54" s="25">
        <f t="shared" si="3"/>
        <v>0.12334154560800553</v>
      </c>
      <c r="AC54" s="3">
        <f t="shared" si="15"/>
        <v>0.53014888348262124</v>
      </c>
      <c r="AE54" s="106">
        <f>Input_Analysis!F53/100</f>
        <v>0.28700144470138417</v>
      </c>
      <c r="AF54" s="105">
        <f t="shared" si="4"/>
        <v>5.331553329371469E-2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38.739648939812028</v>
      </c>
      <c r="D55" s="154">
        <f>Input_Analysis!F54</f>
        <v>37.600189270982746</v>
      </c>
      <c r="E55" s="155">
        <f>Input_Analysis!L54</f>
        <v>0</v>
      </c>
      <c r="F55" s="156">
        <f>Input_Analysis!P54</f>
        <v>5.6972983441464118</v>
      </c>
      <c r="G55" s="160">
        <f>Input_Analysis!Q54</f>
        <v>4.5126000000000008</v>
      </c>
      <c r="H55" s="4"/>
      <c r="I55" s="4">
        <f t="shared" si="16"/>
        <v>13.910000000000005</v>
      </c>
      <c r="J55" s="4">
        <f t="shared" si="5"/>
        <v>9.3974000000000046</v>
      </c>
      <c r="K55" s="4"/>
      <c r="L55" s="4">
        <f t="shared" si="6"/>
        <v>0</v>
      </c>
      <c r="M55" s="139">
        <f t="shared" si="7"/>
        <v>0</v>
      </c>
      <c r="O55" s="13">
        <f t="shared" si="8"/>
        <v>2.6421828314014526</v>
      </c>
      <c r="P55" s="13">
        <f t="shared" si="9"/>
        <v>4.7713052529182468E-2</v>
      </c>
      <c r="Q55" s="13">
        <f t="shared" si="17"/>
        <v>2.5161162231750911</v>
      </c>
      <c r="R55" s="13" t="e">
        <f t="shared" si="18"/>
        <v>#NUM!</v>
      </c>
      <c r="S55" s="13">
        <f t="shared" si="11"/>
        <v>3.1903255229770164</v>
      </c>
      <c r="T55" s="13" t="e">
        <f t="shared" si="0"/>
        <v>#NUM!</v>
      </c>
      <c r="U55" s="13" t="e">
        <f t="shared" si="12"/>
        <v>#NUM!</v>
      </c>
      <c r="V55" s="4">
        <f t="shared" si="1"/>
        <v>1.6553099293208016</v>
      </c>
      <c r="W55" s="4">
        <f t="shared" si="13"/>
        <v>34.571859657134546</v>
      </c>
      <c r="X55" s="4">
        <f t="shared" si="2"/>
        <v>0.17614552209343018</v>
      </c>
      <c r="Z55" s="13">
        <f t="shared" si="14"/>
        <v>0.99418600000000001</v>
      </c>
      <c r="AA55" s="25">
        <f t="shared" si="3"/>
        <v>0.12434942148573011</v>
      </c>
      <c r="AC55" s="3">
        <f t="shared" si="15"/>
        <v>0.79265484942043574</v>
      </c>
      <c r="AE55" s="106">
        <f>Input_Analysis!F54/100</f>
        <v>0.37600189270982748</v>
      </c>
      <c r="AF55" s="105">
        <f t="shared" si="4"/>
        <v>6.0740717630230687E-2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49.199864456283329</v>
      </c>
      <c r="D56" s="154">
        <f>Input_Analysis!F55</f>
        <v>48.400243636052252</v>
      </c>
      <c r="E56" s="155">
        <f>Input_Analysis!L55</f>
        <v>0</v>
      </c>
      <c r="F56" s="156">
        <f>Input_Analysis!P55</f>
        <v>3.9981041011553762</v>
      </c>
      <c r="G56" s="160">
        <f>Input_Analysis!Q55</f>
        <v>4.708800000000001</v>
      </c>
      <c r="H56" s="4"/>
      <c r="I56" s="4">
        <f t="shared" si="16"/>
        <v>14.280000000000006</v>
      </c>
      <c r="J56" s="4">
        <f t="shared" si="5"/>
        <v>9.5712000000000046</v>
      </c>
      <c r="K56" s="4"/>
      <c r="L56" s="4">
        <f t="shared" si="6"/>
        <v>0</v>
      </c>
      <c r="M56" s="139">
        <f t="shared" si="7"/>
        <v>0</v>
      </c>
      <c r="O56" s="13">
        <f t="shared" si="8"/>
        <v>3.6484311743860021</v>
      </c>
      <c r="P56" s="13">
        <f t="shared" si="9"/>
        <v>-2.0352195230721907E-2</v>
      </c>
      <c r="Q56" s="13">
        <f t="shared" si="17"/>
        <v>3.7226847579329583</v>
      </c>
      <c r="R56" s="13" t="e">
        <f t="shared" si="18"/>
        <v>#NUM!</v>
      </c>
      <c r="S56" s="13">
        <f t="shared" si="11"/>
        <v>3.1612268291275116</v>
      </c>
      <c r="T56" s="13" t="e">
        <f t="shared" si="0"/>
        <v>#NUM!</v>
      </c>
      <c r="U56" s="13" t="e">
        <f t="shared" si="12"/>
        <v>#NUM!</v>
      </c>
      <c r="V56" s="4">
        <f t="shared" si="1"/>
        <v>2.3279909637522214</v>
      </c>
      <c r="W56" s="4">
        <f t="shared" si="13"/>
        <v>48.621092314079554</v>
      </c>
      <c r="X56" s="4">
        <f t="shared" si="2"/>
        <v>0.24322874495906682</v>
      </c>
      <c r="Z56" s="13">
        <f t="shared" si="14"/>
        <v>0.99403299999999994</v>
      </c>
      <c r="AA56" s="25">
        <f t="shared" si="3"/>
        <v>0.12531969447718155</v>
      </c>
      <c r="AC56" s="3">
        <f t="shared" si="15"/>
        <v>1.0945293523158006</v>
      </c>
      <c r="AE56" s="106">
        <f>Input_Analysis!F55/100</f>
        <v>0.48400243636052254</v>
      </c>
      <c r="AF56" s="105">
        <f t="shared" si="4"/>
        <v>6.8599193112474213E-2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49.899532673985519</v>
      </c>
      <c r="D57" s="154">
        <f>Input_Analysis!F56</f>
        <v>48.400243636052252</v>
      </c>
      <c r="E57" s="155">
        <f>Input_Analysis!L56</f>
        <v>0</v>
      </c>
      <c r="F57" s="156">
        <f>Input_Analysis!P56</f>
        <v>7.4964451896663311</v>
      </c>
      <c r="G57" s="160">
        <f>Input_Analysis!Q56</f>
        <v>4.9050000000000002</v>
      </c>
      <c r="H57" s="4"/>
      <c r="I57" s="4">
        <f t="shared" si="16"/>
        <v>14.650000000000007</v>
      </c>
      <c r="J57" s="4">
        <f t="shared" si="5"/>
        <v>9.7450000000000081</v>
      </c>
      <c r="K57" s="4"/>
      <c r="L57" s="4">
        <f t="shared" si="6"/>
        <v>0</v>
      </c>
      <c r="M57" s="139">
        <f t="shared" si="7"/>
        <v>0</v>
      </c>
      <c r="O57" s="13">
        <f t="shared" si="8"/>
        <v>3.6171916545906089</v>
      </c>
      <c r="P57" s="13">
        <f t="shared" si="9"/>
        <v>7.3517150245195784E-2</v>
      </c>
      <c r="Q57" s="13">
        <f t="shared" si="17"/>
        <v>3.3512660322544026</v>
      </c>
      <c r="R57" s="13" t="e">
        <f t="shared" si="18"/>
        <v>#NUM!</v>
      </c>
      <c r="S57" s="13">
        <f t="shared" si="11"/>
        <v>3.1329101017249101</v>
      </c>
      <c r="T57" s="13" t="e">
        <f t="shared" si="0"/>
        <v>#NUM!</v>
      </c>
      <c r="U57" s="13" t="e">
        <f t="shared" si="12"/>
        <v>#NUM!</v>
      </c>
      <c r="V57" s="4">
        <f t="shared" si="1"/>
        <v>2.3499688449323677</v>
      </c>
      <c r="W57" s="4">
        <f t="shared" si="13"/>
        <v>49.080109813015817</v>
      </c>
      <c r="X57" s="4">
        <f t="shared" si="2"/>
        <v>0.24114611030604061</v>
      </c>
      <c r="Z57" s="13">
        <f t="shared" si="14"/>
        <v>0.99387999999999999</v>
      </c>
      <c r="AA57" s="25">
        <f t="shared" si="3"/>
        <v>0.12625437650076959</v>
      </c>
      <c r="AC57" s="3">
        <f t="shared" si="15"/>
        <v>1.0851574963771826</v>
      </c>
      <c r="AE57" s="106">
        <f>Input_Analysis!F56/100</f>
        <v>0.48400243636052254</v>
      </c>
      <c r="AF57" s="105">
        <f t="shared" si="4"/>
        <v>6.8291262939917635E-2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53.499550795675361</v>
      </c>
      <c r="D58" s="154">
        <f>Input_Analysis!F57</f>
        <v>52.000261757742095</v>
      </c>
      <c r="E58" s="155">
        <f>Input_Analysis!L57</f>
        <v>0</v>
      </c>
      <c r="F58" s="156">
        <f>Input_Analysis!P57</f>
        <v>7.4964451896663311</v>
      </c>
      <c r="G58" s="160">
        <f>Input_Analysis!Q57</f>
        <v>5.1012000000000004</v>
      </c>
      <c r="H58" s="4"/>
      <c r="I58" s="4">
        <f t="shared" si="16"/>
        <v>15.020000000000005</v>
      </c>
      <c r="J58" s="4">
        <f t="shared" si="5"/>
        <v>9.9188000000000045</v>
      </c>
      <c r="K58" s="4"/>
      <c r="L58" s="4">
        <f t="shared" si="6"/>
        <v>0</v>
      </c>
      <c r="M58" s="139">
        <f t="shared" si="7"/>
        <v>0</v>
      </c>
      <c r="O58" s="13">
        <f t="shared" si="8"/>
        <v>3.8794562644347441</v>
      </c>
      <c r="P58" s="13">
        <f t="shared" si="9"/>
        <v>6.2247223268924637E-2</v>
      </c>
      <c r="Q58" s="13">
        <f t="shared" si="17"/>
        <v>3.6379708841804463</v>
      </c>
      <c r="R58" s="13" t="e">
        <f t="shared" si="18"/>
        <v>#NUM!</v>
      </c>
      <c r="S58" s="13">
        <f t="shared" si="11"/>
        <v>3.105340933875488</v>
      </c>
      <c r="T58" s="13" t="e">
        <f t="shared" si="0"/>
        <v>#NUM!</v>
      </c>
      <c r="U58" s="13" t="e">
        <f t="shared" si="12"/>
        <v>#NUM!</v>
      </c>
      <c r="V58" s="4">
        <f t="shared" si="1"/>
        <v>2.5653033863783574</v>
      </c>
      <c r="W58" s="4">
        <f t="shared" si="13"/>
        <v>53.577464304968139</v>
      </c>
      <c r="X58" s="4">
        <f t="shared" si="2"/>
        <v>0.25863041762898298</v>
      </c>
      <c r="Z58" s="13">
        <f t="shared" si="14"/>
        <v>0.99372700000000003</v>
      </c>
      <c r="AA58" s="25">
        <f t="shared" si="3"/>
        <v>0.12715533846130581</v>
      </c>
      <c r="AC58" s="3">
        <f t="shared" si="15"/>
        <v>1.1638368793304232</v>
      </c>
      <c r="AE58" s="106">
        <f>Input_Analysis!F57/100</f>
        <v>0.52000261757742094</v>
      </c>
      <c r="AF58" s="105">
        <f t="shared" si="4"/>
        <v>7.0473333193430049E-2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61.07940692866481</v>
      </c>
      <c r="D59" s="154">
        <f>Input_Analysis!F58</f>
        <v>59.20029800112178</v>
      </c>
      <c r="E59" s="155">
        <f>Input_Analysis!L58</f>
        <v>0.10000050338027326</v>
      </c>
      <c r="F59" s="156">
        <f>Input_Analysis!P58</f>
        <v>9.395544637715135</v>
      </c>
      <c r="G59" s="160">
        <f>Input_Analysis!Q58</f>
        <v>5.2974000000000006</v>
      </c>
      <c r="H59" s="4"/>
      <c r="I59" s="4">
        <f t="shared" si="16"/>
        <v>15.390000000000006</v>
      </c>
      <c r="J59" s="4">
        <f t="shared" si="5"/>
        <v>10.092600000000004</v>
      </c>
      <c r="K59" s="4"/>
      <c r="L59" s="4">
        <f t="shared" si="6"/>
        <v>0.2282579848639987</v>
      </c>
      <c r="M59" s="139">
        <f t="shared" si="7"/>
        <v>1.6372212568642776E-3</v>
      </c>
      <c r="O59" s="13">
        <f t="shared" si="8"/>
        <v>4.5270204831921195</v>
      </c>
      <c r="P59" s="13">
        <f t="shared" si="9"/>
        <v>8.9695728467511018E-2</v>
      </c>
      <c r="Q59" s="13">
        <f t="shared" si="17"/>
        <v>4.1209660831648582</v>
      </c>
      <c r="R59" s="13">
        <f t="shared" si="18"/>
        <v>3.0905126981684758</v>
      </c>
      <c r="S59" s="13">
        <f t="shared" si="11"/>
        <v>3.078487001540732</v>
      </c>
      <c r="T59" s="13">
        <f t="shared" si="0"/>
        <v>0.20568165671760652</v>
      </c>
      <c r="U59" s="13">
        <f t="shared" si="12"/>
        <v>0.63318830666051462</v>
      </c>
      <c r="V59" s="4">
        <f t="shared" si="1"/>
        <v>3.0459604619109868</v>
      </c>
      <c r="W59" s="4">
        <f t="shared" si="13"/>
        <v>63.616194010009579</v>
      </c>
      <c r="X59" s="4">
        <f t="shared" si="2"/>
        <v>0.30180136554614129</v>
      </c>
      <c r="Z59" s="13">
        <f t="shared" si="14"/>
        <v>0.99357399999999996</v>
      </c>
      <c r="AA59" s="25">
        <f t="shared" si="3"/>
        <v>0.12802432239165329</v>
      </c>
      <c r="AC59" s="3">
        <f t="shared" si="15"/>
        <v>1.3581061449576357</v>
      </c>
      <c r="AE59" s="106">
        <f>Input_Analysis!F58/100</f>
        <v>0.59200298001121776</v>
      </c>
      <c r="AF59" s="105">
        <f t="shared" si="4"/>
        <v>7.4868306994866712E-2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61.75908462586122</v>
      </c>
      <c r="D60" s="154">
        <f>Input_Analysis!F59</f>
        <v>59.20029800112178</v>
      </c>
      <c r="E60" s="155">
        <f>Input_Analysis!L59</f>
        <v>0.10000050338027326</v>
      </c>
      <c r="F60" s="156">
        <f>Input_Analysis!P59</f>
        <v>12.793933123697204</v>
      </c>
      <c r="G60" s="160">
        <f>Input_Analysis!Q59</f>
        <v>5.4936000000000007</v>
      </c>
      <c r="H60" s="4"/>
      <c r="I60" s="4">
        <f t="shared" si="16"/>
        <v>15.760000000000007</v>
      </c>
      <c r="J60" s="4">
        <f t="shared" si="5"/>
        <v>10.266400000000006</v>
      </c>
      <c r="K60" s="4"/>
      <c r="L60" s="4">
        <f t="shared" si="6"/>
        <v>0.2302021578620177</v>
      </c>
      <c r="M60" s="139">
        <f t="shared" si="7"/>
        <v>1.6192031340179335E-3</v>
      </c>
      <c r="N60" s="3"/>
      <c r="O60" s="13">
        <f t="shared" si="8"/>
        <v>4.4805466985370908</v>
      </c>
      <c r="P60" s="13">
        <f t="shared" si="9"/>
        <v>0.15870605215463077</v>
      </c>
      <c r="Q60" s="13">
        <f t="shared" si="17"/>
        <v>3.7694568205178047</v>
      </c>
      <c r="R60" s="13">
        <f t="shared" si="18"/>
        <v>3.0938324640702231</v>
      </c>
      <c r="S60" s="13">
        <f t="shared" si="11"/>
        <v>3.0523179041789068</v>
      </c>
      <c r="T60" s="13">
        <f t="shared" si="0"/>
        <v>0.20838730922526055</v>
      </c>
      <c r="U60" s="13">
        <f t="shared" si="12"/>
        <v>0.63606431495192906</v>
      </c>
      <c r="V60" s="4">
        <f t="shared" si="1"/>
        <v>3.066605641724081</v>
      </c>
      <c r="W60" s="4">
        <f t="shared" si="13"/>
        <v>64.047377467833371</v>
      </c>
      <c r="X60" s="4">
        <f t="shared" si="2"/>
        <v>0.29870311323580606</v>
      </c>
      <c r="Y60" s="3"/>
      <c r="Z60" s="13">
        <f t="shared" si="14"/>
        <v>0.993421</v>
      </c>
      <c r="AA60" s="25">
        <f t="shared" si="3"/>
        <v>0.12886295236110029</v>
      </c>
      <c r="AB60" s="3"/>
      <c r="AC60" s="3">
        <f t="shared" si="15"/>
        <v>1.3441640095611271</v>
      </c>
      <c r="AE60" s="106">
        <f>Input_Analysis!F59/100</f>
        <v>0.59200298001121776</v>
      </c>
      <c r="AF60" s="105">
        <f t="shared" si="4"/>
        <v>7.4549413737610121E-2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68.259117345578957</v>
      </c>
      <c r="D61" s="154">
        <f>Input_Analysis!F60</f>
        <v>65.700330720839517</v>
      </c>
      <c r="E61" s="155">
        <f>Input_Analysis!L60</f>
        <v>0.10000050338027326</v>
      </c>
      <c r="F61" s="156">
        <f>Input_Analysis!P60</f>
        <v>12.793933123697204</v>
      </c>
      <c r="G61" s="160">
        <f>Input_Analysis!Q60</f>
        <v>5.6898000000000009</v>
      </c>
      <c r="H61" s="4"/>
      <c r="I61" s="4">
        <f t="shared" si="16"/>
        <v>16.130000000000006</v>
      </c>
      <c r="J61" s="4">
        <f t="shared" si="5"/>
        <v>10.440200000000004</v>
      </c>
      <c r="K61" s="4"/>
      <c r="L61" s="4">
        <f t="shared" si="6"/>
        <v>0.20173458987682882</v>
      </c>
      <c r="M61" s="139">
        <f t="shared" si="7"/>
        <v>1.465013133322477E-3</v>
      </c>
      <c r="N61" s="3"/>
      <c r="O61" s="13">
        <f t="shared" si="8"/>
        <v>4.9931148201738402</v>
      </c>
      <c r="P61" s="13">
        <f t="shared" si="9"/>
        <v>0.13627955901500993</v>
      </c>
      <c r="Q61" s="13">
        <f t="shared" si="17"/>
        <v>4.3126553343692393</v>
      </c>
      <c r="R61" s="13">
        <f t="shared" si="18"/>
        <v>3.0635362870568756</v>
      </c>
      <c r="S61" s="13">
        <f t="shared" si="11"/>
        <v>3.0268050200395464</v>
      </c>
      <c r="T61" s="13">
        <f t="shared" si="0"/>
        <v>0.22618216198094193</v>
      </c>
      <c r="U61" s="13">
        <f t="shared" si="12"/>
        <v>0.68460930332731285</v>
      </c>
      <c r="V61" s="4">
        <f t="shared" si="1"/>
        <v>3.4752744897052632</v>
      </c>
      <c r="W61" s="4">
        <f t="shared" si="13"/>
        <v>72.582602085524996</v>
      </c>
      <c r="X61" s="4">
        <f t="shared" si="2"/>
        <v>0.33287432134492267</v>
      </c>
      <c r="Y61" s="3"/>
      <c r="Z61" s="13">
        <f t="shared" si="14"/>
        <v>0.99326800000000004</v>
      </c>
      <c r="AA61" s="25">
        <f t="shared" si="3"/>
        <v>0.12967274429417058</v>
      </c>
      <c r="AB61" s="3"/>
      <c r="AC61" s="3">
        <f t="shared" si="15"/>
        <v>1.497934446052152</v>
      </c>
      <c r="AE61" s="106">
        <f>Input_Analysis!F60/100</f>
        <v>0.65700330720839517</v>
      </c>
      <c r="AF61" s="105">
        <f t="shared" si="4"/>
        <v>7.8206599835340826E-2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62.698351684524383</v>
      </c>
      <c r="D62" s="154">
        <f>Input_Analysis!F61</f>
        <v>58.600294980840125</v>
      </c>
      <c r="E62" s="155">
        <f>Input_Analysis!L61</f>
        <v>0</v>
      </c>
      <c r="F62" s="156">
        <f>Input_Analysis!P61</f>
        <v>20.490283518421304</v>
      </c>
      <c r="G62" s="160">
        <f>Input_Analysis!Q61</f>
        <v>5.886000000000001</v>
      </c>
      <c r="H62" s="4"/>
      <c r="I62" s="4">
        <f t="shared" si="16"/>
        <v>16.500000000000007</v>
      </c>
      <c r="J62" s="4">
        <f t="shared" si="5"/>
        <v>10.614000000000006</v>
      </c>
      <c r="K62" s="4"/>
      <c r="L62" s="4">
        <f t="shared" si="6"/>
        <v>0</v>
      </c>
      <c r="M62" s="139">
        <f t="shared" si="7"/>
        <v>0</v>
      </c>
      <c r="N62" s="3"/>
      <c r="O62" s="13">
        <f t="shared" si="8"/>
        <v>4.3525863656043287</v>
      </c>
      <c r="P62" s="13">
        <f t="shared" si="9"/>
        <v>0.31612131138681898</v>
      </c>
      <c r="Q62" s="13">
        <f t="shared" si="17"/>
        <v>2.9766410557851</v>
      </c>
      <c r="R62" s="13" t="e">
        <f t="shared" si="18"/>
        <v>#NUM!</v>
      </c>
      <c r="S62" s="13">
        <f t="shared" si="11"/>
        <v>3.0019213745447355</v>
      </c>
      <c r="T62" s="13" t="e">
        <f t="shared" si="0"/>
        <v>#NUM!</v>
      </c>
      <c r="U62" s="13" t="e">
        <f t="shared" si="12"/>
        <v>#NUM!</v>
      </c>
      <c r="V62" s="4">
        <f t="shared" si="1"/>
        <v>3.0798901123016251</v>
      </c>
      <c r="W62" s="4">
        <f t="shared" si="13"/>
        <v>64.324829348167725</v>
      </c>
      <c r="X62" s="4">
        <f t="shared" si="2"/>
        <v>0.29017242437362195</v>
      </c>
      <c r="Y62" s="3"/>
      <c r="Z62" s="13">
        <f t="shared" si="14"/>
        <v>0.99311499999999997</v>
      </c>
      <c r="AA62" s="25">
        <f t="shared" si="3"/>
        <v>0.13045511482475974</v>
      </c>
      <c r="AB62" s="3"/>
      <c r="AC62" s="3">
        <f t="shared" si="15"/>
        <v>1.3057759096812986</v>
      </c>
      <c r="AE62" s="106">
        <f>Input_Analysis!F61/100</f>
        <v>0.58600294980840129</v>
      </c>
      <c r="AF62" s="105">
        <f t="shared" si="4"/>
        <v>7.3555806494084788E-2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103.71806958242831</v>
      </c>
      <c r="D63" s="154">
        <f>Input_Analysis!F62</f>
        <v>98.600496332949433</v>
      </c>
      <c r="E63" s="155">
        <f>Input_Analysis!L62</f>
        <v>0.10000050338027326</v>
      </c>
      <c r="F63" s="156">
        <f>Input_Analysis!P62</f>
        <v>25.587866247394409</v>
      </c>
      <c r="G63" s="160">
        <f>Input_Analysis!Q62</f>
        <v>6.0822000000000012</v>
      </c>
      <c r="H63" s="4"/>
      <c r="I63" s="4">
        <f t="shared" si="16"/>
        <v>16.870000000000008</v>
      </c>
      <c r="J63" s="4">
        <f t="shared" si="5"/>
        <v>10.787800000000008</v>
      </c>
      <c r="K63" s="4"/>
      <c r="L63" s="4">
        <f t="shared" si="6"/>
        <v>0.12235396561510704</v>
      </c>
      <c r="M63" s="139">
        <f t="shared" si="7"/>
        <v>9.6415700545602061E-4</v>
      </c>
      <c r="N63" s="3"/>
      <c r="O63" s="13">
        <f t="shared" si="8"/>
        <v>8.0505821003752622</v>
      </c>
      <c r="P63" s="13">
        <f t="shared" si="9"/>
        <v>0.22459527703009449</v>
      </c>
      <c r="Q63" s="13">
        <f t="shared" si="17"/>
        <v>6.2424593832879598</v>
      </c>
      <c r="R63" s="13">
        <f t="shared" si="18"/>
        <v>2.9372474434239741</v>
      </c>
      <c r="S63" s="13">
        <f t="shared" si="11"/>
        <v>2.9776415203810815</v>
      </c>
      <c r="T63" s="13">
        <f t="shared" si="0"/>
        <v>0.31973529700768488</v>
      </c>
      <c r="U63" s="13">
        <f t="shared" si="12"/>
        <v>0.95205709590145948</v>
      </c>
      <c r="V63" s="4">
        <f t="shared" si="1"/>
        <v>5.7898713054952209</v>
      </c>
      <c r="W63" s="4">
        <f t="shared" si="13"/>
        <v>120.92395185992905</v>
      </c>
      <c r="X63" s="4">
        <f t="shared" si="2"/>
        <v>0.53670547335835084</v>
      </c>
      <c r="Y63" s="3"/>
      <c r="Z63" s="13">
        <f t="shared" si="14"/>
        <v>0.99296200000000001</v>
      </c>
      <c r="AA63" s="25">
        <f t="shared" si="3"/>
        <v>0.13121138929438808</v>
      </c>
      <c r="AB63" s="3"/>
      <c r="AC63" s="3">
        <f t="shared" si="15"/>
        <v>2.4151746301125785</v>
      </c>
      <c r="AE63" s="106">
        <f>Input_Analysis!F62/100</f>
        <v>0.98600496332949428</v>
      </c>
      <c r="AF63" s="105">
        <f t="shared" si="4"/>
        <v>9.5026155737935825E-2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147.07811540504977</v>
      </c>
      <c r="D64" s="154">
        <f>Input_Analysis!F63</f>
        <v>141.60071278646691</v>
      </c>
      <c r="E64" s="155">
        <f>Input_Analysis!L63</f>
        <v>0</v>
      </c>
      <c r="F64" s="156">
        <f>Input_Analysis!P63</f>
        <v>27.387013092914327</v>
      </c>
      <c r="G64" s="160">
        <f>Input_Analysis!Q63</f>
        <v>6.2783999999999995</v>
      </c>
      <c r="H64" s="4"/>
      <c r="I64" s="4">
        <f t="shared" si="16"/>
        <v>17.240000000000006</v>
      </c>
      <c r="J64" s="4">
        <f t="shared" si="5"/>
        <v>10.961600000000006</v>
      </c>
      <c r="K64" s="4"/>
      <c r="L64" s="4">
        <f t="shared" si="6"/>
        <v>0</v>
      </c>
      <c r="M64" s="139">
        <f t="shared" si="7"/>
        <v>0</v>
      </c>
      <c r="N64" s="3"/>
      <c r="O64" s="13">
        <f t="shared" si="8"/>
        <v>11.844814206416006</v>
      </c>
      <c r="P64" s="13">
        <f t="shared" si="9"/>
        <v>0.16257639774778612</v>
      </c>
      <c r="Q64" s="13">
        <f t="shared" si="17"/>
        <v>9.919126980745089</v>
      </c>
      <c r="R64" s="13" t="e">
        <f t="shared" si="18"/>
        <v>#NUM!</v>
      </c>
      <c r="S64" s="13">
        <f t="shared" si="11"/>
        <v>2.9539414280905585</v>
      </c>
      <c r="T64" s="13" t="e">
        <f t="shared" si="0"/>
        <v>#NUM!</v>
      </c>
      <c r="U64" s="13" t="e">
        <f t="shared" si="12"/>
        <v>#NUM!</v>
      </c>
      <c r="V64" s="4">
        <f t="shared" si="1"/>
        <v>8.6558743603366501</v>
      </c>
      <c r="W64" s="4">
        <f t="shared" si="13"/>
        <v>180.78165804160588</v>
      </c>
      <c r="X64" s="4">
        <f t="shared" si="2"/>
        <v>0.78965428042773367</v>
      </c>
      <c r="Y64" s="3"/>
      <c r="Z64" s="13">
        <f t="shared" si="14"/>
        <v>0.99280900000000005</v>
      </c>
      <c r="AA64" s="25">
        <f t="shared" si="3"/>
        <v>0.13194280898956356</v>
      </c>
      <c r="AB64" s="3"/>
      <c r="AC64" s="3">
        <f t="shared" si="15"/>
        <v>3.5534442619248017</v>
      </c>
      <c r="AE64" s="106">
        <f>Input_Analysis!F63/100</f>
        <v>1.4160071278646691</v>
      </c>
      <c r="AF64" s="105">
        <f t="shared" si="4"/>
        <v>0.11342298263738239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188.75871800092906</v>
      </c>
      <c r="D65" s="154">
        <f>Input_Analysis!F64</f>
        <v>184.10092672308306</v>
      </c>
      <c r="E65" s="155">
        <f>Input_Analysis!L64</f>
        <v>0.10000050338027326</v>
      </c>
      <c r="F65" s="156">
        <f>Input_Analysis!P64</f>
        <v>23.288956389230069</v>
      </c>
      <c r="G65" s="160">
        <f>Input_Analysis!Q64</f>
        <v>6.4745999999999997</v>
      </c>
      <c r="H65" s="4"/>
      <c r="I65" s="4">
        <f t="shared" si="16"/>
        <v>17.610000000000007</v>
      </c>
      <c r="J65" s="4">
        <f t="shared" si="5"/>
        <v>11.135400000000008</v>
      </c>
      <c r="K65" s="4"/>
      <c r="L65" s="4">
        <f t="shared" si="6"/>
        <v>6.0063635507657205E-2</v>
      </c>
      <c r="M65" s="139">
        <f t="shared" si="7"/>
        <v>5.2977952191739859E-4</v>
      </c>
      <c r="N65" s="3"/>
      <c r="O65" s="13">
        <f t="shared" si="8"/>
        <v>15.369786267303279</v>
      </c>
      <c r="P65" s="13">
        <f t="shared" si="9"/>
        <v>9.8244127012034041E-2</v>
      </c>
      <c r="Q65" s="13">
        <f t="shared" si="17"/>
        <v>13.859795033110521</v>
      </c>
      <c r="R65" s="13">
        <f t="shared" si="18"/>
        <v>2.8152078773204408</v>
      </c>
      <c r="S65" s="13">
        <f t="shared" si="11"/>
        <v>2.9307983860908453</v>
      </c>
      <c r="T65" s="13">
        <f t="shared" si="0"/>
        <v>0.54518938631211944</v>
      </c>
      <c r="U65" s="13">
        <f t="shared" si="12"/>
        <v>1.5978401735174181</v>
      </c>
      <c r="V65" s="4">
        <f t="shared" si="1"/>
        <v>11.40991453339527</v>
      </c>
      <c r="W65" s="4">
        <f t="shared" si="13"/>
        <v>238.30097129320956</v>
      </c>
      <c r="X65" s="4">
        <f t="shared" si="2"/>
        <v>1.0246524178202185</v>
      </c>
      <c r="Y65" s="3"/>
      <c r="Z65" s="13">
        <f t="shared" si="14"/>
        <v>0.99265599999999998</v>
      </c>
      <c r="AA65" s="25">
        <f t="shared" si="3"/>
        <v>0.13265053770138471</v>
      </c>
      <c r="AB65" s="3"/>
      <c r="AC65" s="3">
        <f t="shared" si="15"/>
        <v>4.6109358801909837</v>
      </c>
      <c r="AE65" s="106">
        <f>Input_Analysis!F64/100</f>
        <v>1.8410092672308307</v>
      </c>
      <c r="AF65" s="105">
        <f t="shared" si="4"/>
        <v>0.12882150337026663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186.67884165300327</v>
      </c>
      <c r="D66" s="154">
        <f>Input_Analysis!F65</f>
        <v>182.30091766223813</v>
      </c>
      <c r="E66" s="155">
        <f>Input_Analysis!L65</f>
        <v>0</v>
      </c>
      <c r="F66" s="156">
        <f>Input_Analysis!P65</f>
        <v>21.889619953825683</v>
      </c>
      <c r="G66" s="160">
        <f>Input_Analysis!Q65</f>
        <v>6.6707999999999998</v>
      </c>
      <c r="H66" s="4"/>
      <c r="I66" s="4">
        <f t="shared" si="16"/>
        <v>17.980000000000008</v>
      </c>
      <c r="J66" s="4">
        <f t="shared" si="5"/>
        <v>11.309200000000008</v>
      </c>
      <c r="K66" s="4"/>
      <c r="L66" s="4">
        <f t="shared" si="6"/>
        <v>0</v>
      </c>
      <c r="M66" s="139">
        <f t="shared" si="7"/>
        <v>0</v>
      </c>
      <c r="N66" s="3"/>
      <c r="O66" s="13">
        <f t="shared" si="8"/>
        <v>14.916956252697197</v>
      </c>
      <c r="P66" s="13">
        <f t="shared" si="9"/>
        <v>9.0212948735767157E-2</v>
      </c>
      <c r="Q66" s="13">
        <f t="shared" si="17"/>
        <v>13.571253642978943</v>
      </c>
      <c r="R66" s="13" t="e">
        <f t="shared" si="18"/>
        <v>#NUM!</v>
      </c>
      <c r="S66" s="13">
        <f t="shared" si="11"/>
        <v>2.9081909091795231</v>
      </c>
      <c r="T66" s="13" t="e">
        <f t="shared" si="0"/>
        <v>#NUM!</v>
      </c>
      <c r="U66" s="13" t="e">
        <f t="shared" si="12"/>
        <v>#NUM!</v>
      </c>
      <c r="V66" s="4">
        <f t="shared" si="1"/>
        <v>11.24658944353355</v>
      </c>
      <c r="W66" s="4">
        <f t="shared" si="13"/>
        <v>234.88985656165889</v>
      </c>
      <c r="X66" s="4">
        <f t="shared" si="2"/>
        <v>0.99446375017981303</v>
      </c>
      <c r="Y66" s="3"/>
      <c r="Z66" s="13">
        <f t="shared" si="14"/>
        <v>0.99250300000000002</v>
      </c>
      <c r="AA66" s="25">
        <f t="shared" si="3"/>
        <v>0.13333566768029567</v>
      </c>
      <c r="AB66" s="3"/>
      <c r="AC66" s="3">
        <f t="shared" si="15"/>
        <v>4.4750868758091586</v>
      </c>
      <c r="AE66" s="106">
        <f>Input_Analysis!F65/100</f>
        <v>1.8230091766223813</v>
      </c>
      <c r="AF66" s="105">
        <f t="shared" si="4"/>
        <v>0.1276948221661269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202.78150934320232</v>
      </c>
      <c r="D67" s="154">
        <f>Input_Analysis!F66</f>
        <v>203.80102588899695</v>
      </c>
      <c r="E67" s="155">
        <f>Input_Analysis!L66</f>
        <v>-0.10000050338027326</v>
      </c>
      <c r="F67" s="156">
        <f>Input_Analysis!P66</f>
        <v>-5.0975827289731042</v>
      </c>
      <c r="G67" s="160">
        <f>Input_Analysis!Q66</f>
        <v>6.867</v>
      </c>
      <c r="H67" s="4"/>
      <c r="I67" s="4">
        <f t="shared" si="16"/>
        <v>18.350000000000009</v>
      </c>
      <c r="J67" s="4">
        <f t="shared" si="5"/>
        <v>11.483000000000008</v>
      </c>
      <c r="K67" s="4"/>
      <c r="L67" s="4">
        <f t="shared" si="6"/>
        <v>-5.3922863408762865E-2</v>
      </c>
      <c r="M67" s="139">
        <f t="shared" si="7"/>
        <v>-4.9314409239860758E-4</v>
      </c>
      <c r="N67" s="3"/>
      <c r="O67" s="13">
        <f t="shared" si="8"/>
        <v>16.061265291579048</v>
      </c>
      <c r="P67" s="13">
        <f t="shared" si="9"/>
        <v>-6.4872769146559539E-2</v>
      </c>
      <c r="Q67" s="13">
        <f t="shared" si="17"/>
        <v>17.103204047041306</v>
      </c>
      <c r="R67" s="13" t="e">
        <f t="shared" si="18"/>
        <v>#NUM!</v>
      </c>
      <c r="S67" s="13">
        <f t="shared" si="11"/>
        <v>2.8860986546842482</v>
      </c>
      <c r="T67" s="13" t="e">
        <f t="shared" si="0"/>
        <v>#NUM!</v>
      </c>
      <c r="U67" s="13" t="e">
        <f t="shared" si="12"/>
        <v>#NUM!</v>
      </c>
      <c r="V67" s="4">
        <f t="shared" si="1"/>
        <v>12.295433956213488</v>
      </c>
      <c r="W67" s="4">
        <f t="shared" si="13"/>
        <v>256.79542521211988</v>
      </c>
      <c r="X67" s="4">
        <f t="shared" si="2"/>
        <v>1.0707510194386032</v>
      </c>
      <c r="Y67" s="3"/>
      <c r="Z67" s="13">
        <f t="shared" si="14"/>
        <v>0.99234999999999995</v>
      </c>
      <c r="AA67" s="25">
        <f t="shared" si="3"/>
        <v>0.133999225050074</v>
      </c>
      <c r="AB67" s="3"/>
      <c r="AC67" s="3">
        <f t="shared" si="15"/>
        <v>4.8183795874737143</v>
      </c>
      <c r="AE67" s="106">
        <f>Input_Analysis!F66/100</f>
        <v>2.0380102588899693</v>
      </c>
      <c r="AF67" s="105">
        <f t="shared" si="4"/>
        <v>0.13450120433316251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202.78150934320232</v>
      </c>
      <c r="D68" s="154">
        <f>Input_Analysis!F67</f>
        <v>203.80102588899695</v>
      </c>
      <c r="E68" s="155">
        <f>Input_Analysis!L67</f>
        <v>-0.10000050338027326</v>
      </c>
      <c r="F68" s="156">
        <f>Input_Analysis!P67</f>
        <v>-5.0975827289731042</v>
      </c>
      <c r="G68" s="160">
        <f>Input_Analysis!Q67</f>
        <v>7.0632000000000001</v>
      </c>
      <c r="H68" s="4"/>
      <c r="I68" s="4">
        <f t="shared" si="16"/>
        <v>18.72000000000001</v>
      </c>
      <c r="J68" s="4">
        <f t="shared" si="5"/>
        <v>11.656800000000009</v>
      </c>
      <c r="K68" s="4"/>
      <c r="L68" s="4">
        <f t="shared" si="6"/>
        <v>-5.4030661922226941E-2</v>
      </c>
      <c r="M68" s="139">
        <f t="shared" si="7"/>
        <v>-4.9314409239860758E-4</v>
      </c>
      <c r="N68" s="3"/>
      <c r="O68" s="13">
        <f t="shared" si="8"/>
        <v>15.790054675657313</v>
      </c>
      <c r="P68" s="13">
        <f t="shared" si="9"/>
        <v>-6.6069124242038174E-2</v>
      </c>
      <c r="Q68" s="13">
        <f t="shared" si="17"/>
        <v>16.83328975981189</v>
      </c>
      <c r="R68" s="13" t="e">
        <f t="shared" si="18"/>
        <v>#NUM!</v>
      </c>
      <c r="S68" s="13">
        <f t="shared" si="11"/>
        <v>2.8645023455150791</v>
      </c>
      <c r="T68" s="13" t="e">
        <f t="shared" si="0"/>
        <v>#NUM!</v>
      </c>
      <c r="U68" s="13" t="e">
        <f t="shared" si="12"/>
        <v>#NUM!</v>
      </c>
      <c r="V68" s="4">
        <f t="shared" si="1"/>
        <v>12.270767289546821</v>
      </c>
      <c r="W68" s="4">
        <f t="shared" si="13"/>
        <v>256.28025127211987</v>
      </c>
      <c r="X68" s="4">
        <f t="shared" si="2"/>
        <v>1.0526703117104876</v>
      </c>
      <c r="Y68" s="3"/>
      <c r="Z68" s="13">
        <f t="shared" si="14"/>
        <v>0.992197</v>
      </c>
      <c r="AA68" s="25">
        <f t="shared" si="3"/>
        <v>0.13464217473749224</v>
      </c>
      <c r="AB68" s="3"/>
      <c r="AC68" s="3">
        <f t="shared" si="15"/>
        <v>4.7370164026971935</v>
      </c>
      <c r="AE68" s="106">
        <f>Input_Analysis!F67/100</f>
        <v>2.0380102588899693</v>
      </c>
      <c r="AF68" s="105">
        <f t="shared" si="4"/>
        <v>0.13399703169434837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202.78150934320232</v>
      </c>
      <c r="D69" s="154">
        <f>Input_Analysis!F68</f>
        <v>203.80102588899695</v>
      </c>
      <c r="E69" s="155">
        <f>Input_Analysis!L68</f>
        <v>-0.10000050338027326</v>
      </c>
      <c r="F69" s="156">
        <f>Input_Analysis!P68</f>
        <v>-5.0975827289731042</v>
      </c>
      <c r="G69" s="160">
        <f>Input_Analysis!Q68</f>
        <v>7.2594000000000003</v>
      </c>
      <c r="H69" s="4"/>
      <c r="I69" s="4">
        <f t="shared" si="16"/>
        <v>19.090000000000011</v>
      </c>
      <c r="J69" s="4">
        <f t="shared" si="5"/>
        <v>11.830600000000011</v>
      </c>
      <c r="K69" s="4"/>
      <c r="L69" s="4">
        <f t="shared" si="6"/>
        <v>-5.4138892304333303E-2</v>
      </c>
      <c r="M69" s="139">
        <f t="shared" si="7"/>
        <v>-4.9314409239860758E-4</v>
      </c>
      <c r="N69" s="3"/>
      <c r="O69" s="13">
        <f t="shared" si="8"/>
        <v>15.526812616706012</v>
      </c>
      <c r="P69" s="13">
        <f t="shared" si="9"/>
        <v>-6.7270298845907905E-2</v>
      </c>
      <c r="Q69" s="13">
        <f t="shared" si="17"/>
        <v>16.57130594155624</v>
      </c>
      <c r="R69" s="13" t="e">
        <f t="shared" si="18"/>
        <v>#NUM!</v>
      </c>
      <c r="S69" s="13">
        <f t="shared" si="11"/>
        <v>2.8433836994573958</v>
      </c>
      <c r="T69" s="13" t="e">
        <f t="shared" si="0"/>
        <v>#NUM!</v>
      </c>
      <c r="U69" s="13" t="e">
        <f t="shared" si="12"/>
        <v>#NUM!</v>
      </c>
      <c r="V69" s="4">
        <f t="shared" si="1"/>
        <v>12.246100622880155</v>
      </c>
      <c r="W69" s="4">
        <f t="shared" si="13"/>
        <v>255.76507733211986</v>
      </c>
      <c r="X69" s="4">
        <f t="shared" si="2"/>
        <v>1.0351208411137343</v>
      </c>
      <c r="Y69" s="3"/>
      <c r="Z69" s="13">
        <f t="shared" si="14"/>
        <v>0.99204400000000004</v>
      </c>
      <c r="AA69" s="25">
        <f t="shared" si="3"/>
        <v>0.13526542496745722</v>
      </c>
      <c r="AB69" s="3"/>
      <c r="AC69" s="3">
        <f t="shared" si="15"/>
        <v>4.6580437850118033</v>
      </c>
      <c r="AE69" s="106">
        <f>Input_Analysis!F68/100</f>
        <v>2.0380102588899693</v>
      </c>
      <c r="AF69" s="105">
        <f t="shared" si="4"/>
        <v>0.13350216895284589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260.08179778009884</v>
      </c>
      <c r="D70" s="154">
        <f>Input_Analysis!F69</f>
        <v>261.10131432589344</v>
      </c>
      <c r="E70" s="155">
        <f>Input_Analysis!L69</f>
        <v>-0.10000050338027326</v>
      </c>
      <c r="F70" s="156">
        <f>Input_Analysis!P69</f>
        <v>-5.0975827289731042</v>
      </c>
      <c r="G70" s="160">
        <f>Input_Analysis!Q69</f>
        <v>7.4556000000000004</v>
      </c>
      <c r="H70" s="4"/>
      <c r="I70" s="4">
        <f t="shared" si="16"/>
        <v>19.460000000000012</v>
      </c>
      <c r="J70" s="4">
        <f t="shared" si="5"/>
        <v>12.004400000000011</v>
      </c>
      <c r="K70" s="4"/>
      <c r="L70" s="4">
        <f t="shared" si="6"/>
        <v>-4.1383860065173285E-2</v>
      </c>
      <c r="M70" s="139">
        <f t="shared" si="7"/>
        <v>-3.8449635550744869E-4</v>
      </c>
      <c r="N70" s="3"/>
      <c r="O70" s="13">
        <f t="shared" si="8"/>
        <v>20.044466843832147</v>
      </c>
      <c r="P70" s="13">
        <f t="shared" si="9"/>
        <v>-5.2169765352868394E-2</v>
      </c>
      <c r="Q70" s="13">
        <f t="shared" si="17"/>
        <v>21.090181975698219</v>
      </c>
      <c r="R70" s="13" t="e">
        <f t="shared" si="18"/>
        <v>#NUM!</v>
      </c>
      <c r="S70" s="13">
        <f t="shared" si="11"/>
        <v>2.8227253641159535</v>
      </c>
      <c r="T70" s="13" t="e">
        <f t="shared" si="0"/>
        <v>#NUM!</v>
      </c>
      <c r="U70" s="13" t="e">
        <f t="shared" si="12"/>
        <v>#NUM!</v>
      </c>
      <c r="V70" s="4">
        <f t="shared" si="1"/>
        <v>16.041453185339922</v>
      </c>
      <c r="W70" s="4">
        <f t="shared" si="13"/>
        <v>335.03264760069396</v>
      </c>
      <c r="X70" s="4">
        <f t="shared" si="2"/>
        <v>1.3362977895888097</v>
      </c>
      <c r="Y70" s="3"/>
      <c r="Z70" s="13">
        <f t="shared" si="14"/>
        <v>0.99189099999999997</v>
      </c>
      <c r="AA70" s="25">
        <f t="shared" si="3"/>
        <v>0.13586983136766517</v>
      </c>
      <c r="AB70" s="3"/>
      <c r="AC70" s="3">
        <f t="shared" si="15"/>
        <v>6.0133400531496441</v>
      </c>
      <c r="AE70" s="106">
        <f>Input_Analysis!F69/100</f>
        <v>2.6110131432589343</v>
      </c>
      <c r="AF70" s="105">
        <f t="shared" si="4"/>
        <v>0.15055883507047096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294.34103138149328</v>
      </c>
      <c r="D71" s="154">
        <f>Input_Analysis!F70</f>
        <v>293.40147691772177</v>
      </c>
      <c r="E71" s="155">
        <f>Input_Analysis!L70</f>
        <v>0</v>
      </c>
      <c r="F71" s="156">
        <f>Input_Analysis!P70</f>
        <v>4.6977723188575675</v>
      </c>
      <c r="G71" s="160">
        <f>Input_Analysis!Q70</f>
        <v>7.6518000000000006</v>
      </c>
      <c r="H71" s="4"/>
      <c r="I71" s="4">
        <f t="shared" si="16"/>
        <v>19.830000000000013</v>
      </c>
      <c r="J71" s="4">
        <f t="shared" si="5"/>
        <v>12.178200000000011</v>
      </c>
      <c r="K71" s="4"/>
      <c r="L71" s="4">
        <f t="shared" si="6"/>
        <v>0</v>
      </c>
      <c r="M71" s="139">
        <f t="shared" si="7"/>
        <v>0</v>
      </c>
      <c r="N71" s="3"/>
      <c r="O71" s="13">
        <f t="shared" si="8"/>
        <v>22.541182718422508</v>
      </c>
      <c r="P71" s="13">
        <f t="shared" si="9"/>
        <v>-1.0761052720818218E-2</v>
      </c>
      <c r="Q71" s="13">
        <f t="shared" si="17"/>
        <v>22.78374957404505</v>
      </c>
      <c r="R71" s="13" t="e">
        <f t="shared" si="18"/>
        <v>#NUM!</v>
      </c>
      <c r="S71" s="13">
        <f t="shared" si="11"/>
        <v>2.8025108569839348</v>
      </c>
      <c r="T71" s="13" t="e">
        <f t="shared" si="0"/>
        <v>#NUM!</v>
      </c>
      <c r="U71" s="13" t="e">
        <f t="shared" si="12"/>
        <v>#NUM!</v>
      </c>
      <c r="V71" s="4">
        <f t="shared" si="1"/>
        <v>18.300735425432883</v>
      </c>
      <c r="W71" s="4">
        <f t="shared" si="13"/>
        <v>382.21872867639871</v>
      </c>
      <c r="X71" s="4">
        <f t="shared" si="2"/>
        <v>1.5027455145615005</v>
      </c>
      <c r="Y71" s="3"/>
      <c r="Z71" s="13">
        <f t="shared" si="14"/>
        <v>0.99173800000000001</v>
      </c>
      <c r="AA71" s="25">
        <f t="shared" si="3"/>
        <v>0.1364562007217815</v>
      </c>
      <c r="AB71" s="3"/>
      <c r="AC71" s="3">
        <f t="shared" si="15"/>
        <v>6.7623548155267521</v>
      </c>
      <c r="AE71" s="106">
        <f>Input_Analysis!F70/100</f>
        <v>2.9340147691772178</v>
      </c>
      <c r="AF71" s="105">
        <f t="shared" si="4"/>
        <v>0.15902748974957517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299.06051865150658</v>
      </c>
      <c r="D72" s="154">
        <f>Input_Analysis!F71</f>
        <v>297.00149503941157</v>
      </c>
      <c r="E72" s="155">
        <f>Input_Analysis!L71</f>
        <v>0</v>
      </c>
      <c r="F72" s="156">
        <f>Input_Analysis!P71</f>
        <v>10.295118060475094</v>
      </c>
      <c r="G72" s="160">
        <f>Input_Analysis!Q71</f>
        <v>7.8480000000000008</v>
      </c>
      <c r="H72" s="4"/>
      <c r="I72" s="4">
        <f t="shared" si="16"/>
        <v>20.200000000000014</v>
      </c>
      <c r="J72" s="4">
        <f t="shared" si="5"/>
        <v>12.352000000000013</v>
      </c>
      <c r="K72" s="4"/>
      <c r="L72" s="4">
        <f t="shared" si="6"/>
        <v>0</v>
      </c>
      <c r="M72" s="139">
        <f t="shared" si="7"/>
        <v>0</v>
      </c>
      <c r="N72" s="3"/>
      <c r="O72" s="13">
        <f t="shared" si="8"/>
        <v>22.576143025542933</v>
      </c>
      <c r="P72" s="13">
        <f t="shared" si="9"/>
        <v>8.7754195979720916E-3</v>
      </c>
      <c r="Q72" s="13">
        <f t="shared" si="17"/>
        <v>22.378027897589963</v>
      </c>
      <c r="R72" s="13" t="e">
        <f t="shared" si="18"/>
        <v>#NUM!</v>
      </c>
      <c r="S72" s="13">
        <f t="shared" si="11"/>
        <v>2.7827245101665845</v>
      </c>
      <c r="T72" s="13" t="e">
        <f t="shared" si="0"/>
        <v>#NUM!</v>
      </c>
      <c r="U72" s="13" t="e">
        <f t="shared" si="12"/>
        <v>#NUM!</v>
      </c>
      <c r="V72" s="4">
        <f t="shared" si="1"/>
        <v>18.590701243433774</v>
      </c>
      <c r="W72" s="4">
        <f t="shared" si="13"/>
        <v>388.27478947064901</v>
      </c>
      <c r="X72" s="4">
        <f t="shared" si="2"/>
        <v>1.5050762017028623</v>
      </c>
      <c r="Y72" s="3"/>
      <c r="Z72" s="13">
        <f t="shared" si="14"/>
        <v>0.99158500000000005</v>
      </c>
      <c r="AA72" s="25">
        <f t="shared" si="3"/>
        <v>0.13702529440576422</v>
      </c>
      <c r="AB72" s="3"/>
      <c r="AC72" s="3">
        <f t="shared" si="15"/>
        <v>6.7728429076628798</v>
      </c>
      <c r="AE72" s="106">
        <f>Input_Analysis!F71/100</f>
        <v>2.9700149503941158</v>
      </c>
      <c r="AF72" s="105">
        <f t="shared" si="4"/>
        <v>0.1594343253335716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297.9213463877856</v>
      </c>
      <c r="D73" s="154">
        <f>Input_Analysis!F72</f>
        <v>297.6014980596932</v>
      </c>
      <c r="E73" s="155">
        <f>Input_Analysis!L72</f>
        <v>0</v>
      </c>
      <c r="F73" s="156">
        <f>Input_Analysis!P72</f>
        <v>1.5992416404621506</v>
      </c>
      <c r="G73" s="160">
        <f>Input_Analysis!Q72</f>
        <v>8.0442000000000018</v>
      </c>
      <c r="H73" s="4"/>
      <c r="I73" s="4">
        <f t="shared" si="16"/>
        <v>20.570000000000014</v>
      </c>
      <c r="J73" s="4">
        <f t="shared" si="5"/>
        <v>12.525800000000013</v>
      </c>
      <c r="K73" s="4"/>
      <c r="L73" s="4">
        <f t="shared" si="6"/>
        <v>0</v>
      </c>
      <c r="M73" s="139">
        <f t="shared" si="7"/>
        <v>0</v>
      </c>
      <c r="N73" s="3"/>
      <c r="O73" s="13">
        <f t="shared" si="8"/>
        <v>22.142405785481593</v>
      </c>
      <c r="P73" s="13">
        <f t="shared" si="9"/>
        <v>-2.3237523247955229E-2</v>
      </c>
      <c r="Q73" s="13">
        <f t="shared" si="17"/>
        <v>22.656940454687376</v>
      </c>
      <c r="R73" s="13" t="e">
        <f t="shared" si="18"/>
        <v>#NUM!</v>
      </c>
      <c r="S73" s="13">
        <f t="shared" si="11"/>
        <v>2.7633514193381559</v>
      </c>
      <c r="T73" s="13" t="e">
        <f t="shared" si="0"/>
        <v>#NUM!</v>
      </c>
      <c r="U73" s="13" t="e">
        <f t="shared" si="12"/>
        <v>#NUM!</v>
      </c>
      <c r="V73" s="4">
        <f t="shared" si="1"/>
        <v>18.490089759185707</v>
      </c>
      <c r="W73" s="4">
        <f t="shared" si="13"/>
        <v>386.17347535918992</v>
      </c>
      <c r="X73" s="4">
        <f t="shared" si="2"/>
        <v>1.4761603856987728</v>
      </c>
      <c r="Y73" s="3"/>
      <c r="Z73" s="13">
        <f t="shared" si="14"/>
        <v>0.99143199999999998</v>
      </c>
      <c r="AA73" s="25">
        <f t="shared" si="3"/>
        <v>0.13757783153810529</v>
      </c>
      <c r="AB73" s="3"/>
      <c r="AC73" s="3">
        <f t="shared" si="15"/>
        <v>6.6427217356444777</v>
      </c>
      <c r="AE73" s="106">
        <f>Input_Analysis!F72/100</f>
        <v>2.9760149805969318</v>
      </c>
      <c r="AF73" s="105">
        <f t="shared" si="4"/>
        <v>0.159038774161055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271.12145098612933</v>
      </c>
      <c r="D74" s="154">
        <f>Input_Analysis!F73</f>
        <v>271.30136567068132</v>
      </c>
      <c r="E74" s="155">
        <f>Input_Analysis!L73</f>
        <v>0</v>
      </c>
      <c r="F74" s="156">
        <f>Input_Analysis!P73</f>
        <v>-0.89957342275995977</v>
      </c>
      <c r="G74" s="160">
        <f>Input_Analysis!Q73</f>
        <v>8.2403999999999993</v>
      </c>
      <c r="H74" s="4"/>
      <c r="I74" s="4">
        <f t="shared" si="16"/>
        <v>20.940000000000012</v>
      </c>
      <c r="J74" s="4">
        <f t="shared" si="5"/>
        <v>12.699600000000013</v>
      </c>
      <c r="K74" s="4"/>
      <c r="L74" s="4">
        <f t="shared" si="6"/>
        <v>0</v>
      </c>
      <c r="M74" s="139">
        <f t="shared" si="7"/>
        <v>0</v>
      </c>
      <c r="N74" s="3"/>
      <c r="O74" s="13">
        <f t="shared" si="8"/>
        <v>19.699947320083236</v>
      </c>
      <c r="P74" s="13">
        <f t="shared" si="9"/>
        <v>-3.6533377621455643E-2</v>
      </c>
      <c r="Q74" s="13">
        <f t="shared" si="17"/>
        <v>20.419652934650617</v>
      </c>
      <c r="R74" s="13" t="e">
        <f t="shared" si="18"/>
        <v>#NUM!</v>
      </c>
      <c r="S74" s="13">
        <f t="shared" si="11"/>
        <v>2.7443773965542593</v>
      </c>
      <c r="T74" s="13" t="e">
        <f t="shared" si="0"/>
        <v>#NUM!</v>
      </c>
      <c r="U74" s="13" t="e">
        <f t="shared" si="12"/>
        <v>#NUM!</v>
      </c>
      <c r="V74" s="4">
        <f t="shared" si="1"/>
        <v>16.67876339907529</v>
      </c>
      <c r="W74" s="4">
        <f t="shared" si="13"/>
        <v>348.34314545794905</v>
      </c>
      <c r="X74" s="4">
        <f t="shared" si="2"/>
        <v>1.3133298213388827</v>
      </c>
      <c r="Y74" s="3"/>
      <c r="Z74" s="13">
        <f t="shared" si="14"/>
        <v>0.99127900000000002</v>
      </c>
      <c r="AA74" s="25">
        <f t="shared" si="3"/>
        <v>0.13811449187139749</v>
      </c>
      <c r="AB74" s="3"/>
      <c r="AC74" s="3">
        <f t="shared" si="15"/>
        <v>5.909984196024971</v>
      </c>
      <c r="AE74" s="106">
        <f>Input_Analysis!F73/100</f>
        <v>2.713013656706813</v>
      </c>
      <c r="AF74" s="105">
        <f t="shared" si="4"/>
        <v>0.15132661264646485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272.68157380090491</v>
      </c>
      <c r="D75" s="154">
        <f>Input_Analysis!F74</f>
        <v>273.10137473152622</v>
      </c>
      <c r="E75" s="155">
        <f>Input_Analysis!L74</f>
        <v>0.10000050338027326</v>
      </c>
      <c r="F75" s="156">
        <f>Input_Analysis!P74</f>
        <v>-2.0990046531065727</v>
      </c>
      <c r="G75" s="160">
        <f>Input_Analysis!Q74</f>
        <v>8.4365999999999985</v>
      </c>
      <c r="H75" s="4"/>
      <c r="I75" s="4">
        <f t="shared" si="16"/>
        <v>21.310000000000013</v>
      </c>
      <c r="J75" s="4">
        <f t="shared" si="5"/>
        <v>12.873400000000014</v>
      </c>
      <c r="K75" s="4"/>
      <c r="L75" s="4">
        <f t="shared" si="6"/>
        <v>3.9715619125912989E-2</v>
      </c>
      <c r="M75" s="139">
        <f t="shared" si="7"/>
        <v>3.6672996266805838E-4</v>
      </c>
      <c r="N75" s="3"/>
      <c r="O75" s="13">
        <f t="shared" si="8"/>
        <v>19.526432317872871</v>
      </c>
      <c r="P75" s="13">
        <f t="shared" si="9"/>
        <v>-4.1912474405125612E-2</v>
      </c>
      <c r="Q75" s="13">
        <f t="shared" si="17"/>
        <v>20.344833412619135</v>
      </c>
      <c r="R75" s="13">
        <f t="shared" si="18"/>
        <v>2.8164860867729193</v>
      </c>
      <c r="S75" s="13">
        <f t="shared" si="11"/>
        <v>2.7257889265801256</v>
      </c>
      <c r="T75" s="13">
        <f t="shared" si="0"/>
        <v>0.78810335128465125</v>
      </c>
      <c r="U75" s="13">
        <f t="shared" si="12"/>
        <v>2.1482033879323894</v>
      </c>
      <c r="V75" s="4">
        <f t="shared" si="1"/>
        <v>16.758104920060326</v>
      </c>
      <c r="W75" s="4">
        <f t="shared" si="13"/>
        <v>350.00022724057555</v>
      </c>
      <c r="X75" s="4">
        <f t="shared" si="2"/>
        <v>1.3017621545248581</v>
      </c>
      <c r="Y75" s="3"/>
      <c r="Z75" s="13">
        <f t="shared" si="14"/>
        <v>0.99112599999999995</v>
      </c>
      <c r="AA75" s="25">
        <f t="shared" si="3"/>
        <v>0.13863591844967135</v>
      </c>
      <c r="AB75" s="3"/>
      <c r="AC75" s="3">
        <f t="shared" si="15"/>
        <v>5.8579296953618609</v>
      </c>
      <c r="AE75" s="106">
        <f>Input_Analysis!F74/100</f>
        <v>2.731013747315262</v>
      </c>
      <c r="AF75" s="105">
        <f t="shared" si="4"/>
        <v>0.15131272708267368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259.48011823001866</v>
      </c>
      <c r="D76" s="154">
        <f>Input_Analysis!F75</f>
        <v>257.00129368730234</v>
      </c>
      <c r="E76" s="155">
        <f>Input_Analysis!L75</f>
        <v>0.10000050338027326</v>
      </c>
      <c r="F76" s="156">
        <f>Input_Analysis!P75</f>
        <v>12.394122713581668</v>
      </c>
      <c r="G76" s="160">
        <f>Input_Analysis!Q75</f>
        <v>8.6327999999999996</v>
      </c>
      <c r="H76" s="4"/>
      <c r="I76" s="4">
        <f t="shared" si="16"/>
        <v>21.680000000000014</v>
      </c>
      <c r="J76" s="4">
        <f t="shared" si="5"/>
        <v>13.047200000000014</v>
      </c>
      <c r="K76" s="4"/>
      <c r="L76" s="4">
        <f t="shared" si="6"/>
        <v>4.2495305806517912E-2</v>
      </c>
      <c r="M76" s="139">
        <f t="shared" si="7"/>
        <v>3.8538792128816148E-4</v>
      </c>
      <c r="N76" s="3"/>
      <c r="O76" s="13">
        <f t="shared" si="8"/>
        <v>18.226141871820651</v>
      </c>
      <c r="P76" s="13">
        <f t="shared" si="9"/>
        <v>1.5817160822197012E-2</v>
      </c>
      <c r="Q76" s="13">
        <f t="shared" si="17"/>
        <v>17.937856054665886</v>
      </c>
      <c r="R76" s="13">
        <f t="shared" si="18"/>
        <v>2.8253279859681673</v>
      </c>
      <c r="S76" s="13">
        <f t="shared" si="11"/>
        <v>2.7075731264293275</v>
      </c>
      <c r="T76" s="13">
        <f t="shared" si="0"/>
        <v>0.75339379605632262</v>
      </c>
      <c r="U76" s="13">
        <f t="shared" si="12"/>
        <v>2.0398687958206767</v>
      </c>
      <c r="V76" s="4">
        <f t="shared" si="1"/>
        <v>15.853341215334577</v>
      </c>
      <c r="W76" s="4">
        <f t="shared" si="13"/>
        <v>331.10384821898521</v>
      </c>
      <c r="X76" s="4">
        <f t="shared" si="2"/>
        <v>1.2150761247880435</v>
      </c>
      <c r="Y76" s="3"/>
      <c r="Z76" s="13">
        <f t="shared" si="14"/>
        <v>0.99097299999999999</v>
      </c>
      <c r="AA76" s="25">
        <f t="shared" si="3"/>
        <v>0.13914272005334472</v>
      </c>
      <c r="AB76" s="3"/>
      <c r="AC76" s="3">
        <f t="shared" si="15"/>
        <v>5.4678425615461954</v>
      </c>
      <c r="AE76" s="106">
        <f>Input_Analysis!F75/100</f>
        <v>2.5700129368730233</v>
      </c>
      <c r="AF76" s="105">
        <f t="shared" si="4"/>
        <v>0.14629354239282924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249.21952051349672</v>
      </c>
      <c r="D77" s="154">
        <f>Input_Analysis!F76</f>
        <v>245.6012363019511</v>
      </c>
      <c r="E77" s="155">
        <f>Input_Analysis!L76</f>
        <v>-0.10000050338027326</v>
      </c>
      <c r="F77" s="156">
        <f>Input_Analysis!P76</f>
        <v>18.091421057728081</v>
      </c>
      <c r="G77" s="160">
        <f>Input_Analysis!Q76</f>
        <v>8.8289999999999988</v>
      </c>
      <c r="H77" s="4"/>
      <c r="I77" s="4">
        <f t="shared" si="16"/>
        <v>22.050000000000015</v>
      </c>
      <c r="J77" s="4">
        <f t="shared" si="5"/>
        <v>13.221000000000016</v>
      </c>
      <c r="K77" s="4"/>
      <c r="L77" s="4">
        <f t="shared" si="6"/>
        <v>-4.4732699775903897E-2</v>
      </c>
      <c r="M77" s="139">
        <f t="shared" si="7"/>
        <v>-4.0125469776296132E-4</v>
      </c>
      <c r="N77" s="3"/>
      <c r="O77" s="13">
        <f t="shared" si="8"/>
        <v>17.182476402200773</v>
      </c>
      <c r="P77" s="13">
        <f t="shared" si="9"/>
        <v>4.0773168146814739E-2</v>
      </c>
      <c r="Q77" s="13">
        <f t="shared" si="17"/>
        <v>16.481892402675165</v>
      </c>
      <c r="R77" s="13" t="e">
        <f t="shared" si="18"/>
        <v>#NUM!</v>
      </c>
      <c r="S77" s="13">
        <f t="shared" si="11"/>
        <v>2.6897177078376973</v>
      </c>
      <c r="T77" s="13" t="e">
        <f t="shared" si="0"/>
        <v>#NUM!</v>
      </c>
      <c r="U77" s="13" t="e">
        <f t="shared" si="12"/>
        <v>#NUM!</v>
      </c>
      <c r="V77" s="4">
        <f t="shared" si="1"/>
        <v>15.144634700899781</v>
      </c>
      <c r="W77" s="4">
        <f t="shared" si="13"/>
        <v>316.30220792121332</v>
      </c>
      <c r="X77" s="4">
        <f t="shared" si="2"/>
        <v>1.145498426813385</v>
      </c>
      <c r="Y77" s="3"/>
      <c r="Z77" s="13">
        <f t="shared" si="14"/>
        <v>0.99082000000000003</v>
      </c>
      <c r="AA77" s="25">
        <f t="shared" si="3"/>
        <v>0.13963547345132737</v>
      </c>
      <c r="AB77" s="3"/>
      <c r="AC77" s="3">
        <f t="shared" si="15"/>
        <v>5.1547429206602322</v>
      </c>
      <c r="AE77" s="106">
        <f>Input_Analysis!F76/100</f>
        <v>2.4560123630195112</v>
      </c>
      <c r="AF77" s="105">
        <f t="shared" si="4"/>
        <v>0.14253976201351781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238.33921666129578</v>
      </c>
      <c r="D78" s="154">
        <f>Input_Analysis!F77</f>
        <v>234.20117891659996</v>
      </c>
      <c r="E78" s="155">
        <f>Input_Analysis!L77</f>
        <v>-0.10000050338027326</v>
      </c>
      <c r="F78" s="156">
        <f>Input_Analysis!P77</f>
        <v>20.690188723479071</v>
      </c>
      <c r="G78" s="160">
        <f>Input_Analysis!Q77</f>
        <v>9.0251999999999999</v>
      </c>
      <c r="H78" s="4"/>
      <c r="I78" s="4">
        <f t="shared" si="16"/>
        <v>22.420000000000016</v>
      </c>
      <c r="J78" s="4">
        <f t="shared" si="5"/>
        <v>13.394800000000016</v>
      </c>
      <c r="K78" s="4"/>
      <c r="L78" s="4">
        <f t="shared" si="6"/>
        <v>-4.7218786811860064E-2</v>
      </c>
      <c r="M78" s="139">
        <f t="shared" si="7"/>
        <v>-4.1957217440377902E-4</v>
      </c>
      <c r="N78" s="3"/>
      <c r="O78" s="13">
        <f t="shared" si="8"/>
        <v>16.119629756420068</v>
      </c>
      <c r="P78" s="13">
        <f t="shared" si="9"/>
        <v>5.4024782526779419E-2</v>
      </c>
      <c r="Q78" s="13">
        <f t="shared" si="17"/>
        <v>15.248770264417271</v>
      </c>
      <c r="R78" s="13" t="e">
        <f t="shared" si="18"/>
        <v>#NUM!</v>
      </c>
      <c r="S78" s="13">
        <f t="shared" si="11"/>
        <v>2.6722109424240914</v>
      </c>
      <c r="T78" s="13" t="e">
        <f t="shared" si="0"/>
        <v>#NUM!</v>
      </c>
      <c r="U78" s="13" t="e">
        <f t="shared" si="12"/>
        <v>#NUM!</v>
      </c>
      <c r="V78" s="4">
        <f t="shared" si="1"/>
        <v>14.394614444086384</v>
      </c>
      <c r="W78" s="4">
        <f t="shared" si="13"/>
        <v>300.63771234895506</v>
      </c>
      <c r="X78" s="4">
        <f t="shared" si="2"/>
        <v>1.0746419837613377</v>
      </c>
      <c r="Y78" s="3"/>
      <c r="Z78" s="13">
        <f t="shared" si="14"/>
        <v>0.99066699999999996</v>
      </c>
      <c r="AA78" s="25">
        <f t="shared" si="3"/>
        <v>0.1401147254777973</v>
      </c>
      <c r="AB78" s="3"/>
      <c r="AC78" s="3">
        <f t="shared" si="15"/>
        <v>4.8358889269260201</v>
      </c>
      <c r="AE78" s="106">
        <f>Input_Analysis!F77/100</f>
        <v>2.3420117891659995</v>
      </c>
      <c r="AF78" s="105">
        <f t="shared" si="4"/>
        <v>0.13873860117423564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237.47880996507376</v>
      </c>
      <c r="D79" s="154">
        <f>Input_Analysis!F78</f>
        <v>232.50117035913533</v>
      </c>
      <c r="E79" s="155">
        <f>Input_Analysis!L78</f>
        <v>-0.10000050338027326</v>
      </c>
      <c r="F79" s="156">
        <f>Input_Analysis!P78</f>
        <v>24.888198029692219</v>
      </c>
      <c r="G79" s="160">
        <f>Input_Analysis!Q78</f>
        <v>9.2213999999999992</v>
      </c>
      <c r="H79" s="4"/>
      <c r="I79" s="4">
        <f t="shared" si="16"/>
        <v>22.790000000000017</v>
      </c>
      <c r="J79" s="4">
        <f t="shared" si="5"/>
        <v>13.568600000000018</v>
      </c>
      <c r="K79" s="4"/>
      <c r="L79" s="4">
        <f t="shared" si="6"/>
        <v>-4.7684872107203471E-2</v>
      </c>
      <c r="M79" s="139">
        <f t="shared" si="7"/>
        <v>-4.2109232143693341E-4</v>
      </c>
      <c r="N79" s="3"/>
      <c r="O79" s="13">
        <f t="shared" si="8"/>
        <v>15.822473207631846</v>
      </c>
      <c r="P79" s="13">
        <f t="shared" si="9"/>
        <v>7.2974450937805954E-2</v>
      </c>
      <c r="Q79" s="13">
        <f t="shared" si="17"/>
        <v>14.667836912826766</v>
      </c>
      <c r="R79" s="13" t="e">
        <f t="shared" si="18"/>
        <v>#NUM!</v>
      </c>
      <c r="S79" s="13">
        <f t="shared" si="11"/>
        <v>2.6550416293135517</v>
      </c>
      <c r="T79" s="13" t="e">
        <f t="shared" si="0"/>
        <v>#NUM!</v>
      </c>
      <c r="U79" s="13" t="e">
        <f t="shared" si="12"/>
        <v>#NUM!</v>
      </c>
      <c r="V79" s="4">
        <f t="shared" si="1"/>
        <v>14.312587331004917</v>
      </c>
      <c r="W79" s="4">
        <f t="shared" si="13"/>
        <v>298.92454082058998</v>
      </c>
      <c r="X79" s="4">
        <f t="shared" si="2"/>
        <v>1.0548315471754564</v>
      </c>
      <c r="Y79" s="3"/>
      <c r="Z79" s="13">
        <f t="shared" si="14"/>
        <v>0.99051400000000001</v>
      </c>
      <c r="AA79" s="25">
        <f t="shared" si="3"/>
        <v>0.14058099494936832</v>
      </c>
      <c r="AB79" s="3"/>
      <c r="AC79" s="3">
        <f t="shared" si="15"/>
        <v>4.7467419622895539</v>
      </c>
      <c r="AE79" s="106">
        <f>Input_Analysis!F78/100</f>
        <v>2.3250117035913531</v>
      </c>
      <c r="AF79" s="105">
        <f t="shared" si="4"/>
        <v>0.13778934736214959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235.35866517102809</v>
      </c>
      <c r="D80" s="154">
        <f>Input_Analysis!F79</f>
        <v>230.10115827800877</v>
      </c>
      <c r="E80" s="155">
        <f>Input_Analysis!L79</f>
        <v>-0.10000050338027326</v>
      </c>
      <c r="F80" s="156">
        <f>Input_Analysis!P79</f>
        <v>26.287534465096599</v>
      </c>
      <c r="G80" s="160">
        <f>Input_Analysis!Q79</f>
        <v>9.4176000000000002</v>
      </c>
      <c r="H80" s="4"/>
      <c r="I80" s="4">
        <f t="shared" si="16"/>
        <v>23.160000000000018</v>
      </c>
      <c r="J80" s="4">
        <f t="shared" si="5"/>
        <v>13.742400000000018</v>
      </c>
      <c r="K80" s="4"/>
      <c r="L80" s="4">
        <f t="shared" si="6"/>
        <v>-4.8323158240919213E-2</v>
      </c>
      <c r="M80" s="139">
        <f t="shared" si="7"/>
        <v>-4.2488558178899378E-4</v>
      </c>
      <c r="N80" s="3"/>
      <c r="O80" s="13">
        <f t="shared" si="8"/>
        <v>15.441164947245589</v>
      </c>
      <c r="P80" s="13">
        <f t="shared" si="9"/>
        <v>7.9500662511235651E-2</v>
      </c>
      <c r="Q80" s="13">
        <f t="shared" si="17"/>
        <v>14.213582103994295</v>
      </c>
      <c r="R80" s="13" t="e">
        <f t="shared" si="18"/>
        <v>#NUM!</v>
      </c>
      <c r="S80" s="13">
        <f t="shared" si="11"/>
        <v>2.6381990650197942</v>
      </c>
      <c r="T80" s="13" t="e">
        <f t="shared" si="0"/>
        <v>#NUM!</v>
      </c>
      <c r="U80" s="13" t="e">
        <f t="shared" si="12"/>
        <v>#NUM!</v>
      </c>
      <c r="V80" s="4">
        <f t="shared" si="1"/>
        <v>14.146577678068537</v>
      </c>
      <c r="W80" s="4">
        <f t="shared" si="13"/>
        <v>295.45735783486293</v>
      </c>
      <c r="X80" s="4">
        <f t="shared" si="2"/>
        <v>1.0294109964830394</v>
      </c>
      <c r="Y80" s="3"/>
      <c r="Z80" s="13">
        <f t="shared" si="14"/>
        <v>0.99036100000000005</v>
      </c>
      <c r="AA80" s="25">
        <f t="shared" si="3"/>
        <v>0.14103477443677953</v>
      </c>
      <c r="AB80" s="3"/>
      <c r="AC80" s="3">
        <f t="shared" si="15"/>
        <v>4.6323494841736768</v>
      </c>
      <c r="AE80" s="106">
        <f>Input_Analysis!F79/100</f>
        <v>2.3010115827800877</v>
      </c>
      <c r="AF80" s="105">
        <f t="shared" si="4"/>
        <v>0.13664086021010685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224.67855392899321</v>
      </c>
      <c r="D81" s="154">
        <f>Input_Analysis!F80</f>
        <v>219.30110391293923</v>
      </c>
      <c r="E81" s="155">
        <f>Input_Analysis!L80</f>
        <v>-0.10000050338027326</v>
      </c>
      <c r="F81" s="156">
        <f>Input_Analysis!P80</f>
        <v>26.887250080269904</v>
      </c>
      <c r="G81" s="160">
        <f>Input_Analysis!Q80</f>
        <v>9.6137999999999995</v>
      </c>
      <c r="H81" s="4"/>
      <c r="I81" s="4">
        <f t="shared" si="16"/>
        <v>23.530000000000019</v>
      </c>
      <c r="J81" s="4">
        <f t="shared" si="5"/>
        <v>13.916200000000019</v>
      </c>
      <c r="K81" s="4"/>
      <c r="L81" s="4">
        <f t="shared" si="6"/>
        <v>-5.1080318484971202E-2</v>
      </c>
      <c r="M81" s="139">
        <f t="shared" si="7"/>
        <v>-4.4508254851897055E-4</v>
      </c>
      <c r="N81" s="3"/>
      <c r="O81" s="13">
        <f t="shared" si="8"/>
        <v>14.454273000459386</v>
      </c>
      <c r="P81" s="13">
        <f t="shared" si="9"/>
        <v>8.5874095253836866E-2</v>
      </c>
      <c r="Q81" s="13">
        <f t="shared" si="17"/>
        <v>13.213025383992974</v>
      </c>
      <c r="R81" s="13" t="e">
        <f t="shared" si="18"/>
        <v>#NUM!</v>
      </c>
      <c r="S81" s="13">
        <f t="shared" ref="S81:S139" si="19">9.78*(1/J81)^0.5</f>
        <v>2.6216730154030334</v>
      </c>
      <c r="T81" s="13" t="e">
        <f t="shared" ref="T81:T144" si="20">C81/1000/(0.85*(1-R81/4.75))</f>
        <v>#NUM!</v>
      </c>
      <c r="U81" s="13" t="e">
        <f t="shared" ref="U81:U139" si="21">T81*S81</f>
        <v>#NUM!</v>
      </c>
      <c r="V81" s="4">
        <f t="shared" ref="V81:V139" si="22">(C81-I81)/$B$8</f>
        <v>13.409903595266211</v>
      </c>
      <c r="W81" s="4">
        <f t="shared" si="13"/>
        <v>280.07160284568079</v>
      </c>
      <c r="X81" s="4">
        <f t="shared" ref="X81:X144" si="23">V81/J81</f>
        <v>0.96361820003062559</v>
      </c>
      <c r="Y81" s="3"/>
      <c r="Z81" s="13">
        <f t="shared" si="14"/>
        <v>0.99020799999999998</v>
      </c>
      <c r="AA81" s="25">
        <f t="shared" ref="AA81:AA144" si="24">0.65*0.13*(I81/J81)*Z81</f>
        <v>0.14147653190382423</v>
      </c>
      <c r="AB81" s="3"/>
      <c r="AC81" s="3">
        <f t="shared" si="15"/>
        <v>4.3362819001378154</v>
      </c>
      <c r="AE81" s="106">
        <f>Input_Analysis!F80/100</f>
        <v>2.1930110391293924</v>
      </c>
      <c r="AF81" s="105">
        <f t="shared" ref="AF81:AF144" si="25">SQRT((AE81/(305*$AF$13*1^0.18))*SQRT(100/J81))</f>
        <v>0.13297716654692615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214.33856894066494</v>
      </c>
      <c r="D82" s="154">
        <f>Input_Analysis!F81</f>
        <v>209.1010525681514</v>
      </c>
      <c r="E82" s="155">
        <f>Input_Analysis!L81</f>
        <v>-0.10000050338027326</v>
      </c>
      <c r="F82" s="156">
        <f>Input_Analysis!P81</f>
        <v>26.187581862567715</v>
      </c>
      <c r="G82" s="160">
        <f>Input_Analysis!Q81</f>
        <v>9.81</v>
      </c>
      <c r="H82" s="4"/>
      <c r="I82" s="4">
        <f t="shared" si="16"/>
        <v>23.90000000000002</v>
      </c>
      <c r="J82" s="4">
        <f t="shared" ref="J82:J145" si="26">I82-G82</f>
        <v>14.090000000000019</v>
      </c>
      <c r="K82" s="4"/>
      <c r="L82" s="4">
        <f t="shared" ref="L82:L145" si="27">(E82/(D82-I82))*100</f>
        <v>-5.3995645269604764E-2</v>
      </c>
      <c r="M82" s="139">
        <f t="shared" ref="M82:M145" si="28">(E82/C82)</f>
        <v>-4.6655393788672849E-4</v>
      </c>
      <c r="N82" s="3"/>
      <c r="O82" s="13">
        <f t="shared" ref="O82:O145" si="29">(C82-I82)/J82</f>
        <v>13.515867206576626</v>
      </c>
      <c r="P82" s="13">
        <f t="shared" ref="P82:P145" si="30">(F82-G82)/(C82-I82)</f>
        <v>8.5999290761686456E-2</v>
      </c>
      <c r="Q82" s="13">
        <f t="shared" ref="Q82:Q145" si="31">O82*(1-P82)</f>
        <v>12.353512212781901</v>
      </c>
      <c r="R82" s="13" t="e">
        <f t="shared" ref="R82:R145" si="32">((3.47-LOG(O82))^2+(1.22+LOG(L82)^2))^0.5</f>
        <v>#NUM!</v>
      </c>
      <c r="S82" s="13">
        <f t="shared" si="19"/>
        <v>2.6054536895362288</v>
      </c>
      <c r="T82" s="13" t="e">
        <f t="shared" si="20"/>
        <v>#NUM!</v>
      </c>
      <c r="U82" s="13" t="e">
        <f t="shared" si="21"/>
        <v>#NUM!</v>
      </c>
      <c r="V82" s="4">
        <f t="shared" si="22"/>
        <v>12.695904596044329</v>
      </c>
      <c r="W82" s="4">
        <f t="shared" ref="W82:W145" si="33">V82*20.88543</f>
        <v>265.15942672736213</v>
      </c>
      <c r="X82" s="4">
        <f t="shared" si="23"/>
        <v>0.90105781377177518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0.14190671222498219</v>
      </c>
      <c r="AB82" s="3"/>
      <c r="AC82" s="3">
        <f t="shared" ref="AC82:AC145" si="35">$AC$13*((C82-I82)/J82)</f>
        <v>4.0547601619729878</v>
      </c>
      <c r="AE82" s="106">
        <f>Input_Analysis!F81/100</f>
        <v>2.0910105256815141</v>
      </c>
      <c r="AF82" s="105">
        <f t="shared" si="25"/>
        <v>0.12944557010236715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204.65831902987864</v>
      </c>
      <c r="D83" s="154">
        <f>Input_Analysis!F82</f>
        <v>199.00100172674379</v>
      </c>
      <c r="E83" s="155">
        <f>Input_Analysis!L82</f>
        <v>-0.10000050338027326</v>
      </c>
      <c r="F83" s="156">
        <f>Input_Analysis!P82</f>
        <v>28.286586515674291</v>
      </c>
      <c r="G83" s="160">
        <f>Input_Analysis!Q82</f>
        <v>10.006200000000002</v>
      </c>
      <c r="H83" s="4"/>
      <c r="I83" s="4">
        <f t="shared" ref="I83:I146" si="36">IF(G83=0,$B$9*A83,I82+$B$10*(A83-A82))</f>
        <v>24.270000000000021</v>
      </c>
      <c r="J83" s="4">
        <f t="shared" si="26"/>
        <v>14.263800000000019</v>
      </c>
      <c r="K83" s="4"/>
      <c r="L83" s="4">
        <f t="shared" si="27"/>
        <v>-5.72311166261502E-2</v>
      </c>
      <c r="M83" s="139">
        <f t="shared" si="28"/>
        <v>-4.886217372169167E-4</v>
      </c>
      <c r="N83" s="3"/>
      <c r="O83" s="13">
        <f t="shared" si="29"/>
        <v>12.646582189169674</v>
      </c>
      <c r="P83" s="13">
        <f t="shared" si="30"/>
        <v>0.10133908123311695</v>
      </c>
      <c r="Q83" s="13">
        <f t="shared" si="31"/>
        <v>11.364989169380118</v>
      </c>
      <c r="R83" s="13" t="e">
        <f t="shared" si="32"/>
        <v>#NUM!</v>
      </c>
      <c r="S83" s="13">
        <f t="shared" si="19"/>
        <v>2.5895317153281181</v>
      </c>
      <c r="T83" s="13" t="e">
        <f t="shared" si="20"/>
        <v>#NUM!</v>
      </c>
      <c r="U83" s="13" t="e">
        <f t="shared" si="21"/>
        <v>#NUM!</v>
      </c>
      <c r="V83" s="4">
        <f t="shared" si="22"/>
        <v>12.025887935325242</v>
      </c>
      <c r="W83" s="4">
        <f t="shared" si="33"/>
        <v>251.16584066107987</v>
      </c>
      <c r="X83" s="4">
        <f t="shared" si="23"/>
        <v>0.84310547927797819</v>
      </c>
      <c r="Y83" s="3"/>
      <c r="Z83" s="13">
        <f t="shared" si="34"/>
        <v>0.98990199999999995</v>
      </c>
      <c r="AA83" s="25">
        <f t="shared" si="24"/>
        <v>0.14232573859210024</v>
      </c>
      <c r="AB83" s="3"/>
      <c r="AC83" s="3">
        <f t="shared" si="35"/>
        <v>3.7939746567509021</v>
      </c>
      <c r="AE83" s="106">
        <f>Input_Analysis!F82/100</f>
        <v>1.990010017267438</v>
      </c>
      <c r="AF83" s="105">
        <f t="shared" si="25"/>
        <v>0.12589417971211103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190.49813278918859</v>
      </c>
      <c r="D84" s="154">
        <f>Input_Analysis!F83</f>
        <v>184.6009292399844</v>
      </c>
      <c r="E84" s="155">
        <f>Input_Analysis!L83</f>
        <v>-0.10000050338027326</v>
      </c>
      <c r="F84" s="156">
        <f>Input_Analysis!P83</f>
        <v>29.486017746020902</v>
      </c>
      <c r="G84" s="160">
        <f>Input_Analysis!Q83</f>
        <v>10.202400000000001</v>
      </c>
      <c r="H84" s="4"/>
      <c r="I84" s="4">
        <f t="shared" si="36"/>
        <v>24.640000000000022</v>
      </c>
      <c r="J84" s="4">
        <f t="shared" si="26"/>
        <v>14.437600000000021</v>
      </c>
      <c r="K84" s="4"/>
      <c r="L84" s="4">
        <f t="shared" si="27"/>
        <v>-6.2515580432922865E-2</v>
      </c>
      <c r="M84" s="139">
        <f t="shared" si="28"/>
        <v>-5.2494217090797975E-4</v>
      </c>
      <c r="N84" s="3"/>
      <c r="O84" s="13">
        <f t="shared" si="29"/>
        <v>11.487929627444197</v>
      </c>
      <c r="P84" s="13">
        <f t="shared" si="30"/>
        <v>0.11626573519027281</v>
      </c>
      <c r="Q84" s="13">
        <f t="shared" si="31"/>
        <v>10.15227704349528</v>
      </c>
      <c r="R84" s="13" t="e">
        <f t="shared" si="32"/>
        <v>#NUM!</v>
      </c>
      <c r="S84" s="13">
        <f t="shared" si="19"/>
        <v>2.5738981167651778</v>
      </c>
      <c r="T84" s="13" t="e">
        <f t="shared" si="20"/>
        <v>#NUM!</v>
      </c>
      <c r="U84" s="13" t="e">
        <f t="shared" si="21"/>
        <v>#NUM!</v>
      </c>
      <c r="V84" s="4">
        <f t="shared" si="22"/>
        <v>11.057208852612572</v>
      </c>
      <c r="W84" s="4">
        <f t="shared" si="33"/>
        <v>230.93456148662017</v>
      </c>
      <c r="X84" s="4">
        <f t="shared" si="23"/>
        <v>0.76586197516294641</v>
      </c>
      <c r="Y84" s="3"/>
      <c r="Z84" s="13">
        <f t="shared" si="34"/>
        <v>0.98974899999999999</v>
      </c>
      <c r="AA84" s="25">
        <f t="shared" si="24"/>
        <v>0.14273401381947132</v>
      </c>
      <c r="AB84" s="3"/>
      <c r="AC84" s="3">
        <f t="shared" si="35"/>
        <v>3.4463788882332591</v>
      </c>
      <c r="AE84" s="106">
        <f>Input_Analysis!F83/100</f>
        <v>1.8460092923998439</v>
      </c>
      <c r="AF84" s="105">
        <f t="shared" si="25"/>
        <v>0.12088711730474648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184.85769245121926</v>
      </c>
      <c r="D85" s="154">
        <f>Input_Analysis!F84</f>
        <v>178.10089652026667</v>
      </c>
      <c r="E85" s="155">
        <f>Input_Analysis!L84</f>
        <v>-0.10000050338027326</v>
      </c>
      <c r="F85" s="156">
        <f>Input_Analysis!P84</f>
        <v>33.783979654762931</v>
      </c>
      <c r="G85" s="160">
        <f>Input_Analysis!Q84</f>
        <v>10.398600000000002</v>
      </c>
      <c r="H85" s="4"/>
      <c r="I85" s="4">
        <f t="shared" si="36"/>
        <v>25.010000000000023</v>
      </c>
      <c r="J85" s="4">
        <f t="shared" si="26"/>
        <v>14.611400000000021</v>
      </c>
      <c r="K85" s="4"/>
      <c r="L85" s="4">
        <f t="shared" si="27"/>
        <v>-6.5320999258133464E-2</v>
      </c>
      <c r="M85" s="139">
        <f t="shared" si="28"/>
        <v>-5.4095938369814751E-4</v>
      </c>
      <c r="N85" s="3"/>
      <c r="O85" s="13">
        <f t="shared" si="29"/>
        <v>10.939929948616767</v>
      </c>
      <c r="P85" s="13">
        <f t="shared" si="30"/>
        <v>0.14629788704581675</v>
      </c>
      <c r="Q85" s="13">
        <f t="shared" si="31"/>
        <v>9.3394413127048832</v>
      </c>
      <c r="R85" s="13" t="e">
        <f t="shared" si="32"/>
        <v>#NUM!</v>
      </c>
      <c r="S85" s="13">
        <f t="shared" si="19"/>
        <v>2.5585442926469417</v>
      </c>
      <c r="T85" s="13" t="e">
        <f t="shared" si="20"/>
        <v>#NUM!</v>
      </c>
      <c r="U85" s="13" t="e">
        <f t="shared" si="21"/>
        <v>#NUM!</v>
      </c>
      <c r="V85" s="4">
        <f t="shared" si="22"/>
        <v>10.656512830081283</v>
      </c>
      <c r="W85" s="4">
        <f t="shared" si="33"/>
        <v>222.56585275676451</v>
      </c>
      <c r="X85" s="4">
        <f t="shared" si="23"/>
        <v>0.72932866324111778</v>
      </c>
      <c r="Y85" s="3"/>
      <c r="Z85" s="13">
        <f t="shared" si="34"/>
        <v>0.98959600000000003</v>
      </c>
      <c r="AA85" s="25">
        <f t="shared" si="24"/>
        <v>0.14313192155577145</v>
      </c>
      <c r="AB85" s="3"/>
      <c r="AC85" s="3">
        <f t="shared" si="35"/>
        <v>3.28197898458503</v>
      </c>
      <c r="AE85" s="106">
        <f>Input_Analysis!F84/100</f>
        <v>1.7810089652026668</v>
      </c>
      <c r="AF85" s="105">
        <f t="shared" si="25"/>
        <v>0.11838506764301159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181.8573899447027</v>
      </c>
      <c r="D86" s="154">
        <f>Input_Analysis!F85</f>
        <v>174.50087839857682</v>
      </c>
      <c r="E86" s="155">
        <f>Input_Analysis!L85</f>
        <v>0</v>
      </c>
      <c r="F86" s="156">
        <f>Input_Analysis!P85</f>
        <v>36.782557730629463</v>
      </c>
      <c r="G86" s="160">
        <f>Input_Analysis!Q85</f>
        <v>10.594799999999999</v>
      </c>
      <c r="H86" s="4"/>
      <c r="I86" s="4">
        <f t="shared" si="36"/>
        <v>25.38000000000002</v>
      </c>
      <c r="J86" s="4">
        <f t="shared" si="26"/>
        <v>14.785200000000021</v>
      </c>
      <c r="K86" s="4"/>
      <c r="L86" s="4">
        <f t="shared" si="27"/>
        <v>0</v>
      </c>
      <c r="M86" s="139">
        <f t="shared" si="28"/>
        <v>0</v>
      </c>
      <c r="N86" s="3"/>
      <c r="O86" s="13">
        <f t="shared" si="29"/>
        <v>10.583379997883185</v>
      </c>
      <c r="P86" s="13">
        <f t="shared" si="30"/>
        <v>0.16735809397053414</v>
      </c>
      <c r="Q86" s="13">
        <f t="shared" si="31"/>
        <v>8.8121656936715791</v>
      </c>
      <c r="R86" s="13" t="e">
        <f t="shared" si="32"/>
        <v>#NUM!</v>
      </c>
      <c r="S86" s="13">
        <f t="shared" si="19"/>
        <v>2.5434619967002416</v>
      </c>
      <c r="T86" s="13" t="e">
        <f t="shared" si="20"/>
        <v>#NUM!</v>
      </c>
      <c r="U86" s="13" t="e">
        <f t="shared" si="21"/>
        <v>#NUM!</v>
      </c>
      <c r="V86" s="4">
        <f t="shared" si="22"/>
        <v>10.431825996313512</v>
      </c>
      <c r="W86" s="4">
        <f t="shared" si="33"/>
        <v>217.87317161818609</v>
      </c>
      <c r="X86" s="4">
        <f t="shared" si="23"/>
        <v>0.70555866652554555</v>
      </c>
      <c r="Y86" s="3"/>
      <c r="Z86" s="13">
        <f t="shared" si="34"/>
        <v>0.98944299999999996</v>
      </c>
      <c r="AA86" s="25">
        <f t="shared" si="24"/>
        <v>0.14351982741051855</v>
      </c>
      <c r="AB86" s="3"/>
      <c r="AC86" s="3">
        <f t="shared" si="35"/>
        <v>3.1750139993649555</v>
      </c>
      <c r="AE86" s="106">
        <f>Input_Analysis!F85/100</f>
        <v>1.7450087839857682</v>
      </c>
      <c r="AF86" s="105">
        <f t="shared" si="25"/>
        <v>0.11683658086161867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188.95718618044518</v>
      </c>
      <c r="D87" s="154">
        <f>Input_Analysis!F86</f>
        <v>181.10091162167487</v>
      </c>
      <c r="E87" s="155">
        <f>Input_Analysis!L86</f>
        <v>0</v>
      </c>
      <c r="F87" s="156">
        <f>Input_Analysis!P86</f>
        <v>39.281372793851574</v>
      </c>
      <c r="G87" s="160">
        <f>Input_Analysis!Q86</f>
        <v>10.790999999999999</v>
      </c>
      <c r="H87" s="4"/>
      <c r="I87" s="4">
        <f t="shared" si="36"/>
        <v>25.750000000000021</v>
      </c>
      <c r="J87" s="4">
        <f t="shared" si="26"/>
        <v>14.959000000000023</v>
      </c>
      <c r="K87" s="4"/>
      <c r="L87" s="4">
        <f t="shared" si="27"/>
        <v>0</v>
      </c>
      <c r="M87" s="139">
        <f t="shared" si="28"/>
        <v>0</v>
      </c>
      <c r="N87" s="3"/>
      <c r="O87" s="13">
        <f t="shared" si="29"/>
        <v>10.910300566912554</v>
      </c>
      <c r="P87" s="13">
        <f t="shared" si="30"/>
        <v>0.17456567606252366</v>
      </c>
      <c r="Q87" s="13">
        <f t="shared" si="31"/>
        <v>9.0057365724041301</v>
      </c>
      <c r="R87" s="13" t="e">
        <f t="shared" si="32"/>
        <v>#NUM!</v>
      </c>
      <c r="S87" s="13">
        <f t="shared" si="19"/>
        <v>2.5286433189679252</v>
      </c>
      <c r="T87" s="13" t="e">
        <f t="shared" si="20"/>
        <v>#NUM!</v>
      </c>
      <c r="U87" s="13" t="e">
        <f t="shared" si="21"/>
        <v>#NUM!</v>
      </c>
      <c r="V87" s="4">
        <f t="shared" si="22"/>
        <v>10.880479078696343</v>
      </c>
      <c r="W87" s="4">
        <f t="shared" si="33"/>
        <v>227.24348416457696</v>
      </c>
      <c r="X87" s="4">
        <f t="shared" si="23"/>
        <v>0.72735337112750365</v>
      </c>
      <c r="Y87" s="3"/>
      <c r="Z87" s="13">
        <f t="shared" si="34"/>
        <v>0.98929</v>
      </c>
      <c r="AA87" s="25">
        <f t="shared" si="24"/>
        <v>0.14389808000200538</v>
      </c>
      <c r="AB87" s="3"/>
      <c r="AC87" s="3">
        <f t="shared" si="35"/>
        <v>3.273090170073766</v>
      </c>
      <c r="AE87" s="106">
        <f>Input_Analysis!F86/100</f>
        <v>1.8110091162167488</v>
      </c>
      <c r="AF87" s="105">
        <f t="shared" si="25"/>
        <v>0.11867835257043027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191.21668980781462</v>
      </c>
      <c r="D88" s="154">
        <f>Input_Analysis!F87</f>
        <v>182.30091766223813</v>
      </c>
      <c r="E88" s="155">
        <f>Input_Analysis!L87</f>
        <v>0</v>
      </c>
      <c r="F88" s="156">
        <f>Input_Analysis!P87</f>
        <v>44.57886072788245</v>
      </c>
      <c r="G88" s="160">
        <f>Input_Analysis!Q87</f>
        <v>10.9872</v>
      </c>
      <c r="H88" s="4"/>
      <c r="I88" s="4">
        <f t="shared" si="36"/>
        <v>26.120000000000022</v>
      </c>
      <c r="J88" s="4">
        <f t="shared" si="26"/>
        <v>15.132800000000023</v>
      </c>
      <c r="K88" s="4"/>
      <c r="L88" s="4">
        <f t="shared" si="27"/>
        <v>0</v>
      </c>
      <c r="M88" s="139">
        <f t="shared" si="28"/>
        <v>0</v>
      </c>
      <c r="N88" s="3"/>
      <c r="O88" s="13">
        <f t="shared" si="29"/>
        <v>10.909857383155419</v>
      </c>
      <c r="P88" s="13">
        <f t="shared" si="30"/>
        <v>0.20346659140765183</v>
      </c>
      <c r="Q88" s="13">
        <f t="shared" si="31"/>
        <v>8.6900658886611808</v>
      </c>
      <c r="R88" s="13" t="e">
        <f t="shared" si="32"/>
        <v>#NUM!</v>
      </c>
      <c r="S88" s="13">
        <f t="shared" si="19"/>
        <v>2.5140806683766308</v>
      </c>
      <c r="T88" s="13" t="e">
        <f t="shared" si="20"/>
        <v>#NUM!</v>
      </c>
      <c r="U88" s="13" t="e">
        <f t="shared" si="21"/>
        <v>#NUM!</v>
      </c>
      <c r="V88" s="4">
        <f t="shared" si="22"/>
        <v>11.006445987187639</v>
      </c>
      <c r="W88" s="4">
        <f t="shared" si="33"/>
        <v>229.87435721418834</v>
      </c>
      <c r="X88" s="4">
        <f t="shared" si="23"/>
        <v>0.72732382554369468</v>
      </c>
      <c r="Y88" s="3"/>
      <c r="Z88" s="13">
        <f t="shared" si="34"/>
        <v>0.98913700000000004</v>
      </c>
      <c r="AA88" s="25">
        <f t="shared" si="24"/>
        <v>0.14426701193301958</v>
      </c>
      <c r="AB88" s="3"/>
      <c r="AC88" s="3">
        <f t="shared" si="35"/>
        <v>3.2729572149466257</v>
      </c>
      <c r="AE88" s="106">
        <f>Input_Analysis!F87/100</f>
        <v>1.8230091766223813</v>
      </c>
      <c r="AF88" s="105">
        <f t="shared" si="25"/>
        <v>0.11872753076861949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193.81655919314753</v>
      </c>
      <c r="D89" s="154">
        <f>Input_Analysis!F88</f>
        <v>184.6009292399844</v>
      </c>
      <c r="E89" s="155">
        <f>Input_Analysis!L88</f>
        <v>0</v>
      </c>
      <c r="F89" s="156">
        <f>Input_Analysis!P88</f>
        <v>46.078149765815716</v>
      </c>
      <c r="G89" s="160">
        <f>Input_Analysis!Q88</f>
        <v>11.183399999999999</v>
      </c>
      <c r="H89" s="4"/>
      <c r="I89" s="4">
        <f t="shared" si="36"/>
        <v>26.490000000000023</v>
      </c>
      <c r="J89" s="4">
        <f t="shared" si="26"/>
        <v>15.306600000000024</v>
      </c>
      <c r="K89" s="4"/>
      <c r="L89" s="4">
        <f t="shared" si="27"/>
        <v>0</v>
      </c>
      <c r="M89" s="139">
        <f t="shared" si="28"/>
        <v>0</v>
      </c>
      <c r="N89" s="3"/>
      <c r="O89" s="13">
        <f t="shared" si="29"/>
        <v>10.931660799468675</v>
      </c>
      <c r="P89" s="13">
        <f t="shared" si="30"/>
        <v>0.20854280356973215</v>
      </c>
      <c r="Q89" s="13">
        <f t="shared" si="31"/>
        <v>8.6519416086741394</v>
      </c>
      <c r="R89" s="13" t="e">
        <f t="shared" si="32"/>
        <v>#NUM!</v>
      </c>
      <c r="S89" s="13">
        <f t="shared" si="19"/>
        <v>2.499766756396343</v>
      </c>
      <c r="T89" s="13" t="e">
        <f t="shared" si="20"/>
        <v>#NUM!</v>
      </c>
      <c r="U89" s="13" t="e">
        <f t="shared" si="21"/>
        <v>#NUM!</v>
      </c>
      <c r="V89" s="4">
        <f t="shared" si="22"/>
        <v>11.155103946209833</v>
      </c>
      <c r="W89" s="4">
        <f t="shared" si="33"/>
        <v>232.97914261128923</v>
      </c>
      <c r="X89" s="4">
        <f t="shared" si="23"/>
        <v>0.72877738663124503</v>
      </c>
      <c r="Y89" s="3"/>
      <c r="Z89" s="13">
        <f t="shared" si="34"/>
        <v>0.98898399999999997</v>
      </c>
      <c r="AA89" s="25">
        <f t="shared" si="24"/>
        <v>0.14462694070009008</v>
      </c>
      <c r="AB89" s="3"/>
      <c r="AC89" s="3">
        <f t="shared" si="35"/>
        <v>3.2794982398406023</v>
      </c>
      <c r="AE89" s="106">
        <f>Input_Analysis!F88/100</f>
        <v>1.8460092923998439</v>
      </c>
      <c r="AF89" s="105">
        <f t="shared" si="25"/>
        <v>0.1191335516989549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196.85655533556732</v>
      </c>
      <c r="D90" s="154">
        <f>Input_Analysis!F89</f>
        <v>187.60094434139262</v>
      </c>
      <c r="E90" s="155">
        <f>Input_Analysis!L89</f>
        <v>0</v>
      </c>
      <c r="F90" s="156">
        <f>Input_Analysis!P89</f>
        <v>46.278054970873477</v>
      </c>
      <c r="G90" s="160">
        <f>Input_Analysis!Q89</f>
        <v>11.3796</v>
      </c>
      <c r="H90" s="4"/>
      <c r="I90" s="4">
        <f t="shared" si="36"/>
        <v>26.860000000000024</v>
      </c>
      <c r="J90" s="4">
        <f t="shared" si="26"/>
        <v>15.480400000000024</v>
      </c>
      <c r="K90" s="4"/>
      <c r="L90" s="4">
        <f t="shared" si="27"/>
        <v>0</v>
      </c>
      <c r="M90" s="139">
        <f t="shared" si="28"/>
        <v>0</v>
      </c>
      <c r="N90" s="3"/>
      <c r="O90" s="13">
        <f t="shared" si="29"/>
        <v>10.981405863903197</v>
      </c>
      <c r="P90" s="13">
        <f t="shared" si="30"/>
        <v>0.20528918896024176</v>
      </c>
      <c r="Q90" s="13">
        <f t="shared" si="31"/>
        <v>8.7270419604592675</v>
      </c>
      <c r="R90" s="13" t="e">
        <f t="shared" si="32"/>
        <v>#NUM!</v>
      </c>
      <c r="S90" s="13">
        <f t="shared" si="19"/>
        <v>2.4856945817118357</v>
      </c>
      <c r="T90" s="13" t="e">
        <f t="shared" si="20"/>
        <v>#NUM!</v>
      </c>
      <c r="U90" s="13" t="e">
        <f t="shared" si="21"/>
        <v>#NUM!</v>
      </c>
      <c r="V90" s="4">
        <f t="shared" si="22"/>
        <v>11.33310368903782</v>
      </c>
      <c r="W90" s="4">
        <f t="shared" si="33"/>
        <v>236.69674378014116</v>
      </c>
      <c r="X90" s="4">
        <f t="shared" si="23"/>
        <v>0.73209372426021302</v>
      </c>
      <c r="Y90" s="3"/>
      <c r="Z90" s="13">
        <f t="shared" si="34"/>
        <v>0.98883100000000002</v>
      </c>
      <c r="AA90" s="25">
        <f t="shared" si="24"/>
        <v>0.14497816954148462</v>
      </c>
      <c r="AB90" s="3"/>
      <c r="AC90" s="3">
        <f t="shared" si="35"/>
        <v>3.2944217591709588</v>
      </c>
      <c r="AE90" s="106">
        <f>Input_Analysis!F89/100</f>
        <v>1.8760094434139263</v>
      </c>
      <c r="AF90" s="105">
        <f t="shared" si="25"/>
        <v>0.11975917536246672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194.79638210303898</v>
      </c>
      <c r="D91" s="154">
        <f>Input_Analysis!F90</f>
        <v>185.20093226026609</v>
      </c>
      <c r="E91" s="155">
        <f>Input_Analysis!L90</f>
        <v>0</v>
      </c>
      <c r="F91" s="156">
        <f>Input_Analysis!P90</f>
        <v>47.977249213864518</v>
      </c>
      <c r="G91" s="160">
        <f>Input_Analysis!Q90</f>
        <v>11.575799999999999</v>
      </c>
      <c r="H91" s="4"/>
      <c r="I91" s="4">
        <f t="shared" si="36"/>
        <v>27.230000000000025</v>
      </c>
      <c r="J91" s="4">
        <f t="shared" si="26"/>
        <v>15.654200000000026</v>
      </c>
      <c r="K91" s="4"/>
      <c r="L91" s="4">
        <f t="shared" si="27"/>
        <v>0</v>
      </c>
      <c r="M91" s="139">
        <f t="shared" si="28"/>
        <v>0</v>
      </c>
      <c r="N91" s="3"/>
      <c r="O91" s="13">
        <f t="shared" si="29"/>
        <v>10.704244362729407</v>
      </c>
      <c r="P91" s="13">
        <f t="shared" si="30"/>
        <v>0.21723599183206538</v>
      </c>
      <c r="Q91" s="13">
        <f t="shared" si="31"/>
        <v>8.3788972217790896</v>
      </c>
      <c r="R91" s="13" t="e">
        <f t="shared" si="32"/>
        <v>#NUM!</v>
      </c>
      <c r="S91" s="13">
        <f t="shared" si="19"/>
        <v>2.4718574158327624</v>
      </c>
      <c r="T91" s="13" t="e">
        <f t="shared" si="20"/>
        <v>#NUM!</v>
      </c>
      <c r="U91" s="13" t="e">
        <f t="shared" si="21"/>
        <v>#NUM!</v>
      </c>
      <c r="V91" s="4">
        <f t="shared" si="22"/>
        <v>11.171092140202598</v>
      </c>
      <c r="W91" s="4">
        <f t="shared" si="33"/>
        <v>233.31306291775152</v>
      </c>
      <c r="X91" s="4">
        <f t="shared" si="23"/>
        <v>0.7136162908486271</v>
      </c>
      <c r="Y91" s="3"/>
      <c r="Z91" s="13">
        <f t="shared" si="34"/>
        <v>0.98867799999999995</v>
      </c>
      <c r="AA91" s="25">
        <f t="shared" si="24"/>
        <v>0.14532098822871808</v>
      </c>
      <c r="AB91" s="3"/>
      <c r="AC91" s="3">
        <f t="shared" si="35"/>
        <v>3.2112733088188219</v>
      </c>
      <c r="AE91" s="106">
        <f>Input_Analysis!F90/100</f>
        <v>1.8520093226026608</v>
      </c>
      <c r="AF91" s="105">
        <f t="shared" si="25"/>
        <v>0.11865900329986533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193.79632916838486</v>
      </c>
      <c r="D92" s="154">
        <f>Input_Analysis!F91</f>
        <v>184.10092672308306</v>
      </c>
      <c r="E92" s="155">
        <f>Input_Analysis!L91</f>
        <v>0</v>
      </c>
      <c r="F92" s="156">
        <f>Input_Analysis!P91</f>
        <v>48.47701222650894</v>
      </c>
      <c r="G92" s="160">
        <f>Input_Analysis!Q91</f>
        <v>11.772</v>
      </c>
      <c r="H92" s="4"/>
      <c r="I92" s="4">
        <f t="shared" si="36"/>
        <v>27.600000000000026</v>
      </c>
      <c r="J92" s="4">
        <f t="shared" si="26"/>
        <v>15.828000000000026</v>
      </c>
      <c r="K92" s="4"/>
      <c r="L92" s="4">
        <f t="shared" si="27"/>
        <v>0</v>
      </c>
      <c r="M92" s="139">
        <f t="shared" si="28"/>
        <v>0</v>
      </c>
      <c r="N92" s="3"/>
      <c r="O92" s="13">
        <f t="shared" si="29"/>
        <v>10.500147154939636</v>
      </c>
      <c r="P92" s="13">
        <f t="shared" si="30"/>
        <v>0.22085332696681037</v>
      </c>
      <c r="Q92" s="13">
        <f t="shared" si="31"/>
        <v>8.1811547221301293</v>
      </c>
      <c r="R92" s="13" t="e">
        <f t="shared" si="32"/>
        <v>#NUM!</v>
      </c>
      <c r="S92" s="13">
        <f t="shared" si="19"/>
        <v>2.4582487895752245</v>
      </c>
      <c r="T92" s="13" t="e">
        <f t="shared" si="20"/>
        <v>#NUM!</v>
      </c>
      <c r="U92" s="13" t="e">
        <f t="shared" si="21"/>
        <v>#NUM!</v>
      </c>
      <c r="V92" s="4">
        <f t="shared" si="22"/>
        <v>11.079755277892323</v>
      </c>
      <c r="W92" s="4">
        <f t="shared" si="33"/>
        <v>231.40545327355065</v>
      </c>
      <c r="X92" s="4">
        <f t="shared" si="23"/>
        <v>0.70000981032930909</v>
      </c>
      <c r="Y92" s="3"/>
      <c r="Z92" s="13">
        <f t="shared" si="34"/>
        <v>0.98852499999999999</v>
      </c>
      <c r="AA92" s="25">
        <f t="shared" si="24"/>
        <v>0.14565567380591349</v>
      </c>
      <c r="AB92" s="3"/>
      <c r="AC92" s="3">
        <f t="shared" si="35"/>
        <v>3.1500441464818909</v>
      </c>
      <c r="AE92" s="106">
        <f>Input_Analysis!F91/100</f>
        <v>1.8410092672308307</v>
      </c>
      <c r="AF92" s="105">
        <f t="shared" si="25"/>
        <v>0.11797997730297506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193.79632916838486</v>
      </c>
      <c r="D93" s="154">
        <f>Input_Analysis!F92</f>
        <v>184.10092672308306</v>
      </c>
      <c r="E93" s="155">
        <f>Input_Analysis!L92</f>
        <v>0</v>
      </c>
      <c r="F93" s="156">
        <f>Input_Analysis!P92</f>
        <v>48.47701222650894</v>
      </c>
      <c r="G93" s="160">
        <f>Input_Analysis!Q92</f>
        <v>11.9682</v>
      </c>
      <c r="H93" s="4"/>
      <c r="I93" s="4">
        <f t="shared" si="36"/>
        <v>27.970000000000027</v>
      </c>
      <c r="J93" s="4">
        <f t="shared" si="26"/>
        <v>16.001800000000028</v>
      </c>
      <c r="K93" s="4"/>
      <c r="L93" s="4">
        <f t="shared" si="27"/>
        <v>0</v>
      </c>
      <c r="M93" s="139">
        <f t="shared" si="28"/>
        <v>0</v>
      </c>
      <c r="N93" s="3"/>
      <c r="O93" s="13">
        <f t="shared" si="29"/>
        <v>10.362979737803531</v>
      </c>
      <c r="P93" s="13">
        <f t="shared" si="30"/>
        <v>0.22016294040638648</v>
      </c>
      <c r="Q93" s="13">
        <f t="shared" si="31"/>
        <v>8.0814356473569013</v>
      </c>
      <c r="R93" s="13" t="e">
        <f t="shared" si="32"/>
        <v>#NUM!</v>
      </c>
      <c r="S93" s="13">
        <f t="shared" si="19"/>
        <v>2.4448624803531094</v>
      </c>
      <c r="T93" s="13" t="e">
        <f t="shared" si="20"/>
        <v>#NUM!</v>
      </c>
      <c r="U93" s="13" t="e">
        <f t="shared" si="21"/>
        <v>#NUM!</v>
      </c>
      <c r="V93" s="4">
        <f t="shared" si="22"/>
        <v>11.055088611225655</v>
      </c>
      <c r="W93" s="4">
        <f t="shared" si="33"/>
        <v>230.89027933355061</v>
      </c>
      <c r="X93" s="4">
        <f t="shared" si="23"/>
        <v>0.6908653158535687</v>
      </c>
      <c r="Y93" s="3"/>
      <c r="Z93" s="13">
        <f t="shared" si="34"/>
        <v>0.98837200000000003</v>
      </c>
      <c r="AA93" s="25">
        <f t="shared" si="24"/>
        <v>0.14598249128098079</v>
      </c>
      <c r="AB93" s="3"/>
      <c r="AC93" s="3">
        <f t="shared" si="35"/>
        <v>3.1088939213410591</v>
      </c>
      <c r="AE93" s="106">
        <f>Input_Analysis!F92/100</f>
        <v>1.8410092672308307</v>
      </c>
      <c r="AF93" s="105">
        <f t="shared" si="25"/>
        <v>0.11765831084528854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195.77620501293035</v>
      </c>
      <c r="D94" s="154">
        <f>Input_Analysis!F93</f>
        <v>185.80093528054769</v>
      </c>
      <c r="E94" s="155">
        <f>Input_Analysis!L93</f>
        <v>0</v>
      </c>
      <c r="F94" s="156">
        <f>Input_Analysis!P93</f>
        <v>49.876348661913326</v>
      </c>
      <c r="G94" s="160">
        <f>Input_Analysis!Q93</f>
        <v>12.164400000000001</v>
      </c>
      <c r="H94" s="4"/>
      <c r="I94" s="4">
        <f t="shared" si="36"/>
        <v>28.340000000000028</v>
      </c>
      <c r="J94" s="4">
        <f t="shared" si="26"/>
        <v>16.175600000000028</v>
      </c>
      <c r="K94" s="4"/>
      <c r="L94" s="4">
        <f t="shared" si="27"/>
        <v>0</v>
      </c>
      <c r="M94" s="139">
        <f t="shared" si="28"/>
        <v>0</v>
      </c>
      <c r="N94" s="3"/>
      <c r="O94" s="13">
        <f t="shared" si="29"/>
        <v>10.351158844984424</v>
      </c>
      <c r="P94" s="13">
        <f t="shared" si="30"/>
        <v>0.22523174518319386</v>
      </c>
      <c r="Q94" s="13">
        <f t="shared" si="31"/>
        <v>8.0197492736601284</v>
      </c>
      <c r="R94" s="13" t="e">
        <f t="shared" si="32"/>
        <v>#NUM!</v>
      </c>
      <c r="S94" s="13">
        <f t="shared" si="19"/>
        <v>2.4316925002225007</v>
      </c>
      <c r="T94" s="13" t="e">
        <f t="shared" si="20"/>
        <v>#NUM!</v>
      </c>
      <c r="U94" s="13" t="e">
        <f t="shared" si="21"/>
        <v>#NUM!</v>
      </c>
      <c r="V94" s="4">
        <f t="shared" si="22"/>
        <v>11.162413667528687</v>
      </c>
      <c r="W94" s="4">
        <f t="shared" si="33"/>
        <v>233.13180928421366</v>
      </c>
      <c r="X94" s="4">
        <f t="shared" si="23"/>
        <v>0.69007725633229478</v>
      </c>
      <c r="Y94" s="3"/>
      <c r="Z94" s="13">
        <f t="shared" si="34"/>
        <v>0.98821899999999996</v>
      </c>
      <c r="AA94" s="25">
        <f t="shared" si="24"/>
        <v>0.1463016942722371</v>
      </c>
      <c r="AB94" s="3"/>
      <c r="AC94" s="3">
        <f t="shared" si="35"/>
        <v>3.1053476534953268</v>
      </c>
      <c r="AE94" s="106">
        <f>Input_Analysis!F93/100</f>
        <v>1.8580093528054769</v>
      </c>
      <c r="AF94" s="105">
        <f t="shared" si="25"/>
        <v>0.11788150707964364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197.67616667630418</v>
      </c>
      <c r="D95" s="154">
        <f>Input_Analysis!F94</f>
        <v>187.60094434139262</v>
      </c>
      <c r="E95" s="155">
        <f>Input_Analysis!L94</f>
        <v>0</v>
      </c>
      <c r="F95" s="156">
        <f>Input_Analysis!P94</f>
        <v>50.376111674557748</v>
      </c>
      <c r="G95" s="160">
        <f>Input_Analysis!Q94</f>
        <v>12.360600000000002</v>
      </c>
      <c r="H95" s="4"/>
      <c r="I95" s="4">
        <f t="shared" si="36"/>
        <v>28.710000000000029</v>
      </c>
      <c r="J95" s="4">
        <f t="shared" si="26"/>
        <v>16.349400000000028</v>
      </c>
      <c r="K95" s="4"/>
      <c r="L95" s="4">
        <f t="shared" si="27"/>
        <v>0</v>
      </c>
      <c r="M95" s="139">
        <f t="shared" si="28"/>
        <v>0</v>
      </c>
      <c r="N95" s="3"/>
      <c r="O95" s="13">
        <f t="shared" si="29"/>
        <v>10.334701375971219</v>
      </c>
      <c r="P95" s="13">
        <f t="shared" si="30"/>
        <v>0.22498889820579121</v>
      </c>
      <c r="Q95" s="13">
        <f t="shared" si="31"/>
        <v>8.0095083001055798</v>
      </c>
      <c r="R95" s="13" t="e">
        <f t="shared" si="32"/>
        <v>#NUM!</v>
      </c>
      <c r="S95" s="13">
        <f t="shared" si="19"/>
        <v>2.4187330846269814</v>
      </c>
      <c r="T95" s="13" t="e">
        <f t="shared" si="20"/>
        <v>#NUM!</v>
      </c>
      <c r="U95" s="13" t="e">
        <f t="shared" si="21"/>
        <v>#NUM!</v>
      </c>
      <c r="V95" s="4">
        <f t="shared" si="22"/>
        <v>11.26441111175361</v>
      </c>
      <c r="W95" s="4">
        <f t="shared" si="33"/>
        <v>235.26206976575219</v>
      </c>
      <c r="X95" s="4">
        <f t="shared" si="23"/>
        <v>0.68898009173141461</v>
      </c>
      <c r="Y95" s="3"/>
      <c r="Z95" s="13">
        <f t="shared" si="34"/>
        <v>0.988066</v>
      </c>
      <c r="AA95" s="25">
        <f t="shared" si="24"/>
        <v>0.14661352561378391</v>
      </c>
      <c r="AB95" s="3"/>
      <c r="AC95" s="3">
        <f t="shared" si="35"/>
        <v>3.1004104127913656</v>
      </c>
      <c r="AE95" s="106">
        <f>Input_Analysis!F94/100</f>
        <v>1.8760094434139263</v>
      </c>
      <c r="AF95" s="105">
        <f t="shared" si="25"/>
        <v>0.11813508187596949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197.17611625855142</v>
      </c>
      <c r="D96" s="154">
        <f>Input_Analysis!F95</f>
        <v>187.00094132111099</v>
      </c>
      <c r="E96" s="155">
        <f>Input_Analysis!L95</f>
        <v>0</v>
      </c>
      <c r="F96" s="156">
        <f>Input_Analysis!P95</f>
        <v>50.875874687202156</v>
      </c>
      <c r="G96" s="160">
        <f>Input_Analysis!Q95</f>
        <v>12.556800000000001</v>
      </c>
      <c r="H96" s="4"/>
      <c r="I96" s="4">
        <f t="shared" si="36"/>
        <v>29.08000000000003</v>
      </c>
      <c r="J96" s="4">
        <f t="shared" si="26"/>
        <v>16.523200000000031</v>
      </c>
      <c r="K96" s="4"/>
      <c r="L96" s="4">
        <f t="shared" si="27"/>
        <v>0</v>
      </c>
      <c r="M96" s="139">
        <f t="shared" si="28"/>
        <v>0</v>
      </c>
      <c r="N96" s="3"/>
      <c r="O96" s="13">
        <f t="shared" si="29"/>
        <v>10.173339078299062</v>
      </c>
      <c r="P96" s="13">
        <f t="shared" si="30"/>
        <v>0.22795931006676537</v>
      </c>
      <c r="Q96" s="13">
        <f t="shared" si="31"/>
        <v>7.8542317209347443</v>
      </c>
      <c r="R96" s="13" t="e">
        <f t="shared" si="32"/>
        <v>#NUM!</v>
      </c>
      <c r="S96" s="13">
        <f t="shared" si="19"/>
        <v>2.4059786817957729</v>
      </c>
      <c r="T96" s="13" t="e">
        <f t="shared" si="20"/>
        <v>#NUM!</v>
      </c>
      <c r="U96" s="13" t="e">
        <f t="shared" si="21"/>
        <v>#NUM!</v>
      </c>
      <c r="V96" s="4">
        <f t="shared" si="22"/>
        <v>11.206407750570092</v>
      </c>
      <c r="W96" s="4">
        <f t="shared" si="33"/>
        <v>234.05064462598912</v>
      </c>
      <c r="X96" s="4">
        <f t="shared" si="23"/>
        <v>0.67822260521993749</v>
      </c>
      <c r="Y96" s="3"/>
      <c r="Z96" s="13">
        <f t="shared" si="34"/>
        <v>0.98791300000000004</v>
      </c>
      <c r="AA96" s="25">
        <f t="shared" si="24"/>
        <v>0.14691821792267831</v>
      </c>
      <c r="AB96" s="3"/>
      <c r="AC96" s="3">
        <f t="shared" si="35"/>
        <v>3.0520017234897185</v>
      </c>
      <c r="AE96" s="106">
        <f>Input_Analysis!F95/100</f>
        <v>1.8700094132111098</v>
      </c>
      <c r="AF96" s="105">
        <f t="shared" si="25"/>
        <v>0.11763462917590067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193.59613655821875</v>
      </c>
      <c r="D97" s="154">
        <f>Input_Analysis!F96</f>
        <v>183.50092370280143</v>
      </c>
      <c r="E97" s="155">
        <f>Input_Analysis!L96</f>
        <v>0</v>
      </c>
      <c r="F97" s="156">
        <f>Input_Analysis!P96</f>
        <v>50.476064277086621</v>
      </c>
      <c r="G97" s="160">
        <f>Input_Analysis!Q96</f>
        <v>12.753000000000002</v>
      </c>
      <c r="H97" s="4"/>
      <c r="I97" s="4">
        <f t="shared" si="36"/>
        <v>29.450000000000031</v>
      </c>
      <c r="J97" s="4">
        <f t="shared" si="26"/>
        <v>16.697000000000031</v>
      </c>
      <c r="K97" s="4"/>
      <c r="L97" s="4">
        <f t="shared" si="27"/>
        <v>0</v>
      </c>
      <c r="M97" s="139">
        <f t="shared" si="28"/>
        <v>0</v>
      </c>
      <c r="N97" s="3"/>
      <c r="O97" s="13">
        <f t="shared" si="29"/>
        <v>9.8308759991746051</v>
      </c>
      <c r="P97" s="13">
        <f t="shared" si="30"/>
        <v>0.22981390283107367</v>
      </c>
      <c r="Q97" s="13">
        <f t="shared" si="31"/>
        <v>7.5716040175559574</v>
      </c>
      <c r="R97" s="13" t="e">
        <f t="shared" si="32"/>
        <v>#NUM!</v>
      </c>
      <c r="S97" s="13">
        <f t="shared" si="19"/>
        <v>2.3934239427504438</v>
      </c>
      <c r="T97" s="13" t="e">
        <f t="shared" si="20"/>
        <v>#NUM!</v>
      </c>
      <c r="U97" s="13" t="e">
        <f t="shared" si="21"/>
        <v>#NUM!</v>
      </c>
      <c r="V97" s="4">
        <f t="shared" si="22"/>
        <v>10.943075770547914</v>
      </c>
      <c r="W97" s="4">
        <f t="shared" si="33"/>
        <v>228.55084299047451</v>
      </c>
      <c r="X97" s="4">
        <f t="shared" si="23"/>
        <v>0.65539173327830713</v>
      </c>
      <c r="Y97" s="3"/>
      <c r="Z97" s="13">
        <f t="shared" si="34"/>
        <v>0.98775999999999997</v>
      </c>
      <c r="AA97" s="25">
        <f t="shared" si="24"/>
        <v>0.14721599413068207</v>
      </c>
      <c r="AB97" s="3"/>
      <c r="AC97" s="3">
        <f t="shared" si="35"/>
        <v>2.9492627997523813</v>
      </c>
      <c r="AE97" s="106">
        <f>Input_Analysis!F96/100</f>
        <v>1.8350092370280142</v>
      </c>
      <c r="AF97" s="105">
        <f t="shared" si="25"/>
        <v>0.11622414150544992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187.73603999894277</v>
      </c>
      <c r="D98" s="154">
        <f>Input_Analysis!F97</f>
        <v>177.50089349998501</v>
      </c>
      <c r="E98" s="155">
        <f>Input_Analysis!L97</f>
        <v>0</v>
      </c>
      <c r="F98" s="156">
        <f>Input_Analysis!P97</f>
        <v>51.175732494788818</v>
      </c>
      <c r="G98" s="160">
        <f>Input_Analysis!Q97</f>
        <v>12.949200000000001</v>
      </c>
      <c r="H98" s="4"/>
      <c r="I98" s="4">
        <f t="shared" si="36"/>
        <v>29.820000000000032</v>
      </c>
      <c r="J98" s="4">
        <f t="shared" si="26"/>
        <v>16.870800000000031</v>
      </c>
      <c r="K98" s="4"/>
      <c r="L98" s="4">
        <f t="shared" si="27"/>
        <v>0</v>
      </c>
      <c r="M98" s="139">
        <f t="shared" si="28"/>
        <v>0</v>
      </c>
      <c r="N98" s="3"/>
      <c r="O98" s="13">
        <f t="shared" si="29"/>
        <v>9.3603172344490169</v>
      </c>
      <c r="P98" s="13">
        <f t="shared" si="30"/>
        <v>0.24206871255791837</v>
      </c>
      <c r="Q98" s="13">
        <f t="shared" si="31"/>
        <v>7.0944772923722486</v>
      </c>
      <c r="R98" s="13" t="e">
        <f t="shared" si="32"/>
        <v>#NUM!</v>
      </c>
      <c r="S98" s="13">
        <f t="shared" si="19"/>
        <v>2.3810637118793019</v>
      </c>
      <c r="T98" s="13" t="e">
        <f t="shared" si="20"/>
        <v>#NUM!</v>
      </c>
      <c r="U98" s="13" t="e">
        <f t="shared" si="21"/>
        <v>#NUM!</v>
      </c>
      <c r="V98" s="4">
        <f t="shared" si="22"/>
        <v>10.527735999929517</v>
      </c>
      <c r="W98" s="4">
        <f t="shared" si="33"/>
        <v>219.87629328500793</v>
      </c>
      <c r="X98" s="4">
        <f t="shared" si="23"/>
        <v>0.62402114896326777</v>
      </c>
      <c r="Y98" s="3"/>
      <c r="Z98" s="13">
        <f t="shared" si="34"/>
        <v>0.98760700000000001</v>
      </c>
      <c r="AA98" s="25">
        <f t="shared" si="24"/>
        <v>0.14750706798314236</v>
      </c>
      <c r="AB98" s="3"/>
      <c r="AC98" s="3">
        <f t="shared" si="35"/>
        <v>2.8080951703347048</v>
      </c>
      <c r="AE98" s="106">
        <f>Input_Analysis!F97/100</f>
        <v>1.7750089349998501</v>
      </c>
      <c r="AF98" s="105">
        <f t="shared" si="25"/>
        <v>0.11401268774276434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180.75589948112665</v>
      </c>
      <c r="D99" s="154">
        <f>Input_Analysis!F98</f>
        <v>170.30085725660535</v>
      </c>
      <c r="E99" s="155">
        <f>Input_Analysis!L98</f>
        <v>0</v>
      </c>
      <c r="F99" s="156">
        <f>Input_Analysis!P98</f>
        <v>52.275211122606542</v>
      </c>
      <c r="G99" s="160">
        <f>Input_Analysis!Q98</f>
        <v>13.145399999999999</v>
      </c>
      <c r="H99" s="4"/>
      <c r="I99" s="4">
        <f t="shared" si="36"/>
        <v>30.19000000000003</v>
      </c>
      <c r="J99" s="4">
        <f t="shared" si="26"/>
        <v>17.044600000000031</v>
      </c>
      <c r="K99" s="4"/>
      <c r="L99" s="4">
        <f t="shared" si="27"/>
        <v>0</v>
      </c>
      <c r="M99" s="139">
        <f t="shared" si="28"/>
        <v>0</v>
      </c>
      <c r="N99" s="3"/>
      <c r="O99" s="13">
        <f t="shared" si="29"/>
        <v>8.8336422961598604</v>
      </c>
      <c r="P99" s="13">
        <f t="shared" si="30"/>
        <v>0.25988494909839427</v>
      </c>
      <c r="Q99" s="13">
        <f t="shared" si="31"/>
        <v>6.5379116176689323</v>
      </c>
      <c r="R99" s="13" t="e">
        <f t="shared" si="32"/>
        <v>#NUM!</v>
      </c>
      <c r="S99" s="13">
        <f t="shared" si="19"/>
        <v>2.3688930180417787</v>
      </c>
      <c r="T99" s="13" t="e">
        <f t="shared" si="20"/>
        <v>#NUM!</v>
      </c>
      <c r="U99" s="13" t="e">
        <f t="shared" si="21"/>
        <v>#NUM!</v>
      </c>
      <c r="V99" s="4">
        <f t="shared" si="22"/>
        <v>10.037726632075108</v>
      </c>
      <c r="W99" s="4">
        <f t="shared" si="33"/>
        <v>209.64223693334043</v>
      </c>
      <c r="X99" s="4">
        <f t="shared" si="23"/>
        <v>0.58890948641065732</v>
      </c>
      <c r="Y99" s="3"/>
      <c r="Z99" s="13">
        <f t="shared" si="34"/>
        <v>0.98745400000000005</v>
      </c>
      <c r="AA99" s="25">
        <f t="shared" si="24"/>
        <v>0.14779164450735119</v>
      </c>
      <c r="AB99" s="3"/>
      <c r="AC99" s="3">
        <f t="shared" si="35"/>
        <v>2.6500926888479581</v>
      </c>
      <c r="AE99" s="106">
        <f>Input_Analysis!F98/100</f>
        <v>1.7030085725660535</v>
      </c>
      <c r="AF99" s="105">
        <f t="shared" si="25"/>
        <v>0.11139060044135146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177.27582448247148</v>
      </c>
      <c r="D100" s="154">
        <f>Input_Analysis!F99</f>
        <v>166.7008391349155</v>
      </c>
      <c r="E100" s="155">
        <f>Input_Analysis!L99</f>
        <v>0</v>
      </c>
      <c r="F100" s="156">
        <f>Input_Analysis!P99</f>
        <v>52.874926737779852</v>
      </c>
      <c r="G100" s="160">
        <f>Input_Analysis!Q99</f>
        <v>13.3416</v>
      </c>
      <c r="H100" s="4"/>
      <c r="I100" s="4">
        <f t="shared" si="36"/>
        <v>30.560000000000031</v>
      </c>
      <c r="J100" s="4">
        <f t="shared" si="26"/>
        <v>17.218400000000031</v>
      </c>
      <c r="K100" s="4"/>
      <c r="L100" s="4">
        <f t="shared" si="27"/>
        <v>0</v>
      </c>
      <c r="M100" s="139">
        <f t="shared" si="28"/>
        <v>0</v>
      </c>
      <c r="N100" s="3"/>
      <c r="O100" s="13">
        <f t="shared" si="29"/>
        <v>8.5208744414388775</v>
      </c>
      <c r="P100" s="13">
        <f t="shared" si="30"/>
        <v>0.26945509713918425</v>
      </c>
      <c r="Q100" s="13">
        <f t="shared" si="31"/>
        <v>6.2248813911101726</v>
      </c>
      <c r="R100" s="13" t="e">
        <f t="shared" si="32"/>
        <v>#NUM!</v>
      </c>
      <c r="S100" s="13">
        <f t="shared" si="19"/>
        <v>2.3569070661679126</v>
      </c>
      <c r="T100" s="13" t="e">
        <f t="shared" si="20"/>
        <v>#NUM!</v>
      </c>
      <c r="U100" s="13" t="e">
        <f t="shared" si="21"/>
        <v>#NUM!</v>
      </c>
      <c r="V100" s="4">
        <f t="shared" si="22"/>
        <v>9.7810549654980967</v>
      </c>
      <c r="W100" s="4">
        <f t="shared" si="33"/>
        <v>204.28153880806292</v>
      </c>
      <c r="X100" s="4">
        <f t="shared" si="23"/>
        <v>0.56805829609592529</v>
      </c>
      <c r="Y100" s="3"/>
      <c r="Z100" s="13">
        <f t="shared" si="34"/>
        <v>0.98730099999999998</v>
      </c>
      <c r="AA100" s="25">
        <f t="shared" si="24"/>
        <v>0.14806992045253903</v>
      </c>
      <c r="AB100" s="3"/>
      <c r="AC100" s="3">
        <f t="shared" si="35"/>
        <v>2.5562623324316633</v>
      </c>
      <c r="AE100" s="106">
        <f>Input_Analysis!F99/100</f>
        <v>1.6670083913491549</v>
      </c>
      <c r="AF100" s="105">
        <f t="shared" si="25"/>
        <v>0.10992779739605135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177.45545176191516</v>
      </c>
      <c r="D101" s="154">
        <f>Input_Analysis!F100</f>
        <v>166.10083611463389</v>
      </c>
      <c r="E101" s="155">
        <f>Input_Analysis!L100</f>
        <v>0</v>
      </c>
      <c r="F101" s="156">
        <f>Input_Analysis!P100</f>
        <v>56.773078236406342</v>
      </c>
      <c r="G101" s="160">
        <f>Input_Analysis!Q100</f>
        <v>13.537799999999999</v>
      </c>
      <c r="H101" s="4"/>
      <c r="I101" s="4">
        <f t="shared" si="36"/>
        <v>30.930000000000032</v>
      </c>
      <c r="J101" s="4">
        <f t="shared" si="26"/>
        <v>17.392200000000031</v>
      </c>
      <c r="K101" s="4"/>
      <c r="L101" s="4">
        <f t="shared" si="27"/>
        <v>0</v>
      </c>
      <c r="M101" s="139">
        <f t="shared" si="28"/>
        <v>0</v>
      </c>
      <c r="N101" s="3"/>
      <c r="O101" s="13">
        <f t="shared" si="29"/>
        <v>8.4247796001606954</v>
      </c>
      <c r="P101" s="13">
        <f t="shared" si="30"/>
        <v>0.29507008998449002</v>
      </c>
      <c r="Q101" s="13">
        <f t="shared" si="31"/>
        <v>5.9388791254417832</v>
      </c>
      <c r="R101" s="13" t="e">
        <f t="shared" si="32"/>
        <v>#NUM!</v>
      </c>
      <c r="S101" s="13">
        <f t="shared" si="19"/>
        <v>2.3451012293207167</v>
      </c>
      <c r="T101" s="13" t="e">
        <f t="shared" si="20"/>
        <v>#NUM!</v>
      </c>
      <c r="U101" s="13" t="e">
        <f t="shared" si="21"/>
        <v>#NUM!</v>
      </c>
      <c r="V101" s="4">
        <f t="shared" si="22"/>
        <v>9.7683634507943413</v>
      </c>
      <c r="W101" s="4">
        <f t="shared" si="33"/>
        <v>204.01647106612364</v>
      </c>
      <c r="X101" s="4">
        <f t="shared" si="23"/>
        <v>0.56165197334404637</v>
      </c>
      <c r="Y101" s="3"/>
      <c r="Z101" s="13">
        <f t="shared" si="34"/>
        <v>0.98714800000000003</v>
      </c>
      <c r="AA101" s="25">
        <f t="shared" si="24"/>
        <v>0.14834208470348767</v>
      </c>
      <c r="AB101" s="3"/>
      <c r="AC101" s="3">
        <f t="shared" si="35"/>
        <v>2.5274338800482083</v>
      </c>
      <c r="AE101" s="106">
        <f>Input_Analysis!F100/100</f>
        <v>1.6610083611463389</v>
      </c>
      <c r="AF101" s="105">
        <f t="shared" si="25"/>
        <v>0.10945462324741605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177.73531904899605</v>
      </c>
      <c r="D102" s="154">
        <f>Input_Analysis!F101</f>
        <v>166.10083611463389</v>
      </c>
      <c r="E102" s="155">
        <f>Input_Analysis!L101</f>
        <v>0</v>
      </c>
      <c r="F102" s="156">
        <f>Input_Analysis!P101</f>
        <v>58.172414671810735</v>
      </c>
      <c r="G102" s="160">
        <f>Input_Analysis!Q101</f>
        <v>13.734</v>
      </c>
      <c r="H102" s="4"/>
      <c r="I102" s="4">
        <f t="shared" si="36"/>
        <v>31.300000000000033</v>
      </c>
      <c r="J102" s="4">
        <f t="shared" si="26"/>
        <v>17.566000000000031</v>
      </c>
      <c r="K102" s="4"/>
      <c r="L102" s="4">
        <f t="shared" si="27"/>
        <v>0</v>
      </c>
      <c r="M102" s="139">
        <f t="shared" si="28"/>
        <v>0</v>
      </c>
      <c r="N102" s="3"/>
      <c r="O102" s="13">
        <f t="shared" si="29"/>
        <v>8.3362927842989727</v>
      </c>
      <c r="P102" s="13">
        <f t="shared" si="30"/>
        <v>0.30346787209813786</v>
      </c>
      <c r="Q102" s="13">
        <f t="shared" si="31"/>
        <v>5.8064957518607025</v>
      </c>
      <c r="R102" s="13" t="e">
        <f t="shared" si="32"/>
        <v>#NUM!</v>
      </c>
      <c r="S102" s="13">
        <f t="shared" si="19"/>
        <v>2.333471041191574</v>
      </c>
      <c r="T102" s="13" t="e">
        <f t="shared" si="20"/>
        <v>#NUM!</v>
      </c>
      <c r="U102" s="13" t="e">
        <f t="shared" si="21"/>
        <v>#NUM!</v>
      </c>
      <c r="V102" s="4">
        <f t="shared" si="22"/>
        <v>9.7623546032664006</v>
      </c>
      <c r="W102" s="4">
        <f t="shared" si="33"/>
        <v>203.89097370169819</v>
      </c>
      <c r="X102" s="4">
        <f t="shared" si="23"/>
        <v>0.55575285228659821</v>
      </c>
      <c r="Y102" s="3"/>
      <c r="Z102" s="13">
        <f t="shared" si="34"/>
        <v>0.98699499999999996</v>
      </c>
      <c r="AA102" s="25">
        <f t="shared" si="24"/>
        <v>0.14860831866958887</v>
      </c>
      <c r="AB102" s="3"/>
      <c r="AC102" s="3">
        <f t="shared" si="35"/>
        <v>2.5008878352896917</v>
      </c>
      <c r="AE102" s="106">
        <f>Input_Analysis!F101/100</f>
        <v>1.6610083611463389</v>
      </c>
      <c r="AF102" s="105">
        <f t="shared" si="25"/>
        <v>0.10918287376877024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176.73493080838219</v>
      </c>
      <c r="D103" s="154">
        <f>Input_Analysis!F102</f>
        <v>164.30082705378896</v>
      </c>
      <c r="E103" s="155">
        <f>Input_Analysis!L102</f>
        <v>-0.10000050338027326</v>
      </c>
      <c r="F103" s="156">
        <f>Input_Analysis!P102</f>
        <v>62.170518772966105</v>
      </c>
      <c r="G103" s="160">
        <f>Input_Analysis!Q102</f>
        <v>13.930199999999999</v>
      </c>
      <c r="H103" s="4"/>
      <c r="I103" s="4">
        <f t="shared" si="36"/>
        <v>31.670000000000034</v>
      </c>
      <c r="J103" s="4">
        <f t="shared" si="26"/>
        <v>17.739800000000034</v>
      </c>
      <c r="K103" s="4"/>
      <c r="L103" s="4">
        <f t="shared" si="27"/>
        <v>-7.5397632361681413E-2</v>
      </c>
      <c r="M103" s="139">
        <f t="shared" si="28"/>
        <v>-5.6582195111556542E-4</v>
      </c>
      <c r="N103" s="3"/>
      <c r="O103" s="13">
        <f t="shared" si="29"/>
        <v>8.1773712673413375</v>
      </c>
      <c r="P103" s="13">
        <f t="shared" si="30"/>
        <v>0.33254294131699735</v>
      </c>
      <c r="Q103" s="13">
        <f t="shared" si="31"/>
        <v>5.4580441738585472</v>
      </c>
      <c r="R103" s="13" t="e">
        <f t="shared" si="32"/>
        <v>#NUM!</v>
      </c>
      <c r="S103" s="13">
        <f t="shared" si="19"/>
        <v>2.322012189001013</v>
      </c>
      <c r="T103" s="13" t="e">
        <f t="shared" si="20"/>
        <v>#NUM!</v>
      </c>
      <c r="U103" s="13" t="e">
        <f t="shared" si="21"/>
        <v>#NUM!</v>
      </c>
      <c r="V103" s="4">
        <f t="shared" si="22"/>
        <v>9.6709953872254761</v>
      </c>
      <c r="W103" s="4">
        <f t="shared" si="33"/>
        <v>201.98289719022057</v>
      </c>
      <c r="X103" s="4">
        <f t="shared" si="23"/>
        <v>0.54515808448942249</v>
      </c>
      <c r="Y103" s="3"/>
      <c r="Z103" s="13">
        <f t="shared" si="34"/>
        <v>0.986842</v>
      </c>
      <c r="AA103" s="25">
        <f t="shared" si="24"/>
        <v>0.14886879665103317</v>
      </c>
      <c r="AB103" s="3"/>
      <c r="AC103" s="3">
        <f t="shared" si="35"/>
        <v>2.4532113802024011</v>
      </c>
      <c r="AE103" s="106">
        <f>Input_Analysis!F102/100</f>
        <v>1.6430082705378897</v>
      </c>
      <c r="AF103" s="105">
        <f t="shared" si="25"/>
        <v>0.10832271243157671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178.19481361552059</v>
      </c>
      <c r="D104" s="154">
        <f>Input_Analysis!F103</f>
        <v>165.50083309435226</v>
      </c>
      <c r="E104" s="155">
        <f>Input_Analysis!L103</f>
        <v>0</v>
      </c>
      <c r="F104" s="156">
        <f>Input_Analysis!P103</f>
        <v>63.469902605841597</v>
      </c>
      <c r="G104" s="160">
        <f>Input_Analysis!Q103</f>
        <v>14.1264</v>
      </c>
      <c r="H104" s="4"/>
      <c r="I104" s="4">
        <f t="shared" si="36"/>
        <v>32.040000000000035</v>
      </c>
      <c r="J104" s="4">
        <f t="shared" si="26"/>
        <v>17.913600000000034</v>
      </c>
      <c r="K104" s="4"/>
      <c r="L104" s="4">
        <f t="shared" si="27"/>
        <v>0</v>
      </c>
      <c r="M104" s="139">
        <f t="shared" si="28"/>
        <v>0</v>
      </c>
      <c r="N104" s="3"/>
      <c r="O104" s="13">
        <f t="shared" si="29"/>
        <v>8.1588744649607143</v>
      </c>
      <c r="P104" s="13">
        <f t="shared" si="30"/>
        <v>0.33761120407327921</v>
      </c>
      <c r="Q104" s="13">
        <f t="shared" si="31"/>
        <v>5.4043470329625958</v>
      </c>
      <c r="R104" s="13" t="e">
        <f t="shared" si="32"/>
        <v>#NUM!</v>
      </c>
      <c r="S104" s="13">
        <f t="shared" si="19"/>
        <v>2.3107205067792491</v>
      </c>
      <c r="T104" s="13" t="e">
        <f t="shared" si="20"/>
        <v>#NUM!</v>
      </c>
      <c r="U104" s="13" t="e">
        <f t="shared" si="21"/>
        <v>#NUM!</v>
      </c>
      <c r="V104" s="4">
        <f t="shared" si="22"/>
        <v>9.7436542410347027</v>
      </c>
      <c r="W104" s="4">
        <f t="shared" si="33"/>
        <v>203.5004085953334</v>
      </c>
      <c r="X104" s="4">
        <f t="shared" si="23"/>
        <v>0.54392496433071436</v>
      </c>
      <c r="Y104" s="3"/>
      <c r="Z104" s="13">
        <f t="shared" si="34"/>
        <v>0.98668900000000004</v>
      </c>
      <c r="AA104" s="25">
        <f t="shared" si="24"/>
        <v>0.14912368618368158</v>
      </c>
      <c r="AB104" s="3"/>
      <c r="AC104" s="3">
        <f t="shared" si="35"/>
        <v>2.4476623394882142</v>
      </c>
      <c r="AE104" s="106">
        <f>Input_Analysis!F103/100</f>
        <v>1.6550083309435226</v>
      </c>
      <c r="AF104" s="105">
        <f t="shared" si="25"/>
        <v>0.10845290897892361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174.69474809635958</v>
      </c>
      <c r="D105" s="154">
        <f>Input_Analysis!F104</f>
        <v>161.90081497266237</v>
      </c>
      <c r="E105" s="155">
        <f>Input_Analysis!L104</f>
        <v>0</v>
      </c>
      <c r="F105" s="156">
        <f>Input_Analysis!P104</f>
        <v>63.969665618486019</v>
      </c>
      <c r="G105" s="160">
        <f>Input_Analysis!Q104</f>
        <v>14.3226</v>
      </c>
      <c r="H105" s="4"/>
      <c r="I105" s="4">
        <f t="shared" si="36"/>
        <v>32.410000000000032</v>
      </c>
      <c r="J105" s="4">
        <f t="shared" si="26"/>
        <v>18.087400000000031</v>
      </c>
      <c r="K105" s="4"/>
      <c r="L105" s="4">
        <f t="shared" si="27"/>
        <v>0</v>
      </c>
      <c r="M105" s="139">
        <f t="shared" si="28"/>
        <v>0</v>
      </c>
      <c r="N105" s="3"/>
      <c r="O105" s="13">
        <f t="shared" si="29"/>
        <v>7.8665119418135996</v>
      </c>
      <c r="P105" s="13">
        <f t="shared" si="30"/>
        <v>0.34892752935728233</v>
      </c>
      <c r="Q105" s="13">
        <f t="shared" si="31"/>
        <v>5.1216693652970227</v>
      </c>
      <c r="R105" s="13" t="e">
        <f t="shared" si="32"/>
        <v>#NUM!</v>
      </c>
      <c r="S105" s="13">
        <f t="shared" si="19"/>
        <v>2.2995919690026994</v>
      </c>
      <c r="T105" s="13" t="e">
        <f t="shared" si="20"/>
        <v>#NUM!</v>
      </c>
      <c r="U105" s="13" t="e">
        <f t="shared" si="21"/>
        <v>#NUM!</v>
      </c>
      <c r="V105" s="4">
        <f t="shared" si="22"/>
        <v>9.4856498730906367</v>
      </c>
      <c r="W105" s="4">
        <f t="shared" si="33"/>
        <v>198.11187642894336</v>
      </c>
      <c r="X105" s="4">
        <f t="shared" si="23"/>
        <v>0.52443412945423995</v>
      </c>
      <c r="Y105" s="3"/>
      <c r="Z105" s="13">
        <f t="shared" si="34"/>
        <v>0.98653599999999997</v>
      </c>
      <c r="AA105" s="25">
        <f t="shared" si="24"/>
        <v>0.14937314836405444</v>
      </c>
      <c r="AB105" s="3"/>
      <c r="AC105" s="3">
        <f t="shared" si="35"/>
        <v>2.3599535825440796</v>
      </c>
      <c r="AE105" s="106">
        <f>Input_Analysis!F104/100</f>
        <v>1.6190081497266238</v>
      </c>
      <c r="AF105" s="105">
        <f t="shared" si="25"/>
        <v>0.10700826264717302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176.59470975973338</v>
      </c>
      <c r="D106" s="154">
        <f>Input_Analysis!F105</f>
        <v>163.7008240335073</v>
      </c>
      <c r="E106" s="155">
        <f>Input_Analysis!L105</f>
        <v>0</v>
      </c>
      <c r="F106" s="156">
        <f>Input_Analysis!P105</f>
        <v>64.469428631130441</v>
      </c>
      <c r="G106" s="160">
        <f>Input_Analysis!Q105</f>
        <v>14.518800000000001</v>
      </c>
      <c r="H106" s="4"/>
      <c r="I106" s="4">
        <f t="shared" si="36"/>
        <v>32.78000000000003</v>
      </c>
      <c r="J106" s="4">
        <f t="shared" si="26"/>
        <v>18.261200000000031</v>
      </c>
      <c r="K106" s="4"/>
      <c r="L106" s="4">
        <f t="shared" si="27"/>
        <v>0</v>
      </c>
      <c r="M106" s="139">
        <f t="shared" si="28"/>
        <v>0</v>
      </c>
      <c r="N106" s="3"/>
      <c r="O106" s="13">
        <f t="shared" si="29"/>
        <v>7.8754249315342424</v>
      </c>
      <c r="P106" s="13">
        <f t="shared" si="30"/>
        <v>0.3473262833445992</v>
      </c>
      <c r="Q106" s="13">
        <f t="shared" si="31"/>
        <v>5.1400828603050597</v>
      </c>
      <c r="R106" s="13" t="e">
        <f t="shared" si="32"/>
        <v>#NUM!</v>
      </c>
      <c r="S106" s="13">
        <f t="shared" si="19"/>
        <v>2.2886226845644075</v>
      </c>
      <c r="T106" s="13" t="e">
        <f t="shared" si="20"/>
        <v>#NUM!</v>
      </c>
      <c r="U106" s="13" t="e">
        <f t="shared" si="21"/>
        <v>#NUM!</v>
      </c>
      <c r="V106" s="4">
        <f t="shared" si="22"/>
        <v>9.5876473173155556</v>
      </c>
      <c r="W106" s="4">
        <f t="shared" si="33"/>
        <v>200.24213691048183</v>
      </c>
      <c r="X106" s="4">
        <f t="shared" si="23"/>
        <v>0.52502832876894945</v>
      </c>
      <c r="Y106" s="3"/>
      <c r="Z106" s="13">
        <f t="shared" si="34"/>
        <v>0.98638300000000001</v>
      </c>
      <c r="AA106" s="25">
        <f t="shared" si="24"/>
        <v>0.14961733815576184</v>
      </c>
      <c r="AB106" s="3"/>
      <c r="AC106" s="3">
        <f t="shared" si="35"/>
        <v>2.3626274794602726</v>
      </c>
      <c r="AE106" s="106">
        <f>Input_Analysis!F105/100</f>
        <v>1.637008240335073</v>
      </c>
      <c r="AF106" s="105">
        <f t="shared" si="25"/>
        <v>0.10734453422217476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181.47469600400964</v>
      </c>
      <c r="D107" s="154">
        <f>Input_Analysis!F106</f>
        <v>168.50084819576045</v>
      </c>
      <c r="E107" s="155">
        <f>Input_Analysis!L106</f>
        <v>0</v>
      </c>
      <c r="F107" s="156">
        <f>Input_Analysis!P106</f>
        <v>64.86923904124599</v>
      </c>
      <c r="G107" s="160">
        <f>Input_Analysis!Q106</f>
        <v>14.715</v>
      </c>
      <c r="H107" s="4"/>
      <c r="I107" s="4">
        <f t="shared" si="36"/>
        <v>33.150000000000027</v>
      </c>
      <c r="J107" s="4">
        <f t="shared" si="26"/>
        <v>18.435000000000027</v>
      </c>
      <c r="K107" s="4"/>
      <c r="L107" s="4">
        <f t="shared" si="27"/>
        <v>0</v>
      </c>
      <c r="M107" s="139">
        <f t="shared" si="28"/>
        <v>0</v>
      </c>
      <c r="N107" s="3"/>
      <c r="O107" s="13">
        <f t="shared" si="29"/>
        <v>8.0458202334694544</v>
      </c>
      <c r="P107" s="13">
        <f t="shared" si="30"/>
        <v>0.33813815495627364</v>
      </c>
      <c r="Q107" s="13">
        <f t="shared" si="31"/>
        <v>5.325221424614238</v>
      </c>
      <c r="R107" s="13" t="e">
        <f t="shared" si="32"/>
        <v>#NUM!</v>
      </c>
      <c r="S107" s="13">
        <f t="shared" si="19"/>
        <v>2.2778088910578638</v>
      </c>
      <c r="T107" s="13" t="e">
        <f t="shared" si="20"/>
        <v>#NUM!</v>
      </c>
      <c r="U107" s="13" t="e">
        <f t="shared" si="21"/>
        <v>#NUM!</v>
      </c>
      <c r="V107" s="4">
        <f t="shared" si="22"/>
        <v>9.8883130669339732</v>
      </c>
      <c r="W107" s="4">
        <f t="shared" si="33"/>
        <v>206.5216703775348</v>
      </c>
      <c r="X107" s="4">
        <f t="shared" si="23"/>
        <v>0.53638801556463023</v>
      </c>
      <c r="Y107" s="3"/>
      <c r="Z107" s="13">
        <f t="shared" si="34"/>
        <v>0.98623000000000005</v>
      </c>
      <c r="AA107" s="25">
        <f t="shared" si="24"/>
        <v>0.1498564046786004</v>
      </c>
      <c r="AB107" s="3"/>
      <c r="AC107" s="3">
        <f t="shared" si="35"/>
        <v>2.4137460700408364</v>
      </c>
      <c r="AE107" s="106">
        <f>Input_Analysis!F106/100</f>
        <v>1.6850084819576046</v>
      </c>
      <c r="AF107" s="105">
        <f t="shared" si="25"/>
        <v>0.1086493397607452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185.93459391255621</v>
      </c>
      <c r="D108" s="154">
        <f>Input_Analysis!F107</f>
        <v>172.70086933773192</v>
      </c>
      <c r="E108" s="155">
        <f>Input_Analysis!L107</f>
        <v>0</v>
      </c>
      <c r="F108" s="156">
        <f>Input_Analysis!P107</f>
        <v>66.168622874121482</v>
      </c>
      <c r="G108" s="160">
        <f>Input_Analysis!Q107</f>
        <v>14.911200000000001</v>
      </c>
      <c r="H108" s="4"/>
      <c r="I108" s="4">
        <f t="shared" si="36"/>
        <v>33.520000000000024</v>
      </c>
      <c r="J108" s="4">
        <f t="shared" si="26"/>
        <v>18.608800000000024</v>
      </c>
      <c r="K108" s="4"/>
      <c r="L108" s="4">
        <f t="shared" si="27"/>
        <v>0</v>
      </c>
      <c r="M108" s="139">
        <f t="shared" si="28"/>
        <v>0</v>
      </c>
      <c r="N108" s="3"/>
      <c r="O108" s="13">
        <f t="shared" si="29"/>
        <v>8.1904579506768851</v>
      </c>
      <c r="P108" s="13">
        <f t="shared" si="30"/>
        <v>0.33630259123039791</v>
      </c>
      <c r="Q108" s="13">
        <f t="shared" si="31"/>
        <v>5.4359857185006346</v>
      </c>
      <c r="R108" s="13" t="e">
        <f t="shared" si="32"/>
        <v>#NUM!</v>
      </c>
      <c r="S108" s="13">
        <f t="shared" si="19"/>
        <v>2.2671469493551424</v>
      </c>
      <c r="T108" s="13" t="e">
        <f t="shared" si="20"/>
        <v>#NUM!</v>
      </c>
      <c r="U108" s="13" t="e">
        <f t="shared" si="21"/>
        <v>#NUM!</v>
      </c>
      <c r="V108" s="4">
        <f t="shared" si="22"/>
        <v>10.160972927503746</v>
      </c>
      <c r="W108" s="4">
        <f t="shared" si="33"/>
        <v>212.21628880927454</v>
      </c>
      <c r="X108" s="4">
        <f t="shared" si="23"/>
        <v>0.54603053004512558</v>
      </c>
      <c r="Y108" s="3"/>
      <c r="Z108" s="13">
        <f t="shared" si="34"/>
        <v>0.98607699999999998</v>
      </c>
      <c r="AA108" s="25">
        <f t="shared" si="24"/>
        <v>0.15009049148144957</v>
      </c>
      <c r="AB108" s="3"/>
      <c r="AC108" s="3">
        <f t="shared" si="35"/>
        <v>2.4571373852030653</v>
      </c>
      <c r="AE108" s="106">
        <f>Input_Analysis!F107/100</f>
        <v>1.7270086933773192</v>
      </c>
      <c r="AF108" s="105">
        <f t="shared" si="25"/>
        <v>0.10973735827427625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194.15443410683881</v>
      </c>
      <c r="D109" s="154">
        <f>Input_Analysis!F108</f>
        <v>180.50090860139321</v>
      </c>
      <c r="E109" s="155">
        <f>Input_Analysis!L108</f>
        <v>0</v>
      </c>
      <c r="F109" s="156">
        <f>Input_Analysis!P108</f>
        <v>68.267627527228044</v>
      </c>
      <c r="G109" s="160">
        <f>Input_Analysis!Q108</f>
        <v>15.107400000000002</v>
      </c>
      <c r="H109" s="4"/>
      <c r="I109" s="4">
        <f t="shared" si="36"/>
        <v>33.890000000000022</v>
      </c>
      <c r="J109" s="4">
        <f t="shared" si="26"/>
        <v>18.78260000000002</v>
      </c>
      <c r="K109" s="4"/>
      <c r="L109" s="4">
        <f t="shared" si="27"/>
        <v>0</v>
      </c>
      <c r="M109" s="139">
        <f t="shared" si="28"/>
        <v>0</v>
      </c>
      <c r="N109" s="3"/>
      <c r="O109" s="13">
        <f t="shared" si="29"/>
        <v>8.5326011365220271</v>
      </c>
      <c r="P109" s="13">
        <f t="shared" si="30"/>
        <v>0.33170321177928519</v>
      </c>
      <c r="Q109" s="13">
        <f t="shared" si="31"/>
        <v>5.7023099347060917</v>
      </c>
      <c r="R109" s="13" t="e">
        <f t="shared" si="32"/>
        <v>#NUM!</v>
      </c>
      <c r="S109" s="13">
        <f t="shared" si="19"/>
        <v>2.2566333384616311</v>
      </c>
      <c r="T109" s="13" t="e">
        <f t="shared" si="20"/>
        <v>#NUM!</v>
      </c>
      <c r="U109" s="13" t="e">
        <f t="shared" si="21"/>
        <v>#NUM!</v>
      </c>
      <c r="V109" s="4">
        <f t="shared" si="22"/>
        <v>10.684295607122586</v>
      </c>
      <c r="W109" s="4">
        <f t="shared" si="33"/>
        <v>223.14610800186625</v>
      </c>
      <c r="X109" s="4">
        <f t="shared" si="23"/>
        <v>0.56884007576813511</v>
      </c>
      <c r="Y109" s="3"/>
      <c r="Z109" s="13">
        <f t="shared" si="34"/>
        <v>0.98592400000000002</v>
      </c>
      <c r="AA109" s="25">
        <f t="shared" si="24"/>
        <v>0.15031973680001698</v>
      </c>
      <c r="AB109" s="3"/>
      <c r="AC109" s="3">
        <f t="shared" si="35"/>
        <v>2.5597803409566082</v>
      </c>
      <c r="AE109" s="106">
        <f>Input_Analysis!F108/100</f>
        <v>1.8050090860139321</v>
      </c>
      <c r="AF109" s="105">
        <f t="shared" si="25"/>
        <v>0.11192770530218213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198.37439786846465</v>
      </c>
      <c r="D110" s="154">
        <f>Input_Analysis!F109</f>
        <v>184.6009292399844</v>
      </c>
      <c r="E110" s="155">
        <f>Input_Analysis!L109</f>
        <v>0</v>
      </c>
      <c r="F110" s="156">
        <f>Input_Analysis!P109</f>
        <v>68.867343142401367</v>
      </c>
      <c r="G110" s="160">
        <f>Input_Analysis!Q109</f>
        <v>15.303600000000001</v>
      </c>
      <c r="H110" s="4"/>
      <c r="I110" s="4">
        <f t="shared" si="36"/>
        <v>34.260000000000019</v>
      </c>
      <c r="J110" s="4">
        <f t="shared" si="26"/>
        <v>18.956400000000016</v>
      </c>
      <c r="K110" s="4"/>
      <c r="L110" s="4">
        <f t="shared" si="27"/>
        <v>0</v>
      </c>
      <c r="M110" s="139">
        <f t="shared" si="28"/>
        <v>0</v>
      </c>
      <c r="N110" s="3"/>
      <c r="O110" s="13">
        <f t="shared" si="29"/>
        <v>8.6574664951396088</v>
      </c>
      <c r="P110" s="13">
        <f t="shared" si="30"/>
        <v>0.32638052381809879</v>
      </c>
      <c r="Q110" s="13">
        <f t="shared" si="31"/>
        <v>5.8318380455183032</v>
      </c>
      <c r="R110" s="13" t="e">
        <f t="shared" si="32"/>
        <v>#NUM!</v>
      </c>
      <c r="S110" s="13">
        <f t="shared" si="19"/>
        <v>2.246264650630807</v>
      </c>
      <c r="T110" s="13" t="e">
        <f t="shared" si="20"/>
        <v>#NUM!</v>
      </c>
      <c r="U110" s="13" t="e">
        <f t="shared" si="21"/>
        <v>#NUM!</v>
      </c>
      <c r="V110" s="4">
        <f t="shared" si="22"/>
        <v>10.940959857897642</v>
      </c>
      <c r="W110" s="4">
        <f t="shared" si="33"/>
        <v>228.50665124493113</v>
      </c>
      <c r="X110" s="4">
        <f t="shared" si="23"/>
        <v>0.57716443300930731</v>
      </c>
      <c r="Y110" s="3"/>
      <c r="Z110" s="13">
        <f t="shared" si="34"/>
        <v>0.98577099999999995</v>
      </c>
      <c r="AA110" s="25">
        <f t="shared" si="24"/>
        <v>0.15054427380040511</v>
      </c>
      <c r="AB110" s="3"/>
      <c r="AC110" s="3">
        <f t="shared" si="35"/>
        <v>2.5972399485418824</v>
      </c>
      <c r="AE110" s="106">
        <f>Input_Analysis!F109/100</f>
        <v>1.8460092923998439</v>
      </c>
      <c r="AF110" s="105">
        <f t="shared" si="25"/>
        <v>0.11293142461071343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200.21438797032118</v>
      </c>
      <c r="D111" s="154">
        <f>Input_Analysis!F110</f>
        <v>186.40093830082935</v>
      </c>
      <c r="E111" s="155">
        <f>Input_Analysis!L110</f>
        <v>0</v>
      </c>
      <c r="F111" s="156">
        <f>Input_Analysis!P110</f>
        <v>69.067248347459127</v>
      </c>
      <c r="G111" s="160">
        <f>Input_Analysis!Q110</f>
        <v>15.499799999999999</v>
      </c>
      <c r="H111" s="4"/>
      <c r="I111" s="4">
        <f t="shared" si="36"/>
        <v>34.630000000000017</v>
      </c>
      <c r="J111" s="4">
        <f t="shared" si="26"/>
        <v>19.130200000000016</v>
      </c>
      <c r="K111" s="4"/>
      <c r="L111" s="4">
        <f t="shared" si="27"/>
        <v>0</v>
      </c>
      <c r="M111" s="139">
        <f t="shared" si="28"/>
        <v>0</v>
      </c>
      <c r="N111" s="3"/>
      <c r="O111" s="13">
        <f t="shared" si="29"/>
        <v>8.6556537814722798</v>
      </c>
      <c r="P111" s="13">
        <f t="shared" si="30"/>
        <v>0.32350542828385725</v>
      </c>
      <c r="Q111" s="13">
        <f t="shared" si="31"/>
        <v>5.8555027978203018</v>
      </c>
      <c r="R111" s="13" t="e">
        <f t="shared" si="32"/>
        <v>#NUM!</v>
      </c>
      <c r="S111" s="13">
        <f t="shared" si="19"/>
        <v>2.236037586723687</v>
      </c>
      <c r="T111" s="13" t="e">
        <f t="shared" si="20"/>
        <v>#NUM!</v>
      </c>
      <c r="U111" s="13" t="e">
        <f t="shared" si="21"/>
        <v>#NUM!</v>
      </c>
      <c r="V111" s="4">
        <f t="shared" si="22"/>
        <v>11.038959198021411</v>
      </c>
      <c r="W111" s="4">
        <f t="shared" si="33"/>
        <v>230.55340960313231</v>
      </c>
      <c r="X111" s="4">
        <f t="shared" si="23"/>
        <v>0.57704358543148537</v>
      </c>
      <c r="Y111" s="3"/>
      <c r="Z111" s="13">
        <f t="shared" si="34"/>
        <v>0.98561799999999999</v>
      </c>
      <c r="AA111" s="25">
        <f t="shared" si="24"/>
        <v>0.1507642308094008</v>
      </c>
      <c r="AB111" s="3"/>
      <c r="AC111" s="3">
        <f t="shared" si="35"/>
        <v>2.5966961344416837</v>
      </c>
      <c r="AE111" s="106">
        <f>Input_Analysis!F110/100</f>
        <v>1.8640093830082936</v>
      </c>
      <c r="AF111" s="105">
        <f t="shared" si="25"/>
        <v>0.11322204657506516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199.33451766295863</v>
      </c>
      <c r="D112" s="154">
        <f>Input_Analysis!F111</f>
        <v>185.80093528054769</v>
      </c>
      <c r="E112" s="155">
        <f>Input_Analysis!L111</f>
        <v>0</v>
      </c>
      <c r="F112" s="156">
        <f>Input_Analysis!P111</f>
        <v>67.667911912054748</v>
      </c>
      <c r="G112" s="160">
        <f>Input_Analysis!Q111</f>
        <v>15.696</v>
      </c>
      <c r="H112" s="4"/>
      <c r="I112" s="4">
        <f t="shared" si="36"/>
        <v>35.000000000000014</v>
      </c>
      <c r="J112" s="4">
        <f t="shared" si="26"/>
        <v>19.304000000000016</v>
      </c>
      <c r="K112" s="4"/>
      <c r="L112" s="4">
        <f t="shared" si="27"/>
        <v>0</v>
      </c>
      <c r="M112" s="139">
        <f t="shared" si="28"/>
        <v>0</v>
      </c>
      <c r="N112" s="3"/>
      <c r="O112" s="13">
        <f t="shared" si="29"/>
        <v>8.5129775001532568</v>
      </c>
      <c r="P112" s="13">
        <f t="shared" si="30"/>
        <v>0.31625681963327018</v>
      </c>
      <c r="Q112" s="13">
        <f t="shared" si="31"/>
        <v>5.8206903103452001</v>
      </c>
      <c r="R112" s="13" t="e">
        <f t="shared" si="32"/>
        <v>#NUM!</v>
      </c>
      <c r="S112" s="13">
        <f t="shared" si="19"/>
        <v>2.2259489517985935</v>
      </c>
      <c r="T112" s="13" t="e">
        <f t="shared" si="20"/>
        <v>#NUM!</v>
      </c>
      <c r="U112" s="13" t="e">
        <f t="shared" si="21"/>
        <v>#NUM!</v>
      </c>
      <c r="V112" s="4">
        <f t="shared" si="22"/>
        <v>10.955634510863907</v>
      </c>
      <c r="W112" s="4">
        <f t="shared" si="33"/>
        <v>228.81313768223237</v>
      </c>
      <c r="X112" s="4">
        <f t="shared" si="23"/>
        <v>0.56753183334355051</v>
      </c>
      <c r="Y112" s="3"/>
      <c r="Z112" s="13">
        <f t="shared" si="34"/>
        <v>0.98546500000000004</v>
      </c>
      <c r="AA112" s="25">
        <f t="shared" si="24"/>
        <v>0.15097973153232488</v>
      </c>
      <c r="AB112" s="3"/>
      <c r="AC112" s="3">
        <f t="shared" si="35"/>
        <v>2.5538932500459768</v>
      </c>
      <c r="AE112" s="106">
        <f>Input_Analysis!F111/100</f>
        <v>1.8580093528054769</v>
      </c>
      <c r="AF112" s="105">
        <f t="shared" si="25"/>
        <v>0.11278437884587957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192.33443452548815</v>
      </c>
      <c r="D113" s="154">
        <f>Input_Analysis!F112</f>
        <v>178.70089954054831</v>
      </c>
      <c r="E113" s="155">
        <f>Input_Analysis!L112</f>
        <v>0</v>
      </c>
      <c r="F113" s="156">
        <f>Input_Analysis!P112</f>
        <v>68.16767492469917</v>
      </c>
      <c r="G113" s="160">
        <f>Input_Analysis!Q112</f>
        <v>15.892199999999999</v>
      </c>
      <c r="H113" s="4"/>
      <c r="I113" s="4">
        <f t="shared" si="36"/>
        <v>35.370000000000012</v>
      </c>
      <c r="J113" s="4">
        <f t="shared" si="26"/>
        <v>19.477800000000013</v>
      </c>
      <c r="K113" s="4"/>
      <c r="L113" s="4">
        <f t="shared" si="27"/>
        <v>0</v>
      </c>
      <c r="M113" s="139">
        <f t="shared" si="28"/>
        <v>0</v>
      </c>
      <c r="N113" s="3"/>
      <c r="O113" s="13">
        <f t="shared" si="29"/>
        <v>8.0586326240893751</v>
      </c>
      <c r="P113" s="13">
        <f t="shared" si="30"/>
        <v>0.33304025260709991</v>
      </c>
      <c r="Q113" s="13">
        <f t="shared" si="31"/>
        <v>5.3747835792948333</v>
      </c>
      <c r="R113" s="13" t="e">
        <f t="shared" si="32"/>
        <v>#NUM!</v>
      </c>
      <c r="S113" s="13">
        <f t="shared" si="19"/>
        <v>2.2159956509178418</v>
      </c>
      <c r="T113" s="13" t="e">
        <f t="shared" si="20"/>
        <v>#NUM!</v>
      </c>
      <c r="U113" s="13" t="e">
        <f t="shared" si="21"/>
        <v>#NUM!</v>
      </c>
      <c r="V113" s="4">
        <f t="shared" si="22"/>
        <v>10.464295635032544</v>
      </c>
      <c r="W113" s="4">
        <f t="shared" si="33"/>
        <v>218.55131398477775</v>
      </c>
      <c r="X113" s="4">
        <f t="shared" si="23"/>
        <v>0.53724217493929172</v>
      </c>
      <c r="Y113" s="3"/>
      <c r="Z113" s="13">
        <f t="shared" si="34"/>
        <v>0.98531199999999997</v>
      </c>
      <c r="AA113" s="25">
        <f t="shared" si="24"/>
        <v>0.15119089525921814</v>
      </c>
      <c r="AB113" s="3"/>
      <c r="AC113" s="3">
        <f t="shared" si="35"/>
        <v>2.4175897872268126</v>
      </c>
      <c r="AE113" s="106">
        <f>Input_Analysis!F112/100</f>
        <v>1.7870089954054831</v>
      </c>
      <c r="AF113" s="105">
        <f t="shared" si="25"/>
        <v>0.11036089787237371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186.13449911761398</v>
      </c>
      <c r="D114" s="154">
        <f>Input_Analysis!F113</f>
        <v>172.70086933773192</v>
      </c>
      <c r="E114" s="155">
        <f>Input_Analysis!L113</f>
        <v>0</v>
      </c>
      <c r="F114" s="156">
        <f>Input_Analysis!P113</f>
        <v>67.168148899410326</v>
      </c>
      <c r="G114" s="160">
        <f>Input_Analysis!Q113</f>
        <v>16.0884</v>
      </c>
      <c r="H114" s="4"/>
      <c r="I114" s="4">
        <f t="shared" si="36"/>
        <v>35.740000000000009</v>
      </c>
      <c r="J114" s="4">
        <f t="shared" si="26"/>
        <v>19.651600000000009</v>
      </c>
      <c r="K114" s="4"/>
      <c r="L114" s="4">
        <f t="shared" si="27"/>
        <v>0</v>
      </c>
      <c r="M114" s="139">
        <f t="shared" si="28"/>
        <v>0</v>
      </c>
      <c r="N114" s="3"/>
      <c r="O114" s="13">
        <f t="shared" si="29"/>
        <v>7.6530409288614623</v>
      </c>
      <c r="P114" s="13">
        <f t="shared" si="30"/>
        <v>0.33963841230299324</v>
      </c>
      <c r="Q114" s="13">
        <f t="shared" si="31"/>
        <v>5.0537742584931307</v>
      </c>
      <c r="R114" s="13" t="e">
        <f t="shared" si="32"/>
        <v>#NUM!</v>
      </c>
      <c r="S114" s="13">
        <f t="shared" si="19"/>
        <v>2.2061746851588633</v>
      </c>
      <c r="T114" s="13" t="e">
        <f t="shared" si="20"/>
        <v>#NUM!</v>
      </c>
      <c r="U114" s="13" t="e">
        <f t="shared" si="21"/>
        <v>#NUM!</v>
      </c>
      <c r="V114" s="4">
        <f t="shared" si="22"/>
        <v>10.026299941174265</v>
      </c>
      <c r="W114" s="4">
        <f t="shared" si="33"/>
        <v>209.40358558039924</v>
      </c>
      <c r="X114" s="4">
        <f t="shared" si="23"/>
        <v>0.51020272859076421</v>
      </c>
      <c r="Y114" s="3"/>
      <c r="Z114" s="13">
        <f t="shared" si="34"/>
        <v>0.98515900000000001</v>
      </c>
      <c r="AA114" s="25">
        <f t="shared" si="24"/>
        <v>0.15139783706008669</v>
      </c>
      <c r="AB114" s="3"/>
      <c r="AC114" s="3">
        <f t="shared" si="35"/>
        <v>2.2959122786584385</v>
      </c>
      <c r="AE114" s="106">
        <f>Input_Analysis!F113/100</f>
        <v>1.7270086933773192</v>
      </c>
      <c r="AF114" s="105">
        <f t="shared" si="25"/>
        <v>0.10825167233094977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182.55447151642991</v>
      </c>
      <c r="D115" s="154">
        <f>Input_Analysis!F114</f>
        <v>169.10085121604209</v>
      </c>
      <c r="E115" s="155">
        <f>Input_Analysis!L114</f>
        <v>0</v>
      </c>
      <c r="F115" s="156">
        <f>Input_Analysis!P114</f>
        <v>67.268101501939199</v>
      </c>
      <c r="G115" s="160">
        <f>Input_Analysis!Q114</f>
        <v>16.284600000000001</v>
      </c>
      <c r="H115" s="4"/>
      <c r="I115" s="4">
        <f t="shared" si="36"/>
        <v>36.110000000000007</v>
      </c>
      <c r="J115" s="4">
        <f t="shared" si="26"/>
        <v>19.825400000000005</v>
      </c>
      <c r="K115" s="4"/>
      <c r="L115" s="4">
        <f t="shared" si="27"/>
        <v>0</v>
      </c>
      <c r="M115" s="139">
        <f t="shared" si="28"/>
        <v>0</v>
      </c>
      <c r="N115" s="3"/>
      <c r="O115" s="13">
        <f t="shared" si="29"/>
        <v>7.3867095501946922</v>
      </c>
      <c r="P115" s="13">
        <f t="shared" si="30"/>
        <v>0.34814220689935205</v>
      </c>
      <c r="Q115" s="13">
        <f t="shared" si="31"/>
        <v>4.8150841856653921</v>
      </c>
      <c r="R115" s="13" t="e">
        <f t="shared" si="32"/>
        <v>#NUM!</v>
      </c>
      <c r="S115" s="13">
        <f t="shared" si="19"/>
        <v>2.1964831478180757</v>
      </c>
      <c r="T115" s="13" t="e">
        <f t="shared" si="20"/>
        <v>#NUM!</v>
      </c>
      <c r="U115" s="13" t="e">
        <f t="shared" si="21"/>
        <v>#NUM!</v>
      </c>
      <c r="V115" s="4">
        <f t="shared" si="22"/>
        <v>9.7629647677619928</v>
      </c>
      <c r="W115" s="4">
        <f t="shared" si="33"/>
        <v>203.90371724955935</v>
      </c>
      <c r="X115" s="4">
        <f t="shared" si="23"/>
        <v>0.49244730334631281</v>
      </c>
      <c r="Y115" s="3"/>
      <c r="Z115" s="13">
        <f t="shared" si="34"/>
        <v>0.98500600000000005</v>
      </c>
      <c r="AA115" s="25">
        <f t="shared" si="24"/>
        <v>0.15160066796987703</v>
      </c>
      <c r="AB115" s="3"/>
      <c r="AC115" s="3">
        <f t="shared" si="35"/>
        <v>2.2160128650584077</v>
      </c>
      <c r="AE115" s="106">
        <f>Input_Analysis!F114/100</f>
        <v>1.6910085121604208</v>
      </c>
      <c r="AF115" s="105">
        <f t="shared" si="25"/>
        <v>0.10688191799530213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177.99433360024614</v>
      </c>
      <c r="D116" s="154">
        <f>Input_Analysis!F115</f>
        <v>164.30082705378896</v>
      </c>
      <c r="E116" s="155">
        <f>Input_Analysis!L115</f>
        <v>0</v>
      </c>
      <c r="F116" s="156">
        <f>Input_Analysis!P115</f>
        <v>68.467532732285818</v>
      </c>
      <c r="G116" s="160">
        <f>Input_Analysis!Q115</f>
        <v>16.480799999999999</v>
      </c>
      <c r="H116" s="4"/>
      <c r="I116" s="4">
        <f t="shared" si="36"/>
        <v>36.480000000000004</v>
      </c>
      <c r="J116" s="4">
        <f t="shared" si="26"/>
        <v>19.999200000000005</v>
      </c>
      <c r="K116" s="4"/>
      <c r="L116" s="4">
        <f t="shared" si="27"/>
        <v>0</v>
      </c>
      <c r="M116" s="139">
        <f t="shared" si="28"/>
        <v>0</v>
      </c>
      <c r="N116" s="3"/>
      <c r="O116" s="13">
        <f t="shared" si="29"/>
        <v>7.0759997200011044</v>
      </c>
      <c r="P116" s="13">
        <f t="shared" si="30"/>
        <v>0.36736019178904861</v>
      </c>
      <c r="Q116" s="13">
        <f t="shared" si="31"/>
        <v>4.4765591057622451</v>
      </c>
      <c r="R116" s="13" t="e">
        <f t="shared" si="32"/>
        <v>#NUM!</v>
      </c>
      <c r="S116" s="13">
        <f t="shared" si="19"/>
        <v>2.1869182207966023</v>
      </c>
      <c r="T116" s="13" t="e">
        <f t="shared" si="20"/>
        <v>#NUM!</v>
      </c>
      <c r="U116" s="13" t="e">
        <f t="shared" si="21"/>
        <v>#NUM!</v>
      </c>
      <c r="V116" s="4">
        <f t="shared" si="22"/>
        <v>9.434288906683074</v>
      </c>
      <c r="W116" s="4">
        <f t="shared" si="33"/>
        <v>197.03918056030588</v>
      </c>
      <c r="X116" s="4">
        <f t="shared" si="23"/>
        <v>0.47173331466674023</v>
      </c>
      <c r="Y116" s="3"/>
      <c r="Z116" s="13">
        <f t="shared" si="34"/>
        <v>0.98485299999999998</v>
      </c>
      <c r="AA116" s="25">
        <f t="shared" si="24"/>
        <v>0.15179949516380653</v>
      </c>
      <c r="AB116" s="3"/>
      <c r="AC116" s="3">
        <f t="shared" si="35"/>
        <v>2.1227999160003312</v>
      </c>
      <c r="AE116" s="106">
        <f>Input_Analysis!F115/100</f>
        <v>1.6430082705378897</v>
      </c>
      <c r="AF116" s="105">
        <f t="shared" si="25"/>
        <v>0.10512440488863059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177.49399577738501</v>
      </c>
      <c r="D117" s="154">
        <f>Input_Analysis!F116</f>
        <v>163.10082101322567</v>
      </c>
      <c r="E117" s="155">
        <f>Input_Analysis!L116</f>
        <v>0</v>
      </c>
      <c r="F117" s="156">
        <f>Input_Analysis!P116</f>
        <v>71.965873820796773</v>
      </c>
      <c r="G117" s="160">
        <f>Input_Analysis!Q116</f>
        <v>16.677</v>
      </c>
      <c r="H117" s="4"/>
      <c r="I117" s="4">
        <f t="shared" si="36"/>
        <v>36.85</v>
      </c>
      <c r="J117" s="4">
        <f t="shared" si="26"/>
        <v>20.173000000000002</v>
      </c>
      <c r="K117" s="4"/>
      <c r="L117" s="4">
        <f t="shared" si="27"/>
        <v>0</v>
      </c>
      <c r="M117" s="139">
        <f t="shared" si="28"/>
        <v>0</v>
      </c>
      <c r="N117" s="3"/>
      <c r="O117" s="13">
        <f t="shared" si="29"/>
        <v>6.971892915153175</v>
      </c>
      <c r="P117" s="13">
        <f t="shared" si="30"/>
        <v>0.39311222292282882</v>
      </c>
      <c r="Q117" s="13">
        <f t="shared" si="31"/>
        <v>4.2311565932973894</v>
      </c>
      <c r="R117" s="13" t="e">
        <f t="shared" si="32"/>
        <v>#NUM!</v>
      </c>
      <c r="S117" s="13">
        <f t="shared" si="19"/>
        <v>2.1774771711576228</v>
      </c>
      <c r="T117" s="13" t="e">
        <f t="shared" si="20"/>
        <v>#NUM!</v>
      </c>
      <c r="U117" s="13" t="e">
        <f t="shared" si="21"/>
        <v>#NUM!</v>
      </c>
      <c r="V117" s="4">
        <f t="shared" si="22"/>
        <v>9.3762663851590009</v>
      </c>
      <c r="W117" s="4">
        <f t="shared" si="33"/>
        <v>195.82735524859135</v>
      </c>
      <c r="X117" s="4">
        <f t="shared" si="23"/>
        <v>0.46479286101021167</v>
      </c>
      <c r="Y117" s="3"/>
      <c r="Z117" s="13">
        <f t="shared" si="34"/>
        <v>0.98470000000000002</v>
      </c>
      <c r="AA117" s="25">
        <f t="shared" si="24"/>
        <v>0.15199442212363062</v>
      </c>
      <c r="AB117" s="3"/>
      <c r="AC117" s="3">
        <f t="shared" si="35"/>
        <v>2.0915678745459525</v>
      </c>
      <c r="AE117" s="106">
        <f>Input_Analysis!F116/100</f>
        <v>1.6310082101322567</v>
      </c>
      <c r="AF117" s="105">
        <f t="shared" si="25"/>
        <v>0.104513473761103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174.85381004508082</v>
      </c>
      <c r="D118" s="154">
        <f>Input_Analysis!F117</f>
        <v>160.10080591181747</v>
      </c>
      <c r="E118" s="155">
        <f>Input_Analysis!L117</f>
        <v>0</v>
      </c>
      <c r="F118" s="156">
        <f>Input_Analysis!P117</f>
        <v>73.765020666316687</v>
      </c>
      <c r="G118" s="160">
        <f>Input_Analysis!Q117</f>
        <v>16.873200000000001</v>
      </c>
      <c r="H118" s="4"/>
      <c r="I118" s="4">
        <f t="shared" si="36"/>
        <v>37.22</v>
      </c>
      <c r="J118" s="4">
        <f t="shared" si="26"/>
        <v>20.346799999999998</v>
      </c>
      <c r="K118" s="4"/>
      <c r="L118" s="4">
        <f t="shared" si="27"/>
        <v>0</v>
      </c>
      <c r="M118" s="139">
        <f t="shared" si="28"/>
        <v>0</v>
      </c>
      <c r="N118" s="3"/>
      <c r="O118" s="13">
        <f t="shared" si="29"/>
        <v>6.764395877734132</v>
      </c>
      <c r="P118" s="13">
        <f t="shared" si="30"/>
        <v>0.41335643217086154</v>
      </c>
      <c r="Q118" s="13">
        <f t="shared" si="31"/>
        <v>3.9682893319226675</v>
      </c>
      <c r="R118" s="13" t="e">
        <f t="shared" si="32"/>
        <v>#NUM!</v>
      </c>
      <c r="S118" s="13">
        <f t="shared" si="19"/>
        <v>2.1681573478458134</v>
      </c>
      <c r="T118" s="13" t="e">
        <f t="shared" si="20"/>
        <v>#NUM!</v>
      </c>
      <c r="U118" s="13" t="e">
        <f t="shared" si="21"/>
        <v>#NUM!</v>
      </c>
      <c r="V118" s="4">
        <f t="shared" si="22"/>
        <v>9.1755873363387206</v>
      </c>
      <c r="W118" s="4">
        <f t="shared" si="33"/>
        <v>191.6360870219888</v>
      </c>
      <c r="X118" s="4">
        <f t="shared" si="23"/>
        <v>0.45095972518227539</v>
      </c>
      <c r="Y118" s="3"/>
      <c r="Z118" s="13">
        <f t="shared" si="34"/>
        <v>0.98454699999999995</v>
      </c>
      <c r="AA118" s="25">
        <f t="shared" si="24"/>
        <v>0.15218554879538801</v>
      </c>
      <c r="AB118" s="3"/>
      <c r="AC118" s="3">
        <f t="shared" si="35"/>
        <v>2.0293187633202394</v>
      </c>
      <c r="AE118" s="106">
        <f>Input_Analysis!F117/100</f>
        <v>1.6010080591181748</v>
      </c>
      <c r="AF118" s="105">
        <f t="shared" si="25"/>
        <v>0.10332598672930421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172.29363429565109</v>
      </c>
      <c r="D119" s="154">
        <f>Input_Analysis!F118</f>
        <v>157.20079131378955</v>
      </c>
      <c r="E119" s="155">
        <f>Input_Analysis!L118</f>
        <v>0</v>
      </c>
      <c r="F119" s="156">
        <f>Input_Analysis!P118</f>
        <v>75.464214909307728</v>
      </c>
      <c r="G119" s="160">
        <f>Input_Analysis!Q118</f>
        <v>17.069400000000002</v>
      </c>
      <c r="H119" s="4"/>
      <c r="I119" s="4">
        <f t="shared" si="36"/>
        <v>37.589999999999996</v>
      </c>
      <c r="J119" s="4">
        <f t="shared" si="26"/>
        <v>20.520599999999995</v>
      </c>
      <c r="K119" s="4"/>
      <c r="L119" s="4">
        <f t="shared" si="27"/>
        <v>0</v>
      </c>
      <c r="M119" s="139">
        <f t="shared" si="28"/>
        <v>0</v>
      </c>
      <c r="N119" s="3"/>
      <c r="O119" s="13">
        <f t="shared" si="29"/>
        <v>6.5643126563380756</v>
      </c>
      <c r="P119" s="13">
        <f t="shared" si="30"/>
        <v>0.43350586058532947</v>
      </c>
      <c r="Q119" s="13">
        <f t="shared" si="31"/>
        <v>3.7186446491010678</v>
      </c>
      <c r="R119" s="13" t="e">
        <f t="shared" si="32"/>
        <v>#NUM!</v>
      </c>
      <c r="S119" s="13">
        <f t="shared" si="19"/>
        <v>2.1589561785599258</v>
      </c>
      <c r="T119" s="13" t="e">
        <f t="shared" si="20"/>
        <v>#NUM!</v>
      </c>
      <c r="U119" s="13" t="e">
        <f t="shared" si="21"/>
        <v>#NUM!</v>
      </c>
      <c r="V119" s="4">
        <f t="shared" si="22"/>
        <v>8.9802422863767397</v>
      </c>
      <c r="W119" s="4">
        <f t="shared" si="33"/>
        <v>187.55622165516135</v>
      </c>
      <c r="X119" s="4">
        <f t="shared" si="23"/>
        <v>0.43762084375587174</v>
      </c>
      <c r="Y119" s="3"/>
      <c r="Z119" s="13">
        <f t="shared" si="34"/>
        <v>0.98439399999999999</v>
      </c>
      <c r="AA119" s="25">
        <f t="shared" si="24"/>
        <v>0.15237297173913047</v>
      </c>
      <c r="AB119" s="3"/>
      <c r="AC119" s="3">
        <f t="shared" si="35"/>
        <v>1.9692937969014226</v>
      </c>
      <c r="AE119" s="106">
        <f>Input_Analysis!F118/100</f>
        <v>1.5720079131378955</v>
      </c>
      <c r="AF119" s="105">
        <f t="shared" si="25"/>
        <v>0.10216842101978972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57.91285734571872</v>
      </c>
      <c r="D120" s="154">
        <f>Input_Analysis!F119</f>
        <v>42.400213433235862</v>
      </c>
      <c r="E120" s="155">
        <f>Input_Analysis!L119</f>
        <v>-0.10000050338027326</v>
      </c>
      <c r="F120" s="156">
        <f>Input_Analysis!P119</f>
        <v>77.563219562414289</v>
      </c>
      <c r="G120" s="160">
        <f>Input_Analysis!Q119</f>
        <v>17.265600000000003</v>
      </c>
      <c r="H120" s="4"/>
      <c r="I120" s="4">
        <f t="shared" si="36"/>
        <v>37.959999999999994</v>
      </c>
      <c r="J120" s="4">
        <f t="shared" si="26"/>
        <v>20.694399999999991</v>
      </c>
      <c r="K120" s="4"/>
      <c r="L120" s="4">
        <f t="shared" si="27"/>
        <v>-2.2521553273036354</v>
      </c>
      <c r="M120" s="139">
        <f t="shared" si="28"/>
        <v>-1.7267409684745235E-3</v>
      </c>
      <c r="N120" s="3"/>
      <c r="O120" s="13">
        <f t="shared" si="29"/>
        <v>0.96416698941349999</v>
      </c>
      <c r="P120" s="13">
        <f t="shared" si="30"/>
        <v>3.0220042431843632</v>
      </c>
      <c r="Q120" s="13">
        <f t="shared" si="31"/>
        <v>-1.9495497437323901</v>
      </c>
      <c r="R120" s="13" t="e">
        <f t="shared" si="32"/>
        <v>#NUM!</v>
      </c>
      <c r="S120" s="13">
        <f t="shared" si="19"/>
        <v>2.1498711667701405</v>
      </c>
      <c r="T120" s="13" t="e">
        <f t="shared" si="20"/>
        <v>#NUM!</v>
      </c>
      <c r="U120" s="13" t="e">
        <f t="shared" si="21"/>
        <v>#NUM!</v>
      </c>
      <c r="V120" s="4">
        <f t="shared" si="22"/>
        <v>1.3301904897145818</v>
      </c>
      <c r="W120" s="4">
        <f t="shared" si="33"/>
        <v>27.781600359599615</v>
      </c>
      <c r="X120" s="4">
        <f t="shared" si="23"/>
        <v>6.4277799294233329E-2</v>
      </c>
      <c r="Y120" s="3"/>
      <c r="Z120" s="13">
        <f t="shared" si="34"/>
        <v>0.98424100000000003</v>
      </c>
      <c r="AA120" s="25">
        <f t="shared" si="24"/>
        <v>0.15255678427110719</v>
      </c>
      <c r="AB120" s="3"/>
      <c r="AC120" s="3">
        <f t="shared" si="35"/>
        <v>0.28925009682405001</v>
      </c>
      <c r="AE120" s="106">
        <f>Input_Analysis!F119/100</f>
        <v>0.42400213433235862</v>
      </c>
      <c r="AF120" s="105">
        <f t="shared" si="25"/>
        <v>5.2948985432647887E-2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57.91285734571872</v>
      </c>
      <c r="D121" s="154">
        <f>Input_Analysis!F120</f>
        <v>42.400213433235862</v>
      </c>
      <c r="E121" s="155">
        <f>Input_Analysis!L120</f>
        <v>-0.10000050338027326</v>
      </c>
      <c r="F121" s="156">
        <f>Input_Analysis!P120</f>
        <v>77.563219562414289</v>
      </c>
      <c r="G121" s="160">
        <f>Input_Analysis!Q120</f>
        <v>17.4618</v>
      </c>
      <c r="H121" s="4"/>
      <c r="I121" s="4">
        <f t="shared" si="36"/>
        <v>38.329999999999991</v>
      </c>
      <c r="J121" s="4">
        <f t="shared" si="26"/>
        <v>20.868199999999991</v>
      </c>
      <c r="K121" s="4"/>
      <c r="L121" s="4">
        <f t="shared" si="27"/>
        <v>-2.4568859844966804</v>
      </c>
      <c r="M121" s="139">
        <f t="shared" si="28"/>
        <v>-1.7267409684745235E-3</v>
      </c>
      <c r="N121" s="3"/>
      <c r="O121" s="13">
        <f t="shared" si="29"/>
        <v>0.93840663524974544</v>
      </c>
      <c r="P121" s="13">
        <f t="shared" si="30"/>
        <v>3.0690832548782199</v>
      </c>
      <c r="Q121" s="13">
        <f t="shared" si="31"/>
        <v>-1.9416414552618617</v>
      </c>
      <c r="R121" s="13" t="e">
        <f t="shared" si="32"/>
        <v>#NUM!</v>
      </c>
      <c r="S121" s="13">
        <f t="shared" si="19"/>
        <v>2.1408998888723239</v>
      </c>
      <c r="T121" s="13" t="e">
        <f t="shared" si="20"/>
        <v>#NUM!</v>
      </c>
      <c r="U121" s="13" t="e">
        <f t="shared" si="21"/>
        <v>#NUM!</v>
      </c>
      <c r="V121" s="4">
        <f t="shared" si="22"/>
        <v>1.3055238230479154</v>
      </c>
      <c r="W121" s="4">
        <f t="shared" si="33"/>
        <v>27.266426419599622</v>
      </c>
      <c r="X121" s="4">
        <f t="shared" si="23"/>
        <v>6.2560442349983036E-2</v>
      </c>
      <c r="Y121" s="3"/>
      <c r="Z121" s="13">
        <f t="shared" si="34"/>
        <v>0.98408799999999996</v>
      </c>
      <c r="AA121" s="25">
        <f t="shared" si="24"/>
        <v>0.1527370765988442</v>
      </c>
      <c r="AB121" s="3"/>
      <c r="AC121" s="3">
        <f t="shared" si="35"/>
        <v>0.28152199057492361</v>
      </c>
      <c r="AE121" s="106">
        <f>Input_Analysis!F120/100</f>
        <v>0.42400213433235862</v>
      </c>
      <c r="AF121" s="105">
        <f t="shared" si="25"/>
        <v>5.2838393536725273E-2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153.89287106176135</v>
      </c>
      <c r="D122" s="154">
        <f>Input_Analysis!F121</f>
        <v>137.40069164449542</v>
      </c>
      <c r="E122" s="155">
        <f>Input_Analysis!L121</f>
        <v>-0.10000050338027326</v>
      </c>
      <c r="F122" s="156">
        <f>Input_Analysis!P121</f>
        <v>82.460897086329638</v>
      </c>
      <c r="G122" s="160">
        <f>Input_Analysis!Q121</f>
        <v>17.658000000000001</v>
      </c>
      <c r="H122" s="4"/>
      <c r="I122" s="4">
        <f t="shared" si="36"/>
        <v>38.699999999999989</v>
      </c>
      <c r="J122" s="4">
        <f t="shared" si="26"/>
        <v>21.041999999999987</v>
      </c>
      <c r="K122" s="4"/>
      <c r="L122" s="4">
        <f t="shared" si="27"/>
        <v>-0.10131692262143364</v>
      </c>
      <c r="M122" s="139">
        <f t="shared" si="28"/>
        <v>-6.4980595066122567E-4</v>
      </c>
      <c r="N122" s="3"/>
      <c r="O122" s="13">
        <f t="shared" si="29"/>
        <v>5.4744259605437424</v>
      </c>
      <c r="P122" s="13">
        <f t="shared" si="30"/>
        <v>0.56255996129817065</v>
      </c>
      <c r="Q122" s="13">
        <f t="shared" si="31"/>
        <v>2.394733104050554</v>
      </c>
      <c r="R122" s="13" t="e">
        <f t="shared" si="32"/>
        <v>#NUM!</v>
      </c>
      <c r="S122" s="13">
        <f t="shared" si="19"/>
        <v>2.1320399914718404</v>
      </c>
      <c r="T122" s="13" t="e">
        <f t="shared" si="20"/>
        <v>#NUM!</v>
      </c>
      <c r="U122" s="13" t="e">
        <f t="shared" si="21"/>
        <v>#NUM!</v>
      </c>
      <c r="V122" s="4">
        <f t="shared" si="22"/>
        <v>7.679524737450758</v>
      </c>
      <c r="W122" s="4">
        <f t="shared" si="33"/>
        <v>160.39017633729617</v>
      </c>
      <c r="X122" s="4">
        <f t="shared" si="23"/>
        <v>0.36496173070291621</v>
      </c>
      <c r="Y122" s="3"/>
      <c r="Z122" s="13">
        <f t="shared" si="34"/>
        <v>0.983935</v>
      </c>
      <c r="AA122" s="25">
        <f t="shared" si="24"/>
        <v>0.15291393594952957</v>
      </c>
      <c r="AB122" s="3"/>
      <c r="AC122" s="3">
        <f t="shared" si="35"/>
        <v>1.6423277881631226</v>
      </c>
      <c r="AE122" s="106">
        <f>Input_Analysis!F121/100</f>
        <v>1.3740069164449542</v>
      </c>
      <c r="AF122" s="105">
        <f t="shared" si="25"/>
        <v>9.4920394980592293E-2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153.63299429518625</v>
      </c>
      <c r="D123" s="154">
        <f>Input_Analysis!F122</f>
        <v>137.40069164449542</v>
      </c>
      <c r="E123" s="155">
        <f>Input_Analysis!L122</f>
        <v>-0.10000050338027326</v>
      </c>
      <c r="F123" s="156">
        <f>Input_Analysis!P122</f>
        <v>81.161513253454132</v>
      </c>
      <c r="G123" s="160">
        <f>Input_Analysis!Q122</f>
        <v>17.854200000000002</v>
      </c>
      <c r="H123" s="4"/>
      <c r="I123" s="4">
        <f t="shared" si="36"/>
        <v>39.069999999999986</v>
      </c>
      <c r="J123" s="4">
        <f t="shared" si="26"/>
        <v>21.215799999999984</v>
      </c>
      <c r="K123" s="4"/>
      <c r="L123" s="4">
        <f t="shared" si="27"/>
        <v>-0.10169815925002834</v>
      </c>
      <c r="M123" s="139">
        <f t="shared" si="28"/>
        <v>-6.5090512515908537E-4</v>
      </c>
      <c r="N123" s="3"/>
      <c r="O123" s="13">
        <f t="shared" si="29"/>
        <v>5.3998903786416887</v>
      </c>
      <c r="P123" s="13">
        <f t="shared" si="30"/>
        <v>0.5525982769823099</v>
      </c>
      <c r="Q123" s="13">
        <f t="shared" si="31"/>
        <v>2.4159202595109384</v>
      </c>
      <c r="R123" s="13" t="e">
        <f t="shared" si="32"/>
        <v>#NUM!</v>
      </c>
      <c r="S123" s="13">
        <f t="shared" si="19"/>
        <v>2.1232891887899918</v>
      </c>
      <c r="T123" s="13" t="e">
        <f t="shared" si="20"/>
        <v>#NUM!</v>
      </c>
      <c r="U123" s="13" t="e">
        <f t="shared" si="21"/>
        <v>#NUM!</v>
      </c>
      <c r="V123" s="4">
        <f t="shared" si="22"/>
        <v>7.6375329530124167</v>
      </c>
      <c r="W123" s="4">
        <f t="shared" si="33"/>
        <v>159.51315986283413</v>
      </c>
      <c r="X123" s="4">
        <f t="shared" si="23"/>
        <v>0.35999269190944594</v>
      </c>
      <c r="Y123" s="3"/>
      <c r="Z123" s="13">
        <f t="shared" si="34"/>
        <v>0.98378200000000005</v>
      </c>
      <c r="AA123" s="25">
        <f t="shared" si="24"/>
        <v>0.15308744669208807</v>
      </c>
      <c r="AB123" s="3"/>
      <c r="AC123" s="3">
        <f t="shared" si="35"/>
        <v>1.6199671135925067</v>
      </c>
      <c r="AE123" s="106">
        <f>Input_Analysis!F122/100</f>
        <v>1.3740069164449542</v>
      </c>
      <c r="AF123" s="105">
        <f t="shared" si="25"/>
        <v>9.4725397766979857E-2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153.57302273366892</v>
      </c>
      <c r="D124" s="154">
        <f>Input_Analysis!F123</f>
        <v>137.40069164449542</v>
      </c>
      <c r="E124" s="155">
        <f>Input_Analysis!L123</f>
        <v>-0.10000050338027326</v>
      </c>
      <c r="F124" s="156">
        <f>Input_Analysis!P123</f>
        <v>80.861655445867498</v>
      </c>
      <c r="G124" s="160">
        <f>Input_Analysis!Q123</f>
        <v>18.050400000000003</v>
      </c>
      <c r="H124" s="4"/>
      <c r="I124" s="4">
        <f t="shared" si="36"/>
        <v>39.439999999999984</v>
      </c>
      <c r="J124" s="4">
        <f t="shared" si="26"/>
        <v>21.38959999999998</v>
      </c>
      <c r="K124" s="4"/>
      <c r="L124" s="4">
        <f t="shared" si="27"/>
        <v>-0.10208227575932231</v>
      </c>
      <c r="M124" s="139">
        <f t="shared" si="28"/>
        <v>-6.5115930910402949E-4</v>
      </c>
      <c r="N124" s="3"/>
      <c r="O124" s="13">
        <f t="shared" si="29"/>
        <v>5.3359119728124433</v>
      </c>
      <c r="P124" s="13">
        <f t="shared" si="30"/>
        <v>0.55033375916485161</v>
      </c>
      <c r="Q124" s="13">
        <f t="shared" si="31"/>
        <v>2.3993794782418321</v>
      </c>
      <c r="R124" s="13" t="e">
        <f t="shared" si="32"/>
        <v>#NUM!</v>
      </c>
      <c r="S124" s="13">
        <f t="shared" si="19"/>
        <v>2.1146452601866041</v>
      </c>
      <c r="T124" s="13" t="e">
        <f t="shared" si="20"/>
        <v>#NUM!</v>
      </c>
      <c r="U124" s="13" t="e">
        <f t="shared" si="21"/>
        <v>#NUM!</v>
      </c>
      <c r="V124" s="4">
        <f t="shared" si="22"/>
        <v>7.6088681822445956</v>
      </c>
      <c r="W124" s="4">
        <f t="shared" si="33"/>
        <v>158.91448379949674</v>
      </c>
      <c r="X124" s="4">
        <f t="shared" si="23"/>
        <v>0.3557274648541629</v>
      </c>
      <c r="Y124" s="3"/>
      <c r="Z124" s="13">
        <f t="shared" si="34"/>
        <v>0.98362899999999998</v>
      </c>
      <c r="AA124" s="25">
        <f t="shared" si="24"/>
        <v>0.15325769045330448</v>
      </c>
      <c r="AB124" s="3"/>
      <c r="AC124" s="3">
        <f t="shared" si="35"/>
        <v>1.6007735918437329</v>
      </c>
      <c r="AE124" s="106">
        <f>Input_Analysis!F123/100</f>
        <v>1.3740069164449542</v>
      </c>
      <c r="AF124" s="105">
        <f t="shared" si="25"/>
        <v>9.4532387173987778E-2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157.91297751918086</v>
      </c>
      <c r="D125" s="154">
        <f>Input_Analysis!F124</f>
        <v>141.60071278646691</v>
      </c>
      <c r="E125" s="155">
        <f>Input_Analysis!L124</f>
        <v>0</v>
      </c>
      <c r="F125" s="156">
        <f>Input_Analysis!P124</f>
        <v>81.561323663569667</v>
      </c>
      <c r="G125" s="160">
        <f>Input_Analysis!Q124</f>
        <v>18.246600000000001</v>
      </c>
      <c r="H125" s="4"/>
      <c r="I125" s="4">
        <f t="shared" si="36"/>
        <v>39.809999999999981</v>
      </c>
      <c r="J125" s="4">
        <f t="shared" si="26"/>
        <v>21.56339999999998</v>
      </c>
      <c r="K125" s="4"/>
      <c r="L125" s="4">
        <f t="shared" si="27"/>
        <v>0</v>
      </c>
      <c r="M125" s="139">
        <f t="shared" si="28"/>
        <v>0</v>
      </c>
      <c r="N125" s="3"/>
      <c r="O125" s="13">
        <f t="shared" si="29"/>
        <v>5.4770109314477766</v>
      </c>
      <c r="P125" s="13">
        <f t="shared" si="30"/>
        <v>0.53609760730449696</v>
      </c>
      <c r="Q125" s="13">
        <f t="shared" si="31"/>
        <v>2.5407984759180495</v>
      </c>
      <c r="R125" s="13" t="e">
        <f t="shared" si="32"/>
        <v>#NUM!</v>
      </c>
      <c r="S125" s="13">
        <f t="shared" si="19"/>
        <v>2.106106047792661</v>
      </c>
      <c r="T125" s="13" t="e">
        <f t="shared" si="20"/>
        <v>#NUM!</v>
      </c>
      <c r="U125" s="13" t="e">
        <f t="shared" si="21"/>
        <v>#NUM!</v>
      </c>
      <c r="V125" s="4">
        <f t="shared" si="22"/>
        <v>7.8735318346120584</v>
      </c>
      <c r="W125" s="4">
        <f t="shared" si="33"/>
        <v>164.44209798456171</v>
      </c>
      <c r="X125" s="4">
        <f t="shared" si="23"/>
        <v>0.36513406209651844</v>
      </c>
      <c r="Y125" s="3"/>
      <c r="Z125" s="13">
        <f t="shared" si="34"/>
        <v>0.98347600000000002</v>
      </c>
      <c r="AA125" s="25">
        <f t="shared" si="24"/>
        <v>0.15342474622833141</v>
      </c>
      <c r="AB125" s="3"/>
      <c r="AC125" s="3">
        <f t="shared" si="35"/>
        <v>1.643103279434333</v>
      </c>
      <c r="AE125" s="106">
        <f>Input_Analysis!F124/100</f>
        <v>1.4160071278646691</v>
      </c>
      <c r="AF125" s="105">
        <f t="shared" si="25"/>
        <v>9.5772371465936909E-2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160.59285688738828</v>
      </c>
      <c r="D126" s="154">
        <f>Input_Analysis!F125</f>
        <v>144.00072486759348</v>
      </c>
      <c r="E126" s="155">
        <f>Input_Analysis!L125</f>
        <v>-0.10000050338027326</v>
      </c>
      <c r="F126" s="156">
        <f>Input_Analysis!P125</f>
        <v>82.96066009897406</v>
      </c>
      <c r="G126" s="160">
        <f>Input_Analysis!Q125</f>
        <v>18.442800000000002</v>
      </c>
      <c r="H126" s="4"/>
      <c r="I126" s="4">
        <f t="shared" si="36"/>
        <v>40.179999999999978</v>
      </c>
      <c r="J126" s="4">
        <f t="shared" si="26"/>
        <v>21.737199999999977</v>
      </c>
      <c r="K126" s="4"/>
      <c r="L126" s="4">
        <f t="shared" si="27"/>
        <v>-9.6320367159647258E-2</v>
      </c>
      <c r="M126" s="139">
        <f t="shared" si="28"/>
        <v>-6.2269583665477794E-4</v>
      </c>
      <c r="N126" s="3"/>
      <c r="O126" s="13">
        <f t="shared" si="29"/>
        <v>5.5394833229389446</v>
      </c>
      <c r="P126" s="13">
        <f t="shared" si="30"/>
        <v>0.53580540954453071</v>
      </c>
      <c r="Q126" s="13">
        <f t="shared" si="31"/>
        <v>2.5713981924265457</v>
      </c>
      <c r="R126" s="13" t="e">
        <f t="shared" si="32"/>
        <v>#NUM!</v>
      </c>
      <c r="S126" s="13">
        <f t="shared" si="19"/>
        <v>2.0976694542472543</v>
      </c>
      <c r="T126" s="13" t="e">
        <f t="shared" si="20"/>
        <v>#NUM!</v>
      </c>
      <c r="U126" s="13" t="e">
        <f t="shared" si="21"/>
        <v>#NUM!</v>
      </c>
      <c r="V126" s="4">
        <f t="shared" si="22"/>
        <v>8.0275237924925538</v>
      </c>
      <c r="W126" s="4">
        <f t="shared" si="33"/>
        <v>167.65828624143776</v>
      </c>
      <c r="X126" s="4">
        <f t="shared" si="23"/>
        <v>0.36929888819592965</v>
      </c>
      <c r="Y126" s="3"/>
      <c r="Z126" s="13">
        <f t="shared" si="34"/>
        <v>0.98332299999999995</v>
      </c>
      <c r="AA126" s="25">
        <f t="shared" si="24"/>
        <v>0.15358869048589521</v>
      </c>
      <c r="AB126" s="3"/>
      <c r="AC126" s="3">
        <f t="shared" si="35"/>
        <v>1.6618449968816833</v>
      </c>
      <c r="AE126" s="106">
        <f>Input_Analysis!F125/100</f>
        <v>1.4400072486759348</v>
      </c>
      <c r="AF126" s="105">
        <f t="shared" si="25"/>
        <v>9.6386957142050325E-2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160.73279053092872</v>
      </c>
      <c r="D127" s="154">
        <f>Input_Analysis!F126</f>
        <v>144.00072486759348</v>
      </c>
      <c r="E127" s="155">
        <f>Input_Analysis!L126</f>
        <v>0</v>
      </c>
      <c r="F127" s="156">
        <f>Input_Analysis!P126</f>
        <v>83.660328316676257</v>
      </c>
      <c r="G127" s="160">
        <f>Input_Analysis!Q126</f>
        <v>18.639000000000003</v>
      </c>
      <c r="H127" s="4"/>
      <c r="I127" s="4">
        <f t="shared" si="36"/>
        <v>40.549999999999976</v>
      </c>
      <c r="J127" s="4">
        <f t="shared" si="26"/>
        <v>21.910999999999973</v>
      </c>
      <c r="K127" s="4"/>
      <c r="L127" s="4">
        <f t="shared" si="27"/>
        <v>0</v>
      </c>
      <c r="M127" s="139">
        <f t="shared" si="28"/>
        <v>0</v>
      </c>
      <c r="N127" s="3"/>
      <c r="O127" s="13">
        <f t="shared" si="29"/>
        <v>5.4850436096448769</v>
      </c>
      <c r="P127" s="13">
        <f t="shared" si="30"/>
        <v>0.54102029108687721</v>
      </c>
      <c r="Q127" s="13">
        <f t="shared" si="31"/>
        <v>2.5175237193305899</v>
      </c>
      <c r="R127" s="13" t="e">
        <f t="shared" si="32"/>
        <v>#NUM!</v>
      </c>
      <c r="S127" s="13">
        <f t="shared" si="19"/>
        <v>2.0893334405334572</v>
      </c>
      <c r="T127" s="13" t="e">
        <f t="shared" si="20"/>
        <v>#NUM!</v>
      </c>
      <c r="U127" s="13" t="e">
        <f t="shared" si="21"/>
        <v>#NUM!</v>
      </c>
      <c r="V127" s="4">
        <f t="shared" si="22"/>
        <v>8.0121860353952492</v>
      </c>
      <c r="W127" s="4">
        <f t="shared" si="33"/>
        <v>167.33795058922499</v>
      </c>
      <c r="X127" s="4">
        <f t="shared" si="23"/>
        <v>0.3656695739763251</v>
      </c>
      <c r="Y127" s="3"/>
      <c r="Z127" s="13">
        <f t="shared" si="34"/>
        <v>0.98316999999999999</v>
      </c>
      <c r="AA127" s="25">
        <f t="shared" si="24"/>
        <v>0.15374959726849541</v>
      </c>
      <c r="AB127" s="3"/>
      <c r="AC127" s="3">
        <f t="shared" si="35"/>
        <v>1.645513082893463</v>
      </c>
      <c r="AE127" s="106">
        <f>Input_Analysis!F126/100</f>
        <v>1.4400072486759348</v>
      </c>
      <c r="AF127" s="105">
        <f t="shared" si="25"/>
        <v>9.6195248473794417E-2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160.75278105143451</v>
      </c>
      <c r="D128" s="154">
        <f>Input_Analysis!F127</f>
        <v>144.00072486759348</v>
      </c>
      <c r="E128" s="155">
        <f>Input_Analysis!L127</f>
        <v>0</v>
      </c>
      <c r="F128" s="156">
        <f>Input_Analysis!P127</f>
        <v>83.76028091920513</v>
      </c>
      <c r="G128" s="160">
        <f>Input_Analysis!Q127</f>
        <v>18.835200000000004</v>
      </c>
      <c r="H128" s="4"/>
      <c r="I128" s="4">
        <f t="shared" si="36"/>
        <v>40.919999999999973</v>
      </c>
      <c r="J128" s="4">
        <f t="shared" si="26"/>
        <v>22.084799999999969</v>
      </c>
      <c r="K128" s="4"/>
      <c r="L128" s="4">
        <f t="shared" si="27"/>
        <v>0</v>
      </c>
      <c r="M128" s="139">
        <f t="shared" si="28"/>
        <v>0</v>
      </c>
      <c r="N128" s="3"/>
      <c r="O128" s="13">
        <f t="shared" si="29"/>
        <v>5.4260297150725707</v>
      </c>
      <c r="P128" s="13">
        <f t="shared" si="30"/>
        <v>0.54179733082667947</v>
      </c>
      <c r="Q128" s="13">
        <f t="shared" si="31"/>
        <v>2.4862212984600038</v>
      </c>
      <c r="R128" s="13" t="e">
        <f t="shared" si="32"/>
        <v>#NUM!</v>
      </c>
      <c r="S128" s="13">
        <f t="shared" si="19"/>
        <v>2.0810960239080596</v>
      </c>
      <c r="T128" s="13" t="e">
        <f t="shared" si="20"/>
        <v>#NUM!</v>
      </c>
      <c r="U128" s="13" t="e">
        <f t="shared" si="21"/>
        <v>#NUM!</v>
      </c>
      <c r="V128" s="4">
        <f t="shared" si="22"/>
        <v>7.9888520700956356</v>
      </c>
      <c r="W128" s="4">
        <f t="shared" si="33"/>
        <v>166.85061069033748</v>
      </c>
      <c r="X128" s="4">
        <f t="shared" si="23"/>
        <v>0.36173531433817135</v>
      </c>
      <c r="Y128" s="3"/>
      <c r="Z128" s="13">
        <f t="shared" si="34"/>
        <v>0.98301700000000003</v>
      </c>
      <c r="AA128" s="25">
        <f t="shared" si="24"/>
        <v>0.15390753828787235</v>
      </c>
      <c r="AB128" s="3"/>
      <c r="AC128" s="3">
        <f t="shared" si="35"/>
        <v>1.6278089145217711</v>
      </c>
      <c r="AE128" s="106">
        <f>Input_Analysis!F127/100</f>
        <v>1.4400072486759348</v>
      </c>
      <c r="AF128" s="105">
        <f t="shared" si="25"/>
        <v>9.6005431258043811E-2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159.0327340726127</v>
      </c>
      <c r="D129" s="154">
        <f>Input_Analysis!F128</f>
        <v>142.20071580674858</v>
      </c>
      <c r="E129" s="155">
        <f>Input_Analysis!L128</f>
        <v>-0.10000050338027326</v>
      </c>
      <c r="F129" s="156">
        <f>Input_Analysis!P128</f>
        <v>84.160091329320679</v>
      </c>
      <c r="G129" s="160">
        <f>Input_Analysis!Q128</f>
        <v>19.031400000000001</v>
      </c>
      <c r="H129" s="4"/>
      <c r="I129" s="4">
        <f t="shared" si="36"/>
        <v>41.289999999999971</v>
      </c>
      <c r="J129" s="4">
        <f t="shared" si="26"/>
        <v>22.258599999999969</v>
      </c>
      <c r="K129" s="4"/>
      <c r="L129" s="4">
        <f t="shared" si="27"/>
        <v>-9.9098002209974931E-2</v>
      </c>
      <c r="M129" s="139">
        <f t="shared" si="28"/>
        <v>-6.2880452859858445E-4</v>
      </c>
      <c r="N129" s="3"/>
      <c r="O129" s="13">
        <f t="shared" si="29"/>
        <v>5.2897636901068754</v>
      </c>
      <c r="P129" s="13">
        <f t="shared" si="30"/>
        <v>0.55314403765378317</v>
      </c>
      <c r="Q129" s="13">
        <f t="shared" si="31"/>
        <v>2.3637624443267828</v>
      </c>
      <c r="R129" s="13" t="e">
        <f t="shared" si="32"/>
        <v>#NUM!</v>
      </c>
      <c r="S129" s="13">
        <f t="shared" si="19"/>
        <v>2.0729552759203824</v>
      </c>
      <c r="T129" s="13" t="e">
        <f t="shared" si="20"/>
        <v>#NUM!</v>
      </c>
      <c r="U129" s="13" t="e">
        <f t="shared" si="21"/>
        <v>#NUM!</v>
      </c>
      <c r="V129" s="4">
        <f t="shared" si="22"/>
        <v>7.8495156048408488</v>
      </c>
      <c r="W129" s="4">
        <f t="shared" si="33"/>
        <v>163.94050869881121</v>
      </c>
      <c r="X129" s="4">
        <f t="shared" si="23"/>
        <v>0.35265091267379167</v>
      </c>
      <c r="Y129" s="3"/>
      <c r="Z129" s="13">
        <f t="shared" si="34"/>
        <v>0.98286399999999996</v>
      </c>
      <c r="AA129" s="25">
        <f t="shared" si="24"/>
        <v>0.15406258301600292</v>
      </c>
      <c r="AB129" s="3"/>
      <c r="AC129" s="3">
        <f t="shared" si="35"/>
        <v>1.5869291070320626</v>
      </c>
      <c r="AE129" s="106">
        <f>Input_Analysis!F128/100</f>
        <v>1.4220071580674858</v>
      </c>
      <c r="AF129" s="105">
        <f t="shared" si="25"/>
        <v>9.521672974212822E-2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158.23253844216495</v>
      </c>
      <c r="D130" s="154">
        <f>Input_Analysis!F129</f>
        <v>141.00070976618528</v>
      </c>
      <c r="E130" s="155">
        <f>Input_Analysis!L129</f>
        <v>0</v>
      </c>
      <c r="F130" s="156">
        <f>Input_Analysis!P129</f>
        <v>86.159143379898367</v>
      </c>
      <c r="G130" s="160">
        <f>Input_Analysis!Q129</f>
        <v>19.227599999999999</v>
      </c>
      <c r="H130" s="4"/>
      <c r="I130" s="4">
        <f t="shared" si="36"/>
        <v>41.659999999999961</v>
      </c>
      <c r="J130" s="4">
        <f t="shared" si="26"/>
        <v>22.432399999999962</v>
      </c>
      <c r="K130" s="4"/>
      <c r="L130" s="4">
        <f t="shared" si="27"/>
        <v>0</v>
      </c>
      <c r="M130" s="139">
        <f t="shared" si="28"/>
        <v>0</v>
      </c>
      <c r="N130" s="3"/>
      <c r="O130" s="13">
        <f t="shared" si="29"/>
        <v>5.1966146485514333</v>
      </c>
      <c r="P130" s="13">
        <f t="shared" si="30"/>
        <v>0.57416218497382254</v>
      </c>
      <c r="Q130" s="13">
        <f t="shared" si="31"/>
        <v>2.2129150274721696</v>
      </c>
      <c r="R130" s="13" t="e">
        <f t="shared" si="32"/>
        <v>#NUM!</v>
      </c>
      <c r="S130" s="13">
        <f t="shared" si="19"/>
        <v>2.064909320515683</v>
      </c>
      <c r="T130" s="13" t="e">
        <f t="shared" si="20"/>
        <v>#NUM!</v>
      </c>
      <c r="U130" s="13" t="e">
        <f t="shared" si="21"/>
        <v>#NUM!</v>
      </c>
      <c r="V130" s="4">
        <f t="shared" si="22"/>
        <v>7.7715025628109986</v>
      </c>
      <c r="W130" s="4">
        <f t="shared" si="33"/>
        <v>162.31117277040971</v>
      </c>
      <c r="X130" s="4">
        <f t="shared" si="23"/>
        <v>0.34644097657009554</v>
      </c>
      <c r="Y130" s="3"/>
      <c r="Z130" s="13">
        <f t="shared" si="34"/>
        <v>0.982711</v>
      </c>
      <c r="AA130" s="25">
        <f t="shared" si="24"/>
        <v>0.15421479877186584</v>
      </c>
      <c r="AB130" s="3"/>
      <c r="AC130" s="3">
        <f t="shared" si="35"/>
        <v>1.55898439456543</v>
      </c>
      <c r="AE130" s="106">
        <f>Input_Analysis!F129/100</f>
        <v>1.4100070976618528</v>
      </c>
      <c r="AF130" s="105">
        <f t="shared" si="25"/>
        <v>9.4629935844127225E-2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157.25242812716522</v>
      </c>
      <c r="D131" s="154">
        <f>Input_Analysis!F130</f>
        <v>139.80070372562201</v>
      </c>
      <c r="E131" s="155">
        <f>Input_Analysis!L130</f>
        <v>0</v>
      </c>
      <c r="F131" s="156">
        <f>Input_Analysis!P130</f>
        <v>87.258622007716099</v>
      </c>
      <c r="G131" s="160">
        <f>Input_Analysis!Q130</f>
        <v>19.4238</v>
      </c>
      <c r="H131" s="4"/>
      <c r="I131" s="4">
        <f t="shared" si="36"/>
        <v>42.029999999999959</v>
      </c>
      <c r="J131" s="4">
        <f t="shared" si="26"/>
        <v>22.606199999999959</v>
      </c>
      <c r="K131" s="4"/>
      <c r="L131" s="4">
        <f t="shared" si="27"/>
        <v>0</v>
      </c>
      <c r="M131" s="139">
        <f t="shared" si="28"/>
        <v>0</v>
      </c>
      <c r="N131" s="3"/>
      <c r="O131" s="13">
        <f t="shared" si="29"/>
        <v>5.0969392523805626</v>
      </c>
      <c r="P131" s="13">
        <f t="shared" si="30"/>
        <v>0.58872932214941853</v>
      </c>
      <c r="Q131" s="13">
        <f t="shared" si="31"/>
        <v>2.0962216612897899</v>
      </c>
      <c r="R131" s="13" t="e">
        <f t="shared" si="32"/>
        <v>#NUM!</v>
      </c>
      <c r="S131" s="13">
        <f t="shared" si="19"/>
        <v>2.0569563322189106</v>
      </c>
      <c r="T131" s="13" t="e">
        <f t="shared" si="20"/>
        <v>#NUM!</v>
      </c>
      <c r="U131" s="13" t="e">
        <f t="shared" si="21"/>
        <v>#NUM!</v>
      </c>
      <c r="V131" s="4">
        <f t="shared" si="22"/>
        <v>7.681495208477684</v>
      </c>
      <c r="W131" s="4">
        <f t="shared" si="33"/>
        <v>160.43133047199606</v>
      </c>
      <c r="X131" s="4">
        <f t="shared" si="23"/>
        <v>0.33979595015870417</v>
      </c>
      <c r="Y131" s="3"/>
      <c r="Z131" s="13">
        <f t="shared" si="34"/>
        <v>0.98255800000000004</v>
      </c>
      <c r="AA131" s="25">
        <f t="shared" si="24"/>
        <v>0.15436425080420429</v>
      </c>
      <c r="AB131" s="3"/>
      <c r="AC131" s="3">
        <f t="shared" si="35"/>
        <v>1.5290817757141688</v>
      </c>
      <c r="AE131" s="106">
        <f>Input_Analysis!F130/100</f>
        <v>1.3980070372562201</v>
      </c>
      <c r="AF131" s="105">
        <f t="shared" si="25"/>
        <v>9.404476352400129E-2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157.19245656564789</v>
      </c>
      <c r="D132" s="154">
        <f>Input_Analysis!F131</f>
        <v>139.80070372562201</v>
      </c>
      <c r="E132" s="155">
        <f>Input_Analysis!L131</f>
        <v>0</v>
      </c>
      <c r="F132" s="156">
        <f>Input_Analysis!P131</f>
        <v>86.958764200129437</v>
      </c>
      <c r="G132" s="160">
        <f>Input_Analysis!Q131</f>
        <v>19.619999999999997</v>
      </c>
      <c r="H132" s="4"/>
      <c r="I132" s="4">
        <f t="shared" si="36"/>
        <v>42.399999999999956</v>
      </c>
      <c r="J132" s="4">
        <f t="shared" si="26"/>
        <v>22.779999999999959</v>
      </c>
      <c r="K132" s="4"/>
      <c r="L132" s="4">
        <f t="shared" si="27"/>
        <v>0</v>
      </c>
      <c r="M132" s="139">
        <f t="shared" si="28"/>
        <v>0</v>
      </c>
      <c r="N132" s="3"/>
      <c r="O132" s="13">
        <f t="shared" si="29"/>
        <v>5.0391771977896465</v>
      </c>
      <c r="P132" s="13">
        <f t="shared" si="30"/>
        <v>0.58661314701998302</v>
      </c>
      <c r="Q132" s="13">
        <f t="shared" si="31"/>
        <v>2.0831296034029227</v>
      </c>
      <c r="R132" s="13" t="e">
        <f t="shared" si="32"/>
        <v>#NUM!</v>
      </c>
      <c r="S132" s="13">
        <f t="shared" si="19"/>
        <v>2.0490945343948264</v>
      </c>
      <c r="T132" s="13" t="e">
        <f t="shared" si="20"/>
        <v>#NUM!</v>
      </c>
      <c r="U132" s="13" t="e">
        <f t="shared" si="21"/>
        <v>#NUM!</v>
      </c>
      <c r="V132" s="4">
        <f t="shared" si="22"/>
        <v>7.6528304377098628</v>
      </c>
      <c r="W132" s="4">
        <f t="shared" si="33"/>
        <v>159.8326544086587</v>
      </c>
      <c r="X132" s="4">
        <f t="shared" si="23"/>
        <v>0.33594514651930979</v>
      </c>
      <c r="Y132" s="3"/>
      <c r="Z132" s="13">
        <f t="shared" si="34"/>
        <v>0.98240499999999997</v>
      </c>
      <c r="AA132" s="25">
        <f t="shared" si="24"/>
        <v>0.15451100237050056</v>
      </c>
      <c r="AB132" s="3"/>
      <c r="AC132" s="3">
        <f t="shared" si="35"/>
        <v>1.5117531593368938</v>
      </c>
      <c r="AE132" s="106">
        <f>Input_Analysis!F131/100</f>
        <v>1.3980070372562201</v>
      </c>
      <c r="AF132" s="105">
        <f t="shared" si="25"/>
        <v>9.3864869393953637E-2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157.29240916817679</v>
      </c>
      <c r="D133" s="154">
        <f>Input_Analysis!F132</f>
        <v>139.80070372562201</v>
      </c>
      <c r="E133" s="155">
        <f>Input_Analysis!L132</f>
        <v>0</v>
      </c>
      <c r="F133" s="156">
        <f>Input_Analysis!P132</f>
        <v>87.458527212773859</v>
      </c>
      <c r="G133" s="160">
        <f>Input_Analysis!Q132</f>
        <v>19.816200000000002</v>
      </c>
      <c r="H133" s="4"/>
      <c r="I133" s="4">
        <f t="shared" si="36"/>
        <v>42.769999999999953</v>
      </c>
      <c r="J133" s="4">
        <f t="shared" si="26"/>
        <v>22.953799999999951</v>
      </c>
      <c r="K133" s="4"/>
      <c r="L133" s="4">
        <f t="shared" si="27"/>
        <v>0</v>
      </c>
      <c r="M133" s="139">
        <f t="shared" si="28"/>
        <v>0</v>
      </c>
      <c r="N133" s="3"/>
      <c r="O133" s="13">
        <f t="shared" si="29"/>
        <v>4.9892570802297254</v>
      </c>
      <c r="P133" s="13">
        <f t="shared" si="30"/>
        <v>0.59064708561483981</v>
      </c>
      <c r="Q133" s="13">
        <f t="shared" si="31"/>
        <v>2.0423669264088331</v>
      </c>
      <c r="R133" s="13" t="e">
        <f t="shared" si="32"/>
        <v>#NUM!</v>
      </c>
      <c r="S133" s="13">
        <f t="shared" si="19"/>
        <v>2.0413221975807154</v>
      </c>
      <c r="T133" s="13" t="e">
        <f t="shared" si="20"/>
        <v>#NUM!</v>
      </c>
      <c r="U133" s="13" t="e">
        <f t="shared" si="21"/>
        <v>#NUM!</v>
      </c>
      <c r="V133" s="4">
        <f t="shared" si="22"/>
        <v>7.6348272778784558</v>
      </c>
      <c r="W133" s="4">
        <f t="shared" si="33"/>
        <v>159.45665067422104</v>
      </c>
      <c r="X133" s="4">
        <f t="shared" si="23"/>
        <v>0.33261713868198173</v>
      </c>
      <c r="Y133" s="3"/>
      <c r="Z133" s="13">
        <f t="shared" si="34"/>
        <v>0.98225200000000001</v>
      </c>
      <c r="AA133" s="25">
        <f t="shared" si="24"/>
        <v>0.15465511481236241</v>
      </c>
      <c r="AB133" s="3"/>
      <c r="AC133" s="3">
        <f t="shared" si="35"/>
        <v>1.4967771240689176</v>
      </c>
      <c r="AE133" s="106">
        <f>Input_Analysis!F132/100</f>
        <v>1.3980070372562201</v>
      </c>
      <c r="AF133" s="105">
        <f t="shared" si="25"/>
        <v>9.3686682763511359E-2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159.91231697486688</v>
      </c>
      <c r="D134" s="154">
        <f>Input_Analysis!F133</f>
        <v>142.20071580674858</v>
      </c>
      <c r="E134" s="155">
        <f>Input_Analysis!L133</f>
        <v>0</v>
      </c>
      <c r="F134" s="156">
        <f>Input_Analysis!P133</f>
        <v>88.558005840591576</v>
      </c>
      <c r="G134" s="160">
        <f>Input_Analysis!Q133</f>
        <v>20.012400000000003</v>
      </c>
      <c r="H134" s="4"/>
      <c r="I134" s="4">
        <f t="shared" si="36"/>
        <v>43.139999999999951</v>
      </c>
      <c r="J134" s="4">
        <f t="shared" si="26"/>
        <v>23.127599999999948</v>
      </c>
      <c r="K134" s="4"/>
      <c r="L134" s="4">
        <f t="shared" si="27"/>
        <v>0</v>
      </c>
      <c r="M134" s="139">
        <f t="shared" si="28"/>
        <v>0</v>
      </c>
      <c r="N134" s="3"/>
      <c r="O134" s="13">
        <f t="shared" si="29"/>
        <v>5.0490460304946119</v>
      </c>
      <c r="P134" s="13">
        <f t="shared" si="30"/>
        <v>0.58700219038511281</v>
      </c>
      <c r="Q134" s="13">
        <f t="shared" si="31"/>
        <v>2.0852449512390154</v>
      </c>
      <c r="R134" s="13" t="e">
        <f t="shared" si="32"/>
        <v>#NUM!</v>
      </c>
      <c r="S134" s="13">
        <f t="shared" si="19"/>
        <v>2.0336376378881416</v>
      </c>
      <c r="T134" s="13" t="e">
        <f t="shared" si="20"/>
        <v>#NUM!</v>
      </c>
      <c r="U134" s="13" t="e">
        <f t="shared" si="21"/>
        <v>#NUM!</v>
      </c>
      <c r="V134" s="4">
        <f t="shared" si="22"/>
        <v>7.7848211316577949</v>
      </c>
      <c r="W134" s="4">
        <f t="shared" si="33"/>
        <v>162.58933680775965</v>
      </c>
      <c r="X134" s="4">
        <f t="shared" si="23"/>
        <v>0.3366030686996408</v>
      </c>
      <c r="Y134" s="3"/>
      <c r="Z134" s="13">
        <f t="shared" si="34"/>
        <v>0.98209900000000006</v>
      </c>
      <c r="AA134" s="25">
        <f t="shared" si="24"/>
        <v>0.15479664762751019</v>
      </c>
      <c r="AB134" s="3"/>
      <c r="AC134" s="3">
        <f t="shared" si="35"/>
        <v>1.5147138091483836</v>
      </c>
      <c r="AE134" s="106">
        <f>Input_Analysis!F133/100</f>
        <v>1.4220071580674858</v>
      </c>
      <c r="AF134" s="105">
        <f t="shared" si="25"/>
        <v>9.4309421476599126E-2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162.53222478155701</v>
      </c>
      <c r="D135" s="154">
        <f>Input_Analysis!F134</f>
        <v>144.60072788787514</v>
      </c>
      <c r="E135" s="155">
        <f>Input_Analysis!L134</f>
        <v>0</v>
      </c>
      <c r="F135" s="156">
        <f>Input_Analysis!P134</f>
        <v>89.657484468409308</v>
      </c>
      <c r="G135" s="160">
        <f>Input_Analysis!Q134</f>
        <v>20.208600000000001</v>
      </c>
      <c r="H135" s="4"/>
      <c r="I135" s="4">
        <f t="shared" si="36"/>
        <v>43.509999999999948</v>
      </c>
      <c r="J135" s="4">
        <f t="shared" si="26"/>
        <v>23.301399999999948</v>
      </c>
      <c r="K135" s="4"/>
      <c r="L135" s="4">
        <f t="shared" si="27"/>
        <v>0</v>
      </c>
      <c r="M135" s="139">
        <f t="shared" si="28"/>
        <v>0</v>
      </c>
      <c r="N135" s="3"/>
      <c r="O135" s="13">
        <f t="shared" si="29"/>
        <v>5.1079430755901933</v>
      </c>
      <c r="P135" s="13">
        <f t="shared" si="30"/>
        <v>0.58349509594422122</v>
      </c>
      <c r="Q135" s="13">
        <f t="shared" si="31"/>
        <v>2.1274833406210729</v>
      </c>
      <c r="R135" s="13" t="e">
        <f t="shared" si="32"/>
        <v>#NUM!</v>
      </c>
      <c r="S135" s="13">
        <f t="shared" si="19"/>
        <v>2.026039215470393</v>
      </c>
      <c r="T135" s="13" t="e">
        <f t="shared" si="20"/>
        <v>#NUM!</v>
      </c>
      <c r="U135" s="13" t="e">
        <f t="shared" si="21"/>
        <v>#NUM!</v>
      </c>
      <c r="V135" s="4">
        <f t="shared" si="22"/>
        <v>7.9348149854371375</v>
      </c>
      <c r="W135" s="4">
        <f t="shared" si="33"/>
        <v>165.72202294129835</v>
      </c>
      <c r="X135" s="4">
        <f t="shared" si="23"/>
        <v>0.34052953837267957</v>
      </c>
      <c r="Y135" s="3"/>
      <c r="Z135" s="13">
        <f t="shared" si="34"/>
        <v>0.98194599999999999</v>
      </c>
      <c r="AA135" s="25">
        <f t="shared" si="24"/>
        <v>0.15493565853854294</v>
      </c>
      <c r="AB135" s="3"/>
      <c r="AC135" s="3">
        <f t="shared" si="35"/>
        <v>1.532382922677058</v>
      </c>
      <c r="AE135" s="106">
        <f>Input_Analysis!F134/100</f>
        <v>1.4460072788787515</v>
      </c>
      <c r="AF135" s="105">
        <f t="shared" si="25"/>
        <v>9.4924117253766732E-2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165.13214206774131</v>
      </c>
      <c r="D136" s="154">
        <f>Input_Analysis!F135</f>
        <v>147.00073996900167</v>
      </c>
      <c r="E136" s="155">
        <f>Input_Analysis!L135</f>
        <v>0</v>
      </c>
      <c r="F136" s="156">
        <f>Input_Analysis!P135</f>
        <v>90.657010493698152</v>
      </c>
      <c r="G136" s="160">
        <f>Input_Analysis!Q135</f>
        <v>20.404800000000002</v>
      </c>
      <c r="H136" s="4"/>
      <c r="I136" s="4">
        <f t="shared" si="36"/>
        <v>43.879999999999946</v>
      </c>
      <c r="J136" s="4">
        <f t="shared" si="26"/>
        <v>23.475199999999944</v>
      </c>
      <c r="K136" s="4"/>
      <c r="L136" s="4">
        <f t="shared" si="27"/>
        <v>0</v>
      </c>
      <c r="M136" s="139">
        <f t="shared" si="28"/>
        <v>0</v>
      </c>
      <c r="N136" s="3"/>
      <c r="O136" s="13">
        <f t="shared" si="29"/>
        <v>5.1651164662171851</v>
      </c>
      <c r="P136" s="13">
        <f t="shared" si="30"/>
        <v>0.57938943836925805</v>
      </c>
      <c r="Q136" s="13">
        <f t="shared" si="31"/>
        <v>2.1725025377438034</v>
      </c>
      <c r="R136" s="13" t="e">
        <f t="shared" si="32"/>
        <v>#NUM!</v>
      </c>
      <c r="S136" s="13">
        <f t="shared" si="19"/>
        <v>2.0185253330524469</v>
      </c>
      <c r="T136" s="13" t="e">
        <f t="shared" si="20"/>
        <v>#NUM!</v>
      </c>
      <c r="U136" s="13" t="e">
        <f t="shared" si="21"/>
        <v>#NUM!</v>
      </c>
      <c r="V136" s="4">
        <f t="shared" si="22"/>
        <v>8.0834761378494253</v>
      </c>
      <c r="W136" s="4">
        <f t="shared" si="33"/>
        <v>168.82687503372452</v>
      </c>
      <c r="X136" s="4">
        <f t="shared" si="23"/>
        <v>0.34434109774781235</v>
      </c>
      <c r="Y136" s="3"/>
      <c r="Z136" s="13">
        <f t="shared" si="34"/>
        <v>0.98179300000000003</v>
      </c>
      <c r="AA136" s="25">
        <f t="shared" si="24"/>
        <v>0.15507220355864931</v>
      </c>
      <c r="AB136" s="3"/>
      <c r="AC136" s="3">
        <f t="shared" si="35"/>
        <v>1.5495349398651554</v>
      </c>
      <c r="AE136" s="106">
        <f>Input_Analysis!F135/100</f>
        <v>1.4700073996900167</v>
      </c>
      <c r="AF136" s="105">
        <f t="shared" si="25"/>
        <v>9.5530987391089076E-2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163.8921549861665</v>
      </c>
      <c r="D137" s="154">
        <f>Input_Analysis!F136</f>
        <v>145.80073392843843</v>
      </c>
      <c r="E137" s="155">
        <f>Input_Analysis!L136</f>
        <v>0</v>
      </c>
      <c r="F137" s="156">
        <f>Input_Analysis!P136</f>
        <v>90.457105288640378</v>
      </c>
      <c r="G137" s="160">
        <f>Input_Analysis!Q136</f>
        <v>20.601000000000003</v>
      </c>
      <c r="H137" s="4"/>
      <c r="I137" s="4">
        <f t="shared" si="36"/>
        <v>44.249999999999943</v>
      </c>
      <c r="J137" s="4">
        <f t="shared" si="26"/>
        <v>23.648999999999941</v>
      </c>
      <c r="K137" s="4"/>
      <c r="L137" s="4">
        <f t="shared" si="27"/>
        <v>0</v>
      </c>
      <c r="M137" s="139">
        <f t="shared" si="28"/>
        <v>0</v>
      </c>
      <c r="N137" s="3"/>
      <c r="O137" s="13">
        <f t="shared" si="29"/>
        <v>5.0590788188154621</v>
      </c>
      <c r="P137" s="13">
        <f t="shared" si="30"/>
        <v>0.58387535143208835</v>
      </c>
      <c r="Q137" s="13">
        <f t="shared" si="31"/>
        <v>2.1052073955569499</v>
      </c>
      <c r="R137" s="13" t="e">
        <f t="shared" si="32"/>
        <v>#NUM!</v>
      </c>
      <c r="S137" s="13">
        <f t="shared" si="19"/>
        <v>2.0110944345204649</v>
      </c>
      <c r="T137" s="13" t="e">
        <f t="shared" si="20"/>
        <v>#NUM!</v>
      </c>
      <c r="U137" s="13" t="e">
        <f t="shared" si="21"/>
        <v>#NUM!</v>
      </c>
      <c r="V137" s="4">
        <f t="shared" si="22"/>
        <v>7.9761436657444369</v>
      </c>
      <c r="W137" s="4">
        <f t="shared" si="33"/>
        <v>166.58519020084884</v>
      </c>
      <c r="X137" s="4">
        <f t="shared" si="23"/>
        <v>0.33727192125436412</v>
      </c>
      <c r="Y137" s="3"/>
      <c r="Z137" s="13">
        <f t="shared" si="34"/>
        <v>0.98163999999999996</v>
      </c>
      <c r="AA137" s="25">
        <f t="shared" si="24"/>
        <v>0.15520633705442111</v>
      </c>
      <c r="AB137" s="3"/>
      <c r="AC137" s="3">
        <f t="shared" si="35"/>
        <v>1.5177236456446386</v>
      </c>
      <c r="AE137" s="106">
        <f>Input_Analysis!F136/100</f>
        <v>1.4580073392843844</v>
      </c>
      <c r="AF137" s="105">
        <f t="shared" si="25"/>
        <v>9.4964982183857669E-2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164.21229071936725</v>
      </c>
      <c r="D138" s="154">
        <f>Input_Analysis!F137</f>
        <v>146.40073694872004</v>
      </c>
      <c r="E138" s="155">
        <f>Input_Analysis!L137</f>
        <v>0</v>
      </c>
      <c r="F138" s="156">
        <f>Input_Analysis!P137</f>
        <v>89.057768853236013</v>
      </c>
      <c r="G138" s="160">
        <f>Input_Analysis!Q137</f>
        <v>20.797200000000004</v>
      </c>
      <c r="H138" s="4"/>
      <c r="I138" s="4">
        <f t="shared" si="36"/>
        <v>44.619999999999941</v>
      </c>
      <c r="J138" s="4">
        <f t="shared" si="26"/>
        <v>23.822799999999937</v>
      </c>
      <c r="K138" s="4"/>
      <c r="L138" s="4">
        <f t="shared" si="27"/>
        <v>0</v>
      </c>
      <c r="M138" s="139">
        <f t="shared" si="28"/>
        <v>0</v>
      </c>
      <c r="N138" s="3"/>
      <c r="O138" s="13">
        <f t="shared" si="29"/>
        <v>5.0200770152697256</v>
      </c>
      <c r="P138" s="13">
        <f t="shared" si="30"/>
        <v>0.57077733391205621</v>
      </c>
      <c r="Q138" s="13">
        <f t="shared" si="31"/>
        <v>2.1547308404608789</v>
      </c>
      <c r="R138" s="13" t="e">
        <f t="shared" si="32"/>
        <v>#NUM!</v>
      </c>
      <c r="S138" s="13">
        <f t="shared" si="19"/>
        <v>2.0037450035679898</v>
      </c>
      <c r="T138" s="13" t="e">
        <f t="shared" si="20"/>
        <v>#NUM!</v>
      </c>
      <c r="U138" s="13" t="e">
        <f t="shared" si="21"/>
        <v>#NUM!</v>
      </c>
      <c r="V138" s="4">
        <f t="shared" si="22"/>
        <v>7.9728193812911536</v>
      </c>
      <c r="W138" s="4">
        <f t="shared" si="33"/>
        <v>166.51576109059968</v>
      </c>
      <c r="X138" s="4">
        <f t="shared" si="23"/>
        <v>0.33467180101798172</v>
      </c>
      <c r="Y138" s="3"/>
      <c r="Z138" s="13">
        <f t="shared" si="34"/>
        <v>0.981487</v>
      </c>
      <c r="AA138" s="25">
        <f t="shared" si="24"/>
        <v>0.15533811180591722</v>
      </c>
      <c r="AB138" s="3"/>
      <c r="AC138" s="3">
        <f t="shared" si="35"/>
        <v>1.5060231045809176</v>
      </c>
      <c r="AE138" s="106">
        <f>Input_Analysis!F137/100</f>
        <v>1.4640073694872004</v>
      </c>
      <c r="AF138" s="105">
        <f t="shared" si="25"/>
        <v>9.4986144860923452E-2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164.63237905509686</v>
      </c>
      <c r="D139" s="154">
        <f>Input_Analysis!F138</f>
        <v>147.00073996900167</v>
      </c>
      <c r="E139" s="155">
        <f>Input_Analysis!L138</f>
        <v>0</v>
      </c>
      <c r="F139" s="156">
        <f>Input_Analysis!P138</f>
        <v>88.158195430476056</v>
      </c>
      <c r="G139" s="160">
        <f>Input_Analysis!Q138</f>
        <v>20.993400000000001</v>
      </c>
      <c r="H139" s="4"/>
      <c r="I139" s="4">
        <f t="shared" si="36"/>
        <v>44.989999999999938</v>
      </c>
      <c r="J139" s="4">
        <f t="shared" si="26"/>
        <v>23.996599999999937</v>
      </c>
      <c r="K139" s="4"/>
      <c r="L139" s="4">
        <f t="shared" si="27"/>
        <v>0</v>
      </c>
      <c r="M139" s="139">
        <f t="shared" si="28"/>
        <v>0</v>
      </c>
      <c r="N139" s="3"/>
      <c r="O139" s="13">
        <f t="shared" si="29"/>
        <v>4.9858054497344311</v>
      </c>
      <c r="P139" s="13">
        <f t="shared" si="30"/>
        <v>0.56137963789190259</v>
      </c>
      <c r="Q139" s="13">
        <f t="shared" si="31"/>
        <v>2.1868757917630415</v>
      </c>
      <c r="R139" s="13" t="e">
        <f t="shared" si="32"/>
        <v>#NUM!</v>
      </c>
      <c r="S139" s="13">
        <f t="shared" si="19"/>
        <v>1.9964755623961699</v>
      </c>
      <c r="T139" s="13" t="e">
        <f t="shared" si="20"/>
        <v>#NUM!</v>
      </c>
      <c r="U139" s="13" t="e">
        <f t="shared" si="21"/>
        <v>#NUM!</v>
      </c>
      <c r="V139" s="4">
        <f t="shared" si="22"/>
        <v>7.9761586036731282</v>
      </c>
      <c r="W139" s="4">
        <f t="shared" si="33"/>
        <v>166.58550218591287</v>
      </c>
      <c r="X139" s="4">
        <f t="shared" si="23"/>
        <v>0.33238702998229536</v>
      </c>
      <c r="Y139" s="3"/>
      <c r="Z139" s="13">
        <f t="shared" si="34"/>
        <v>0.98133400000000004</v>
      </c>
      <c r="AA139" s="25">
        <f t="shared" si="24"/>
        <v>0.15546757906411765</v>
      </c>
      <c r="AB139" s="3"/>
      <c r="AC139" s="3">
        <f t="shared" si="35"/>
        <v>1.4957416349203292</v>
      </c>
      <c r="AE139" s="106">
        <f>Input_Analysis!F138/100</f>
        <v>1.4700073996900167</v>
      </c>
      <c r="AF139" s="105">
        <f t="shared" si="25"/>
        <v>9.5007778570103285E-2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162.45226269953389</v>
      </c>
      <c r="D140" s="154">
        <f>Input_Analysis!F139</f>
        <v>144.60072788787514</v>
      </c>
      <c r="E140" s="155">
        <f>Input_Analysis!L139</f>
        <v>0</v>
      </c>
      <c r="F140" s="156">
        <f>Input_Analysis!P139</f>
        <v>89.257674058293787</v>
      </c>
      <c r="G140" s="160">
        <f>Input_Analysis!Q139</f>
        <v>21.189600000000002</v>
      </c>
      <c r="H140" s="4"/>
      <c r="I140" s="4">
        <f t="shared" si="36"/>
        <v>45.359999999999935</v>
      </c>
      <c r="J140" s="4">
        <f t="shared" si="26"/>
        <v>24.170399999999933</v>
      </c>
      <c r="K140" s="4"/>
      <c r="L140" s="4">
        <f t="shared" si="27"/>
        <v>0</v>
      </c>
      <c r="M140" s="139">
        <f t="shared" si="28"/>
        <v>0</v>
      </c>
      <c r="N140" s="3"/>
      <c r="O140" s="13">
        <f t="shared" si="29"/>
        <v>4.8444486934239519</v>
      </c>
      <c r="P140" s="13">
        <f t="shared" si="30"/>
        <v>0.58131999919551225</v>
      </c>
      <c r="Q140" s="13">
        <f t="shared" si="31"/>
        <v>2.0282737828600399</v>
      </c>
      <c r="R140" s="13" t="e">
        <f t="shared" si="32"/>
        <v>#NUM!</v>
      </c>
      <c r="S140" s="13">
        <f t="shared" ref="S140:S203" si="37">9.78*(1/J140)^0.5</f>
        <v>1.9892846704654801</v>
      </c>
      <c r="T140" s="13" t="e">
        <f t="shared" si="20"/>
        <v>#NUM!</v>
      </c>
      <c r="U140" s="13" t="e">
        <f t="shared" ref="U140:U203" si="38">T140*S140</f>
        <v>#NUM!</v>
      </c>
      <c r="V140" s="4">
        <f t="shared" ref="V140:V203" si="39">(C140-I140)/$B$8</f>
        <v>7.8061508466355978</v>
      </c>
      <c r="W140" s="4">
        <f t="shared" si="33"/>
        <v>163.0348170768485</v>
      </c>
      <c r="X140" s="4">
        <f t="shared" si="23"/>
        <v>0.32296324622826345</v>
      </c>
      <c r="Y140" s="3"/>
      <c r="Z140" s="13">
        <f t="shared" si="34"/>
        <v>0.98118099999999997</v>
      </c>
      <c r="AA140" s="25">
        <f t="shared" si="24"/>
        <v>0.15559478860589834</v>
      </c>
      <c r="AB140" s="3"/>
      <c r="AC140" s="3">
        <f t="shared" si="35"/>
        <v>1.4533346080271856</v>
      </c>
      <c r="AE140" s="106">
        <f>Input_Analysis!F139/100</f>
        <v>1.4460072788787515</v>
      </c>
      <c r="AF140" s="105">
        <f t="shared" si="25"/>
        <v>9.4059163367897158E-2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163.39210456841374</v>
      </c>
      <c r="D141" s="154">
        <f>Input_Analysis!F140</f>
        <v>145.20073090815677</v>
      </c>
      <c r="E141" s="155">
        <f>Input_Analysis!L140</f>
        <v>0</v>
      </c>
      <c r="F141" s="156">
        <f>Input_Analysis!P140</f>
        <v>90.956868301284814</v>
      </c>
      <c r="G141" s="160">
        <f>Input_Analysis!Q140</f>
        <v>21.385800000000003</v>
      </c>
      <c r="H141" s="4"/>
      <c r="I141" s="4">
        <f t="shared" si="36"/>
        <v>45.729999999999933</v>
      </c>
      <c r="J141" s="4">
        <f t="shared" si="26"/>
        <v>24.34419999999993</v>
      </c>
      <c r="K141" s="4"/>
      <c r="L141" s="4">
        <f t="shared" si="27"/>
        <v>0</v>
      </c>
      <c r="M141" s="139">
        <f t="shared" si="28"/>
        <v>0</v>
      </c>
      <c r="N141" s="3"/>
      <c r="O141" s="13">
        <f t="shared" si="29"/>
        <v>4.8332705354217493</v>
      </c>
      <c r="P141" s="13">
        <f t="shared" si="30"/>
        <v>0.59127846264923134</v>
      </c>
      <c r="Q141" s="13">
        <f t="shared" si="31"/>
        <v>1.9754617636697502</v>
      </c>
      <c r="R141" s="13" t="e">
        <f t="shared" si="32"/>
        <v>#NUM!</v>
      </c>
      <c r="S141" s="13">
        <f t="shared" si="37"/>
        <v>1.9821709232965445</v>
      </c>
      <c r="T141" s="13" t="e">
        <f t="shared" si="20"/>
        <v>#NUM!</v>
      </c>
      <c r="U141" s="13" t="e">
        <f t="shared" si="38"/>
        <v>#NUM!</v>
      </c>
      <c r="V141" s="4">
        <f t="shared" si="39"/>
        <v>7.8441403045609208</v>
      </c>
      <c r="W141" s="4">
        <f t="shared" si="33"/>
        <v>163.8282432410858</v>
      </c>
      <c r="X141" s="4">
        <f t="shared" si="23"/>
        <v>0.3222180356947833</v>
      </c>
      <c r="Y141" s="3"/>
      <c r="Z141" s="13">
        <f t="shared" si="34"/>
        <v>0.98102800000000001</v>
      </c>
      <c r="AA141" s="25">
        <f t="shared" si="24"/>
        <v>0.15571978878665166</v>
      </c>
      <c r="AB141" s="3"/>
      <c r="AC141" s="3">
        <f t="shared" si="35"/>
        <v>1.4499811606265247</v>
      </c>
      <c r="AE141" s="106">
        <f>Input_Analysis!F140/100</f>
        <v>1.4520073090815677</v>
      </c>
      <c r="AF141" s="105">
        <f t="shared" si="25"/>
        <v>9.4085426029157385E-2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158.39188779599451</v>
      </c>
      <c r="D142" s="154">
        <f>Input_Analysis!F141</f>
        <v>139.80070372562201</v>
      </c>
      <c r="E142" s="155">
        <f>Input_Analysis!L141</f>
        <v>0</v>
      </c>
      <c r="F142" s="156">
        <f>Input_Analysis!P141</f>
        <v>92.955920351862503</v>
      </c>
      <c r="G142" s="160">
        <f>Input_Analysis!Q141</f>
        <v>21.582000000000004</v>
      </c>
      <c r="H142" s="4"/>
      <c r="I142" s="4">
        <f t="shared" si="36"/>
        <v>46.09999999999993</v>
      </c>
      <c r="J142" s="4">
        <f t="shared" si="26"/>
        <v>24.517999999999926</v>
      </c>
      <c r="K142" s="4"/>
      <c r="L142" s="4">
        <f t="shared" si="27"/>
        <v>0</v>
      </c>
      <c r="M142" s="139">
        <f t="shared" si="28"/>
        <v>0</v>
      </c>
      <c r="N142" s="3"/>
      <c r="O142" s="13">
        <f t="shared" si="29"/>
        <v>4.5799774776080797</v>
      </c>
      <c r="P142" s="13">
        <f t="shared" si="30"/>
        <v>0.63561065498810132</v>
      </c>
      <c r="Q142" s="13">
        <f t="shared" si="31"/>
        <v>1.668894993234856</v>
      </c>
      <c r="R142" s="13" t="e">
        <f t="shared" si="32"/>
        <v>#NUM!</v>
      </c>
      <c r="S142" s="13">
        <f t="shared" si="37"/>
        <v>1.9751329513178002</v>
      </c>
      <c r="T142" s="13" t="e">
        <f t="shared" si="20"/>
        <v>#NUM!</v>
      </c>
      <c r="U142" s="13" t="e">
        <f t="shared" si="38"/>
        <v>#NUM!</v>
      </c>
      <c r="V142" s="4">
        <f t="shared" si="39"/>
        <v>7.4861258530663042</v>
      </c>
      <c r="W142" s="4">
        <f t="shared" si="33"/>
        <v>156.35095747540657</v>
      </c>
      <c r="X142" s="4">
        <f t="shared" si="23"/>
        <v>0.30533183184053864</v>
      </c>
      <c r="Y142" s="3"/>
      <c r="Z142" s="13">
        <f t="shared" si="34"/>
        <v>0.98087500000000005</v>
      </c>
      <c r="AA142" s="25">
        <f t="shared" si="24"/>
        <v>0.15584262659066836</v>
      </c>
      <c r="AB142" s="3"/>
      <c r="AC142" s="3">
        <f t="shared" si="35"/>
        <v>1.3739932432824238</v>
      </c>
      <c r="AE142" s="106">
        <f>Input_Analysis!F141/100</f>
        <v>1.3980070372562201</v>
      </c>
      <c r="AF142" s="105">
        <f t="shared" si="25"/>
        <v>9.2155285720936606E-2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155.95160726874806</v>
      </c>
      <c r="D143" s="154">
        <f>Input_Analysis!F142</f>
        <v>136.80068862421382</v>
      </c>
      <c r="E143" s="155">
        <f>Input_Analysis!L142</f>
        <v>0</v>
      </c>
      <c r="F143" s="156">
        <f>Input_Analysis!P142</f>
        <v>95.754593222671261</v>
      </c>
      <c r="G143" s="160">
        <f>Input_Analysis!Q142</f>
        <v>21.778200000000002</v>
      </c>
      <c r="H143" s="4"/>
      <c r="I143" s="4">
        <f t="shared" si="36"/>
        <v>46.469999999999928</v>
      </c>
      <c r="J143" s="4">
        <f t="shared" si="26"/>
        <v>24.691799999999926</v>
      </c>
      <c r="K143" s="4"/>
      <c r="L143" s="4">
        <f t="shared" si="27"/>
        <v>0</v>
      </c>
      <c r="M143" s="139">
        <f t="shared" si="28"/>
        <v>0</v>
      </c>
      <c r="N143" s="3"/>
      <c r="O143" s="13">
        <f t="shared" si="29"/>
        <v>4.4339257271137971</v>
      </c>
      <c r="P143" s="13">
        <f t="shared" si="30"/>
        <v>0.67569699667524019</v>
      </c>
      <c r="Q143" s="13">
        <f t="shared" si="31"/>
        <v>1.4379354298219238</v>
      </c>
      <c r="R143" s="13" t="e">
        <f t="shared" si="32"/>
        <v>#NUM!</v>
      </c>
      <c r="S143" s="13">
        <f t="shared" si="37"/>
        <v>1.9681694187578469</v>
      </c>
      <c r="T143" s="13" t="e">
        <f t="shared" si="20"/>
        <v>#NUM!</v>
      </c>
      <c r="U143" s="13" t="e">
        <f t="shared" si="38"/>
        <v>#NUM!</v>
      </c>
      <c r="V143" s="4">
        <f t="shared" si="39"/>
        <v>7.2987738179165422</v>
      </c>
      <c r="W143" s="4">
        <f t="shared" si="33"/>
        <v>152.43802965992867</v>
      </c>
      <c r="X143" s="4">
        <f t="shared" si="23"/>
        <v>0.29559504847425316</v>
      </c>
      <c r="Y143" s="3"/>
      <c r="Z143" s="13">
        <f t="shared" si="34"/>
        <v>0.98072199999999998</v>
      </c>
      <c r="AA143" s="25">
        <f t="shared" si="24"/>
        <v>0.15596334767939177</v>
      </c>
      <c r="AB143" s="3"/>
      <c r="AC143" s="3">
        <f t="shared" si="35"/>
        <v>1.330177718134139</v>
      </c>
      <c r="AE143" s="106">
        <f>Input_Analysis!F142/100</f>
        <v>1.3680068862421382</v>
      </c>
      <c r="AF143" s="105">
        <f t="shared" si="25"/>
        <v>9.1000291915357773E-2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156.73152497358166</v>
      </c>
      <c r="D144" s="154">
        <f>Input_Analysis!F143</f>
        <v>137.40069164449542</v>
      </c>
      <c r="E144" s="155">
        <f>Input_Analysis!L143</f>
        <v>0</v>
      </c>
      <c r="F144" s="156">
        <f>Input_Analysis!P143</f>
        <v>96.654166645431232</v>
      </c>
      <c r="G144" s="160">
        <f>Input_Analysis!Q143</f>
        <v>21.974400000000003</v>
      </c>
      <c r="H144" s="4"/>
      <c r="I144" s="4">
        <f t="shared" si="36"/>
        <v>46.839999999999925</v>
      </c>
      <c r="J144" s="4">
        <f t="shared" si="26"/>
        <v>24.865599999999922</v>
      </c>
      <c r="K144" s="4"/>
      <c r="L144" s="4">
        <f t="shared" si="27"/>
        <v>0</v>
      </c>
      <c r="M144" s="139">
        <f t="shared" si="28"/>
        <v>0</v>
      </c>
      <c r="N144" s="3"/>
      <c r="O144" s="13">
        <f t="shared" si="29"/>
        <v>4.4194197997869376</v>
      </c>
      <c r="P144" s="13">
        <f t="shared" si="30"/>
        <v>0.67957712538236659</v>
      </c>
      <c r="Q144" s="13">
        <f t="shared" si="31"/>
        <v>1.4160831963898164</v>
      </c>
      <c r="R144" s="13" t="e">
        <f t="shared" si="32"/>
        <v>#NUM!</v>
      </c>
      <c r="S144" s="13">
        <f t="shared" si="37"/>
        <v>1.9612790225804542</v>
      </c>
      <c r="T144" s="13" t="e">
        <f t="shared" si="20"/>
        <v>#NUM!</v>
      </c>
      <c r="U144" s="13" t="e">
        <f t="shared" si="38"/>
        <v>#NUM!</v>
      </c>
      <c r="V144" s="4">
        <f t="shared" si="39"/>
        <v>7.3261016649054493</v>
      </c>
      <c r="W144" s="4">
        <f t="shared" si="33"/>
        <v>153.00878349526621</v>
      </c>
      <c r="X144" s="4">
        <f t="shared" si="23"/>
        <v>0.29462798665246254</v>
      </c>
      <c r="Y144" s="3"/>
      <c r="Z144" s="13">
        <f t="shared" si="34"/>
        <v>0.98056900000000002</v>
      </c>
      <c r="AA144" s="25">
        <f t="shared" si="24"/>
        <v>0.15608199643764906</v>
      </c>
      <c r="AB144" s="3"/>
      <c r="AC144" s="3">
        <f t="shared" si="35"/>
        <v>1.3258259399360812</v>
      </c>
      <c r="AE144" s="106">
        <f>Input_Analysis!F143/100</f>
        <v>1.3740069164449542</v>
      </c>
      <c r="AF144" s="105">
        <f t="shared" si="25"/>
        <v>9.1039854511569943E-2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156.95142069914522</v>
      </c>
      <c r="D145" s="154">
        <f>Input_Analysis!F144</f>
        <v>137.40069164449542</v>
      </c>
      <c r="E145" s="155">
        <f>Input_Analysis!L144</f>
        <v>0</v>
      </c>
      <c r="F145" s="156">
        <f>Input_Analysis!P144</f>
        <v>97.753645273248949</v>
      </c>
      <c r="G145" s="160">
        <f>Input_Analysis!Q144</f>
        <v>22.170600000000004</v>
      </c>
      <c r="H145" s="4"/>
      <c r="I145" s="4">
        <f t="shared" si="36"/>
        <v>47.209999999999923</v>
      </c>
      <c r="J145" s="4">
        <f t="shared" si="26"/>
        <v>25.039399999999919</v>
      </c>
      <c r="K145" s="4"/>
      <c r="L145" s="4">
        <f t="shared" si="27"/>
        <v>0</v>
      </c>
      <c r="M145" s="139">
        <f t="shared" si="28"/>
        <v>0</v>
      </c>
      <c r="N145" s="3"/>
      <c r="O145" s="13">
        <f t="shared" si="29"/>
        <v>4.3827496145732585</v>
      </c>
      <c r="P145" s="13">
        <f t="shared" si="30"/>
        <v>0.68873762333056443</v>
      </c>
      <c r="Q145" s="13">
        <f t="shared" si="31"/>
        <v>1.3641850613791251</v>
      </c>
      <c r="R145" s="13" t="e">
        <f t="shared" si="32"/>
        <v>#NUM!</v>
      </c>
      <c r="S145" s="13">
        <f t="shared" si="37"/>
        <v>1.9544604914602979</v>
      </c>
      <c r="T145" s="13" t="e">
        <f t="shared" ref="T145:T208" si="40">C145/1000/(0.85*(1-R145/4.75))</f>
        <v>#NUM!</v>
      </c>
      <c r="U145" s="13" t="e">
        <f t="shared" si="38"/>
        <v>#NUM!</v>
      </c>
      <c r="V145" s="4">
        <f t="shared" si="39"/>
        <v>7.3160947132763532</v>
      </c>
      <c r="W145" s="4">
        <f t="shared" si="33"/>
        <v>152.79978400750335</v>
      </c>
      <c r="X145" s="4">
        <f t="shared" ref="X145:X208" si="41">V145/J145</f>
        <v>0.29218330763821726</v>
      </c>
      <c r="Y145" s="3"/>
      <c r="Z145" s="13">
        <f t="shared" si="34"/>
        <v>0.98041599999999995</v>
      </c>
      <c r="AA145" s="25">
        <f t="shared" ref="AA145:AA208" si="42">0.65*0.13*(I145/J145)*Z145</f>
        <v>0.15619861601795595</v>
      </c>
      <c r="AB145" s="3"/>
      <c r="AC145" s="3">
        <f t="shared" si="35"/>
        <v>1.3148248843719774</v>
      </c>
      <c r="AE145" s="106">
        <f>Input_Analysis!F144/100</f>
        <v>1.3740069164449542</v>
      </c>
      <c r="AF145" s="105">
        <f t="shared" ref="AF145:AF208" si="43">SQRT((AE145/(305*$AF$13*1^0.18))*SQRT(100/J145))</f>
        <v>9.0881463343940483E-2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158.29136038324896</v>
      </c>
      <c r="D146" s="154">
        <f>Input_Analysis!F145</f>
        <v>138.60069768505875</v>
      </c>
      <c r="E146" s="155">
        <f>Input_Analysis!L145</f>
        <v>0</v>
      </c>
      <c r="F146" s="156">
        <f>Input_Analysis!P145</f>
        <v>98.453313490951146</v>
      </c>
      <c r="G146" s="160">
        <f>Input_Analysis!Q145</f>
        <v>22.366800000000005</v>
      </c>
      <c r="H146" s="4"/>
      <c r="I146" s="4">
        <f t="shared" si="36"/>
        <v>47.57999999999992</v>
      </c>
      <c r="J146" s="4">
        <f t="shared" ref="J146:J209" si="44">I146-G146</f>
        <v>25.213199999999915</v>
      </c>
      <c r="K146" s="4"/>
      <c r="L146" s="4">
        <f t="shared" ref="L146:L209" si="45">(E146/(D146-I146))*100</f>
        <v>0</v>
      </c>
      <c r="M146" s="139">
        <f t="shared" ref="M146:M209" si="46">(E146/C146)</f>
        <v>0</v>
      </c>
      <c r="N146" s="3"/>
      <c r="O146" s="13">
        <f t="shared" ref="O146:O209" si="47">(C146-I146)/J146</f>
        <v>4.3910078999591251</v>
      </c>
      <c r="P146" s="13">
        <f t="shared" ref="P146:P209" si="48">(F146-G146)/(C146-I146)</f>
        <v>0.68725118386733575</v>
      </c>
      <c r="Q146" s="13">
        <f t="shared" ref="Q146:Q209" si="49">O146*(1-P146)</f>
        <v>1.3732825223413927</v>
      </c>
      <c r="R146" s="13" t="e">
        <f t="shared" ref="R146:R209" si="50">((3.47-LOG(O146))^2+(1.22+LOG(L146)^2))^0.5</f>
        <v>#NUM!</v>
      </c>
      <c r="S146" s="13">
        <f t="shared" si="37"/>
        <v>1.9477125847975951</v>
      </c>
      <c r="T146" s="13" t="e">
        <f t="shared" si="40"/>
        <v>#NUM!</v>
      </c>
      <c r="U146" s="13" t="e">
        <f t="shared" si="38"/>
        <v>#NUM!</v>
      </c>
      <c r="V146" s="4">
        <f t="shared" si="39"/>
        <v>7.3807573588832689</v>
      </c>
      <c r="W146" s="4">
        <f t="shared" ref="W146:W209" si="51">V146*20.88543</f>
        <v>154.15029116594138</v>
      </c>
      <c r="X146" s="4">
        <f t="shared" si="41"/>
        <v>0.29273385999727497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0.15631324838299013</v>
      </c>
      <c r="AB146" s="3"/>
      <c r="AC146" s="3">
        <f t="shared" ref="AC146:AC209" si="53">$AC$13*((C146-I146)/J146)</f>
        <v>1.3173023699877375</v>
      </c>
      <c r="AE146" s="106">
        <f>Input_Analysis!F145/100</f>
        <v>1.3860069768505874</v>
      </c>
      <c r="AF146" s="105">
        <f t="shared" si="43"/>
        <v>9.1119755841523681E-2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158.8713728830248</v>
      </c>
      <c r="D147" s="154">
        <f>Input_Analysis!F146</f>
        <v>139.20070070534035</v>
      </c>
      <c r="E147" s="155">
        <f>Input_Analysis!L146</f>
        <v>0</v>
      </c>
      <c r="F147" s="156">
        <f>Input_Analysis!P146</f>
        <v>98.353360888422273</v>
      </c>
      <c r="G147" s="160">
        <f>Input_Analysis!Q146</f>
        <v>22.563000000000002</v>
      </c>
      <c r="H147" s="4"/>
      <c r="I147" s="4">
        <f t="shared" ref="I147:I210" si="54">IF(G147=0,$B$9*A147,I146+$B$10*(A147-A146))</f>
        <v>47.949999999999918</v>
      </c>
      <c r="J147" s="4">
        <f t="shared" si="44"/>
        <v>25.386999999999915</v>
      </c>
      <c r="K147" s="4"/>
      <c r="L147" s="4">
        <f t="shared" si="45"/>
        <v>0</v>
      </c>
      <c r="M147" s="139">
        <f t="shared" si="46"/>
        <v>0</v>
      </c>
      <c r="N147" s="3"/>
      <c r="O147" s="13">
        <f t="shared" si="47"/>
        <v>4.369219399024117</v>
      </c>
      <c r="P147" s="13">
        <f t="shared" si="48"/>
        <v>0.6832800471046192</v>
      </c>
      <c r="Q147" s="13">
        <f t="shared" si="49"/>
        <v>1.3838189622485024</v>
      </c>
      <c r="R147" s="13" t="e">
        <f t="shared" si="50"/>
        <v>#NUM!</v>
      </c>
      <c r="S147" s="13">
        <f t="shared" si="37"/>
        <v>1.9410340917699045</v>
      </c>
      <c r="T147" s="13" t="e">
        <f t="shared" si="40"/>
        <v>#NUM!</v>
      </c>
      <c r="U147" s="13" t="e">
        <f t="shared" si="38"/>
        <v>#NUM!</v>
      </c>
      <c r="V147" s="4">
        <f t="shared" si="39"/>
        <v>7.3947581922016594</v>
      </c>
      <c r="W147" s="4">
        <f t="shared" si="51"/>
        <v>154.44270459015431</v>
      </c>
      <c r="X147" s="4">
        <f t="shared" si="41"/>
        <v>0.29128129326827445</v>
      </c>
      <c r="Y147" s="3"/>
      <c r="Z147" s="13">
        <f t="shared" si="52"/>
        <v>0.98011000000000004</v>
      </c>
      <c r="AA147" s="25">
        <f t="shared" si="42"/>
        <v>0.15642593434631924</v>
      </c>
      <c r="AB147" s="3"/>
      <c r="AC147" s="3">
        <f t="shared" si="53"/>
        <v>1.3107658197072352</v>
      </c>
      <c r="AE147" s="106">
        <f>Input_Analysis!F146/100</f>
        <v>1.3920070070534036</v>
      </c>
      <c r="AF147" s="105">
        <f t="shared" si="43"/>
        <v>9.1160079722496457E-2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159.55133798532958</v>
      </c>
      <c r="D148" s="154">
        <f>Input_Analysis!F147</f>
        <v>139.80070372562201</v>
      </c>
      <c r="E148" s="155">
        <f>Input_Analysis!L147</f>
        <v>0</v>
      </c>
      <c r="F148" s="156">
        <f>Input_Analysis!P147</f>
        <v>98.753171298537808</v>
      </c>
      <c r="G148" s="160">
        <f>Input_Analysis!Q147</f>
        <v>22.759200000000003</v>
      </c>
      <c r="H148" s="4"/>
      <c r="I148" s="4">
        <f t="shared" si="54"/>
        <v>48.319999999999915</v>
      </c>
      <c r="J148" s="4">
        <f t="shared" si="44"/>
        <v>25.560799999999912</v>
      </c>
      <c r="K148" s="4"/>
      <c r="L148" s="4">
        <f t="shared" si="45"/>
        <v>0</v>
      </c>
      <c r="M148" s="139">
        <f t="shared" si="46"/>
        <v>0</v>
      </c>
      <c r="N148" s="3"/>
      <c r="O148" s="13">
        <f t="shared" si="47"/>
        <v>4.3516375851041458</v>
      </c>
      <c r="P148" s="13">
        <f t="shared" si="48"/>
        <v>0.68320648366704595</v>
      </c>
      <c r="Q148" s="13">
        <f t="shared" si="49"/>
        <v>1.3785705723917869</v>
      </c>
      <c r="R148" s="13" t="e">
        <f t="shared" si="50"/>
        <v>#NUM!</v>
      </c>
      <c r="S148" s="13">
        <f t="shared" si="37"/>
        <v>1.9344238304194534</v>
      </c>
      <c r="T148" s="13" t="e">
        <f t="shared" si="40"/>
        <v>#NUM!</v>
      </c>
      <c r="U148" s="13" t="e">
        <f t="shared" si="38"/>
        <v>#NUM!</v>
      </c>
      <c r="V148" s="4">
        <f t="shared" si="39"/>
        <v>7.4154225323553113</v>
      </c>
      <c r="W148" s="4">
        <f t="shared" si="51"/>
        <v>154.87428821992958</v>
      </c>
      <c r="X148" s="4">
        <f t="shared" si="41"/>
        <v>0.29010917234027639</v>
      </c>
      <c r="Y148" s="3"/>
      <c r="Z148" s="13">
        <f t="shared" si="52"/>
        <v>0.97995699999999997</v>
      </c>
      <c r="AA148" s="25">
        <f t="shared" si="42"/>
        <v>0.15653671361146784</v>
      </c>
      <c r="AB148" s="3"/>
      <c r="AC148" s="3">
        <f t="shared" si="53"/>
        <v>1.3054912755312438</v>
      </c>
      <c r="AE148" s="106">
        <f>Input_Analysis!F147/100</f>
        <v>1.3980070372562201</v>
      </c>
      <c r="AF148" s="105">
        <f t="shared" si="43"/>
        <v>9.1200642852320948E-2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161.39132808718603</v>
      </c>
      <c r="D149" s="154">
        <f>Input_Analysis!F148</f>
        <v>141.60071278646691</v>
      </c>
      <c r="E149" s="155">
        <f>Input_Analysis!L148</f>
        <v>0</v>
      </c>
      <c r="F149" s="156">
        <f>Input_Analysis!P148</f>
        <v>98.953076503595568</v>
      </c>
      <c r="G149" s="160">
        <f>Input_Analysis!Q148</f>
        <v>22.955400000000004</v>
      </c>
      <c r="H149" s="4"/>
      <c r="I149" s="4">
        <f t="shared" si="54"/>
        <v>48.689999999999912</v>
      </c>
      <c r="J149" s="4">
        <f t="shared" si="44"/>
        <v>25.734599999999908</v>
      </c>
      <c r="K149" s="4"/>
      <c r="L149" s="4">
        <f t="shared" si="45"/>
        <v>0</v>
      </c>
      <c r="M149" s="139">
        <f t="shared" si="46"/>
        <v>0</v>
      </c>
      <c r="N149" s="3"/>
      <c r="O149" s="13">
        <f t="shared" si="47"/>
        <v>4.3793697235312194</v>
      </c>
      <c r="P149" s="13">
        <f t="shared" si="48"/>
        <v>0.67432813608730069</v>
      </c>
      <c r="Q149" s="13">
        <f t="shared" si="49"/>
        <v>1.426237500625255</v>
      </c>
      <c r="R149" s="13" t="e">
        <f t="shared" si="50"/>
        <v>#NUM!</v>
      </c>
      <c r="S149" s="13">
        <f t="shared" si="37"/>
        <v>1.927880646774413</v>
      </c>
      <c r="T149" s="13" t="e">
        <f t="shared" si="40"/>
        <v>#NUM!</v>
      </c>
      <c r="U149" s="13" t="e">
        <f t="shared" si="38"/>
        <v>#NUM!</v>
      </c>
      <c r="V149" s="4">
        <f t="shared" si="39"/>
        <v>7.513421872479074</v>
      </c>
      <c r="W149" s="4">
        <f t="shared" si="51"/>
        <v>156.92104657813061</v>
      </c>
      <c r="X149" s="4">
        <f t="shared" si="41"/>
        <v>0.29195798156874797</v>
      </c>
      <c r="Y149" s="3"/>
      <c r="Z149" s="13">
        <f t="shared" si="52"/>
        <v>0.97980400000000001</v>
      </c>
      <c r="AA149" s="25">
        <f t="shared" si="42"/>
        <v>0.15664562480940086</v>
      </c>
      <c r="AB149" s="3"/>
      <c r="AC149" s="3">
        <f t="shared" si="53"/>
        <v>1.3138109170593657</v>
      </c>
      <c r="AE149" s="106">
        <f>Input_Analysis!F148/100</f>
        <v>1.4160071278646691</v>
      </c>
      <c r="AF149" s="105">
        <f t="shared" si="43"/>
        <v>9.1630529359155263E-2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161.99133110746769</v>
      </c>
      <c r="D150" s="154">
        <f>Input_Analysis!F149</f>
        <v>142.20071580674858</v>
      </c>
      <c r="E150" s="155">
        <f>Input_Analysis!L149</f>
        <v>0</v>
      </c>
      <c r="F150" s="156">
        <f>Input_Analysis!P149</f>
        <v>98.953076503595568</v>
      </c>
      <c r="G150" s="160">
        <f>Input_Analysis!Q149</f>
        <v>23.151600000000006</v>
      </c>
      <c r="H150" s="4"/>
      <c r="I150" s="4">
        <f t="shared" si="54"/>
        <v>49.05999999999991</v>
      </c>
      <c r="J150" s="4">
        <f t="shared" si="44"/>
        <v>25.908399999999904</v>
      </c>
      <c r="K150" s="4"/>
      <c r="L150" s="4">
        <f t="shared" si="45"/>
        <v>0</v>
      </c>
      <c r="M150" s="139">
        <f t="shared" si="46"/>
        <v>0</v>
      </c>
      <c r="N150" s="3"/>
      <c r="O150" s="13">
        <f t="shared" si="47"/>
        <v>4.3588693669801373</v>
      </c>
      <c r="P150" s="13">
        <f t="shared" si="48"/>
        <v>0.67121741823322112</v>
      </c>
      <c r="Q150" s="13">
        <f t="shared" si="49"/>
        <v>1.4331203240598547</v>
      </c>
      <c r="R150" s="13" t="e">
        <f t="shared" si="50"/>
        <v>#NUM!</v>
      </c>
      <c r="S150" s="13">
        <f t="shared" si="37"/>
        <v>1.9214034140026599</v>
      </c>
      <c r="T150" s="13" t="e">
        <f t="shared" si="40"/>
        <v>#NUM!</v>
      </c>
      <c r="U150" s="13" t="e">
        <f t="shared" si="38"/>
        <v>#NUM!</v>
      </c>
      <c r="V150" s="4">
        <f t="shared" si="39"/>
        <v>7.5287554071645184</v>
      </c>
      <c r="W150" s="4">
        <f t="shared" si="51"/>
        <v>157.24129404345604</v>
      </c>
      <c r="X150" s="4">
        <f t="shared" si="41"/>
        <v>0.29059129113200916</v>
      </c>
      <c r="Y150" s="3"/>
      <c r="Z150" s="13">
        <f t="shared" si="52"/>
        <v>0.97965100000000005</v>
      </c>
      <c r="AA150" s="25">
        <f t="shared" si="42"/>
        <v>0.15675270553449877</v>
      </c>
      <c r="AB150" s="3"/>
      <c r="AC150" s="3">
        <f t="shared" si="53"/>
        <v>1.3076608100940412</v>
      </c>
      <c r="AE150" s="106">
        <f>Input_Analysis!F149/100</f>
        <v>1.4220071580674858</v>
      </c>
      <c r="AF150" s="105">
        <f t="shared" si="43"/>
        <v>9.167007237851596E-2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161.21141340263404</v>
      </c>
      <c r="D151" s="154">
        <f>Input_Analysis!F150</f>
        <v>141.60071278646691</v>
      </c>
      <c r="E151" s="155">
        <f>Input_Analysis!L150</f>
        <v>0</v>
      </c>
      <c r="F151" s="156">
        <f>Input_Analysis!P150</f>
        <v>98.053503080835597</v>
      </c>
      <c r="G151" s="160">
        <f>Input_Analysis!Q150</f>
        <v>23.347800000000003</v>
      </c>
      <c r="H151" s="4"/>
      <c r="I151" s="4">
        <f t="shared" si="54"/>
        <v>49.429999999999907</v>
      </c>
      <c r="J151" s="4">
        <f t="shared" si="44"/>
        <v>26.082199999999904</v>
      </c>
      <c r="K151" s="4"/>
      <c r="L151" s="4">
        <f t="shared" si="45"/>
        <v>0</v>
      </c>
      <c r="M151" s="139">
        <f t="shared" si="46"/>
        <v>0</v>
      </c>
      <c r="N151" s="3"/>
      <c r="O151" s="13">
        <f t="shared" si="47"/>
        <v>4.2857356128944089</v>
      </c>
      <c r="P151" s="13">
        <f t="shared" si="48"/>
        <v>0.66831954263941296</v>
      </c>
      <c r="Q151" s="13">
        <f t="shared" si="49"/>
        <v>1.4214947482113733</v>
      </c>
      <c r="R151" s="13" t="e">
        <f t="shared" si="50"/>
        <v>#NUM!</v>
      </c>
      <c r="S151" s="13">
        <f t="shared" si="37"/>
        <v>1.9149910315965963</v>
      </c>
      <c r="T151" s="13" t="e">
        <f t="shared" si="40"/>
        <v>#NUM!</v>
      </c>
      <c r="U151" s="13" t="e">
        <f t="shared" si="38"/>
        <v>#NUM!</v>
      </c>
      <c r="V151" s="4">
        <f t="shared" si="39"/>
        <v>7.4520942268422754</v>
      </c>
      <c r="W151" s="4">
        <f t="shared" si="51"/>
        <v>155.64019232811847</v>
      </c>
      <c r="X151" s="4">
        <f t="shared" si="41"/>
        <v>0.28571570752629388</v>
      </c>
      <c r="Y151" s="3"/>
      <c r="Z151" s="13">
        <f t="shared" si="52"/>
        <v>0.97949799999999998</v>
      </c>
      <c r="AA151" s="25">
        <f t="shared" si="42"/>
        <v>0.15685799237909409</v>
      </c>
      <c r="AB151" s="3"/>
      <c r="AC151" s="3">
        <f t="shared" si="53"/>
        <v>1.2857206838683226</v>
      </c>
      <c r="AE151" s="106">
        <f>Input_Analysis!F150/100</f>
        <v>1.4160071278646691</v>
      </c>
      <c r="AF151" s="105">
        <f t="shared" si="43"/>
        <v>9.132369941086256E-2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160.59141986184662</v>
      </c>
      <c r="D152" s="154">
        <f>Input_Analysis!F151</f>
        <v>141.00070976618528</v>
      </c>
      <c r="E152" s="155">
        <f>Input_Analysis!L151</f>
        <v>0</v>
      </c>
      <c r="F152" s="156">
        <f>Input_Analysis!P151</f>
        <v>97.953550478306724</v>
      </c>
      <c r="G152" s="160">
        <f>Input_Analysis!Q151</f>
        <v>23.544000000000004</v>
      </c>
      <c r="H152" s="4"/>
      <c r="I152" s="4">
        <f t="shared" si="54"/>
        <v>49.799999999999905</v>
      </c>
      <c r="J152" s="4">
        <f t="shared" si="44"/>
        <v>26.255999999999901</v>
      </c>
      <c r="K152" s="4"/>
      <c r="L152" s="4">
        <f t="shared" si="45"/>
        <v>0</v>
      </c>
      <c r="M152" s="139">
        <f t="shared" si="46"/>
        <v>0</v>
      </c>
      <c r="N152" s="3"/>
      <c r="O152" s="13">
        <f t="shared" si="47"/>
        <v>4.2196610245980777</v>
      </c>
      <c r="P152" s="13">
        <f t="shared" si="48"/>
        <v>0.67161834888561778</v>
      </c>
      <c r="Q152" s="13">
        <f t="shared" si="49"/>
        <v>1.3856592544005226</v>
      </c>
      <c r="R152" s="13" t="e">
        <f t="shared" si="50"/>
        <v>#NUM!</v>
      </c>
      <c r="S152" s="13">
        <f t="shared" si="37"/>
        <v>1.9086424245877034</v>
      </c>
      <c r="T152" s="13" t="e">
        <f t="shared" si="40"/>
        <v>#NUM!</v>
      </c>
      <c r="U152" s="13" t="e">
        <f t="shared" si="38"/>
        <v>#NUM!</v>
      </c>
      <c r="V152" s="4">
        <f t="shared" si="39"/>
        <v>7.3860946574564483</v>
      </c>
      <c r="W152" s="4">
        <f t="shared" si="51"/>
        <v>154.26176294168062</v>
      </c>
      <c r="X152" s="4">
        <f t="shared" si="41"/>
        <v>0.28131073497320525</v>
      </c>
      <c r="Y152" s="3"/>
      <c r="Z152" s="13">
        <f t="shared" si="52"/>
        <v>0.97934500000000002</v>
      </c>
      <c r="AA152" s="25">
        <f t="shared" si="42"/>
        <v>0.15696152096663651</v>
      </c>
      <c r="AB152" s="3"/>
      <c r="AC152" s="3">
        <f t="shared" si="53"/>
        <v>1.2658983073794232</v>
      </c>
      <c r="AE152" s="106">
        <f>Input_Analysis!F151/100</f>
        <v>1.4100070976618528</v>
      </c>
      <c r="AF152" s="105">
        <f t="shared" si="43"/>
        <v>9.0978828404970166E-2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158.75142975999015</v>
      </c>
      <c r="D153" s="154">
        <f>Input_Analysis!F152</f>
        <v>139.20070070534035</v>
      </c>
      <c r="E153" s="155">
        <f>Input_Analysis!L152</f>
        <v>0</v>
      </c>
      <c r="F153" s="156">
        <f>Input_Analysis!P152</f>
        <v>97.753645273248949</v>
      </c>
      <c r="G153" s="160">
        <f>Input_Analysis!Q152</f>
        <v>23.740200000000005</v>
      </c>
      <c r="H153" s="4"/>
      <c r="I153" s="4">
        <f t="shared" si="54"/>
        <v>50.169999999999902</v>
      </c>
      <c r="J153" s="4">
        <f t="shared" si="44"/>
        <v>26.429799999999897</v>
      </c>
      <c r="K153" s="4"/>
      <c r="L153" s="4">
        <f t="shared" si="45"/>
        <v>0</v>
      </c>
      <c r="M153" s="139">
        <f t="shared" si="46"/>
        <v>0</v>
      </c>
      <c r="N153" s="3"/>
      <c r="O153" s="13">
        <f t="shared" si="47"/>
        <v>4.1082955512334811</v>
      </c>
      <c r="P153" s="13">
        <f t="shared" si="48"/>
        <v>0.68163999531825281</v>
      </c>
      <c r="Q153" s="13">
        <f t="shared" si="49"/>
        <v>1.3079169909246922</v>
      </c>
      <c r="R153" s="13" t="e">
        <f t="shared" si="50"/>
        <v>#NUM!</v>
      </c>
      <c r="S153" s="13">
        <f t="shared" si="37"/>
        <v>1.9023565427895461</v>
      </c>
      <c r="T153" s="13" t="e">
        <f t="shared" si="40"/>
        <v>#NUM!</v>
      </c>
      <c r="U153" s="13" t="e">
        <f t="shared" si="38"/>
        <v>#NUM!</v>
      </c>
      <c r="V153" s="4">
        <f t="shared" si="39"/>
        <v>7.2387619839993498</v>
      </c>
      <c r="W153" s="4">
        <f t="shared" si="51"/>
        <v>151.18465670347953</v>
      </c>
      <c r="X153" s="4">
        <f t="shared" si="41"/>
        <v>0.2738863700822321</v>
      </c>
      <c r="Y153" s="3"/>
      <c r="Z153" s="13">
        <f t="shared" si="52"/>
        <v>0.97919199999999995</v>
      </c>
      <c r="AA153" s="25">
        <f t="shared" si="42"/>
        <v>0.15706332598354919</v>
      </c>
      <c r="AB153" s="3"/>
      <c r="AC153" s="3">
        <f t="shared" si="53"/>
        <v>1.2324886653700442</v>
      </c>
      <c r="AE153" s="106">
        <f>Input_Analysis!F152/100</f>
        <v>1.3920070070534036</v>
      </c>
      <c r="AF153" s="105">
        <f t="shared" si="43"/>
        <v>9.0247269918851819E-2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157.77131944499041</v>
      </c>
      <c r="D154" s="154">
        <f>Input_Analysis!F153</f>
        <v>138.00069466477709</v>
      </c>
      <c r="E154" s="155">
        <f>Input_Analysis!L153</f>
        <v>0</v>
      </c>
      <c r="F154" s="156">
        <f>Input_Analysis!P153</f>
        <v>98.853123901066681</v>
      </c>
      <c r="G154" s="160">
        <f>Input_Analysis!Q153</f>
        <v>23.936400000000006</v>
      </c>
      <c r="H154" s="4"/>
      <c r="I154" s="4">
        <f t="shared" si="54"/>
        <v>50.5399999999999</v>
      </c>
      <c r="J154" s="4">
        <f t="shared" si="44"/>
        <v>26.603599999999894</v>
      </c>
      <c r="K154" s="4"/>
      <c r="L154" s="4">
        <f t="shared" si="45"/>
        <v>0</v>
      </c>
      <c r="M154" s="139">
        <f t="shared" si="46"/>
        <v>0</v>
      </c>
      <c r="N154" s="3"/>
      <c r="O154" s="13">
        <f t="shared" si="47"/>
        <v>4.0307071014821654</v>
      </c>
      <c r="P154" s="13">
        <f t="shared" si="48"/>
        <v>0.69864592069576126</v>
      </c>
      <c r="Q154" s="13">
        <f t="shared" si="49"/>
        <v>1.2146700275122146</v>
      </c>
      <c r="R154" s="13" t="e">
        <f t="shared" si="50"/>
        <v>#NUM!</v>
      </c>
      <c r="S154" s="13">
        <f t="shared" si="37"/>
        <v>1.8961323600680215</v>
      </c>
      <c r="T154" s="13" t="e">
        <f t="shared" si="40"/>
        <v>#NUM!</v>
      </c>
      <c r="U154" s="13" t="e">
        <f t="shared" si="38"/>
        <v>#NUM!</v>
      </c>
      <c r="V154" s="4">
        <f t="shared" si="39"/>
        <v>7.1487546296660334</v>
      </c>
      <c r="W154" s="4">
        <f t="shared" si="51"/>
        <v>149.30481440506585</v>
      </c>
      <c r="X154" s="4">
        <f t="shared" si="41"/>
        <v>0.26871380676547768</v>
      </c>
      <c r="Y154" s="3"/>
      <c r="Z154" s="13">
        <f t="shared" si="52"/>
        <v>0.97903899999999999</v>
      </c>
      <c r="AA154" s="25">
        <f t="shared" si="42"/>
        <v>0.15716344120983658</v>
      </c>
      <c r="AB154" s="3"/>
      <c r="AC154" s="3">
        <f t="shared" si="53"/>
        <v>1.2092121304446495</v>
      </c>
      <c r="AE154" s="106">
        <f>Input_Analysis!F153/100</f>
        <v>1.3800069466477709</v>
      </c>
      <c r="AF154" s="105">
        <f t="shared" si="43"/>
        <v>8.97103116278994E-2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156.1512250686975</v>
      </c>
      <c r="D155" s="154">
        <f>Input_Analysis!F154</f>
        <v>136.20068560393216</v>
      </c>
      <c r="E155" s="155">
        <f>Input_Analysis!L154</f>
        <v>0</v>
      </c>
      <c r="F155" s="156">
        <f>Input_Analysis!P154</f>
        <v>99.752697323826652</v>
      </c>
      <c r="G155" s="160">
        <f>Input_Analysis!Q154</f>
        <v>24.1326</v>
      </c>
      <c r="H155" s="4"/>
      <c r="I155" s="4">
        <f t="shared" si="54"/>
        <v>50.90999999999989</v>
      </c>
      <c r="J155" s="4">
        <f t="shared" si="44"/>
        <v>26.77739999999989</v>
      </c>
      <c r="K155" s="4"/>
      <c r="L155" s="4">
        <f t="shared" si="45"/>
        <v>0</v>
      </c>
      <c r="M155" s="139">
        <f t="shared" si="46"/>
        <v>0</v>
      </c>
      <c r="N155" s="3"/>
      <c r="O155" s="13">
        <f t="shared" si="47"/>
        <v>3.9302256779484956</v>
      </c>
      <c r="P155" s="13">
        <f t="shared" si="48"/>
        <v>0.71854064103173088</v>
      </c>
      <c r="Q155" s="13">
        <f t="shared" si="49"/>
        <v>1.1061987999160146</v>
      </c>
      <c r="R155" s="13" t="e">
        <f t="shared" si="50"/>
        <v>#NUM!</v>
      </c>
      <c r="S155" s="13">
        <f t="shared" si="37"/>
        <v>1.8899688736377065</v>
      </c>
      <c r="T155" s="13" t="e">
        <f t="shared" si="40"/>
        <v>#NUM!</v>
      </c>
      <c r="U155" s="13" t="e">
        <f t="shared" si="38"/>
        <v>#NUM!</v>
      </c>
      <c r="V155" s="4">
        <f t="shared" si="39"/>
        <v>7.0160816712465079</v>
      </c>
      <c r="W155" s="4">
        <f t="shared" si="51"/>
        <v>146.53388261910195</v>
      </c>
      <c r="X155" s="4">
        <f t="shared" si="41"/>
        <v>0.26201504519656638</v>
      </c>
      <c r="Y155" s="3"/>
      <c r="Z155" s="13">
        <f t="shared" si="52"/>
        <v>0.97888600000000003</v>
      </c>
      <c r="AA155" s="25">
        <f t="shared" si="42"/>
        <v>0.15726189954850017</v>
      </c>
      <c r="AB155" s="3"/>
      <c r="AC155" s="3">
        <f t="shared" si="53"/>
        <v>1.1790677033845487</v>
      </c>
      <c r="AE155" s="106">
        <f>Input_Analysis!F154/100</f>
        <v>1.3620068560393215</v>
      </c>
      <c r="AF155" s="105">
        <f t="shared" si="43"/>
        <v>8.8978355877714438E-2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155.69115569195628</v>
      </c>
      <c r="D156" s="154">
        <f>Input_Analysis!F155</f>
        <v>135.60068258365052</v>
      </c>
      <c r="E156" s="155">
        <f>Input_Analysis!L155</f>
        <v>0</v>
      </c>
      <c r="F156" s="156">
        <f>Input_Analysis!P155</f>
        <v>100.45236554152883</v>
      </c>
      <c r="G156" s="160">
        <f>Input_Analysis!Q155</f>
        <v>24.328800000000001</v>
      </c>
      <c r="H156" s="4"/>
      <c r="I156" s="4">
        <f t="shared" si="54"/>
        <v>51.279999999999887</v>
      </c>
      <c r="J156" s="4">
        <f t="shared" si="44"/>
        <v>26.951199999999886</v>
      </c>
      <c r="K156" s="4"/>
      <c r="L156" s="4">
        <f t="shared" si="45"/>
        <v>0</v>
      </c>
      <c r="M156" s="139">
        <f t="shared" si="46"/>
        <v>0</v>
      </c>
      <c r="N156" s="3"/>
      <c r="O156" s="13">
        <f t="shared" si="47"/>
        <v>3.8740818847382243</v>
      </c>
      <c r="P156" s="13">
        <f t="shared" si="48"/>
        <v>0.72907502112241462</v>
      </c>
      <c r="Q156" s="13">
        <f t="shared" si="49"/>
        <v>1.0495855527927396</v>
      </c>
      <c r="R156" s="13" t="e">
        <f t="shared" si="50"/>
        <v>#NUM!</v>
      </c>
      <c r="S156" s="13">
        <f t="shared" si="37"/>
        <v>1.883865103383195</v>
      </c>
      <c r="T156" s="13" t="e">
        <f t="shared" si="40"/>
        <v>#NUM!</v>
      </c>
      <c r="U156" s="13" t="e">
        <f t="shared" si="38"/>
        <v>#NUM!</v>
      </c>
      <c r="V156" s="4">
        <f t="shared" si="39"/>
        <v>6.9607437127970933</v>
      </c>
      <c r="W156" s="4">
        <f t="shared" si="51"/>
        <v>145.37812556156379</v>
      </c>
      <c r="X156" s="4">
        <f t="shared" si="41"/>
        <v>0.25827212564921498</v>
      </c>
      <c r="Y156" s="3"/>
      <c r="Z156" s="13">
        <f t="shared" si="52"/>
        <v>0.97873299999999996</v>
      </c>
      <c r="AA156" s="25">
        <f t="shared" si="42"/>
        <v>0.15735873305381609</v>
      </c>
      <c r="AB156" s="3"/>
      <c r="AC156" s="3">
        <f t="shared" si="53"/>
        <v>1.1622245654214673</v>
      </c>
      <c r="AE156" s="106">
        <f>Input_Analysis!F155/100</f>
        <v>1.3560068258365052</v>
      </c>
      <c r="AF156" s="105">
        <f t="shared" si="43"/>
        <v>8.8638672350604228E-2</v>
      </c>
    </row>
    <row r="157" spans="1:32">
      <c r="A157" s="154">
        <f>Input_Analysis!A156</f>
        <v>2.8</v>
      </c>
      <c r="B157" s="154">
        <f>Input_Analysis!B156</f>
        <v>9.186323999999999</v>
      </c>
      <c r="C157" s="154">
        <f>Input_Analysis!I156</f>
        <v>156.41110183527258</v>
      </c>
      <c r="D157" s="154">
        <f>Input_Analysis!F156</f>
        <v>136.20068560393216</v>
      </c>
      <c r="E157" s="155">
        <f>Input_Analysis!L156</f>
        <v>0</v>
      </c>
      <c r="F157" s="156">
        <f>Input_Analysis!P156</f>
        <v>101.05208115670213</v>
      </c>
      <c r="G157" s="160">
        <f>Input_Analysis!Q156</f>
        <v>24.525000000000002</v>
      </c>
      <c r="H157" s="4"/>
      <c r="I157" s="4">
        <f t="shared" si="54"/>
        <v>51.649999999999885</v>
      </c>
      <c r="J157" s="4">
        <f t="shared" si="44"/>
        <v>27.124999999999883</v>
      </c>
      <c r="K157" s="4"/>
      <c r="L157" s="4">
        <f t="shared" si="45"/>
        <v>0</v>
      </c>
      <c r="M157" s="139">
        <f t="shared" si="46"/>
        <v>0</v>
      </c>
      <c r="N157" s="3"/>
      <c r="O157" s="13">
        <f t="shared" si="47"/>
        <v>3.8621604363234336</v>
      </c>
      <c r="P157" s="13">
        <f t="shared" si="48"/>
        <v>0.730491373382403</v>
      </c>
      <c r="Q157" s="13">
        <f t="shared" si="49"/>
        <v>1.0408855549703477</v>
      </c>
      <c r="R157" s="13" t="e">
        <f t="shared" si="50"/>
        <v>#NUM!</v>
      </c>
      <c r="S157" s="13">
        <f t="shared" si="37"/>
        <v>1.8778200912043972</v>
      </c>
      <c r="T157" s="13" t="e">
        <f t="shared" si="40"/>
        <v>#NUM!</v>
      </c>
      <c r="U157" s="13" t="e">
        <f t="shared" si="38"/>
        <v>#NUM!</v>
      </c>
      <c r="V157" s="4">
        <f t="shared" si="39"/>
        <v>6.9840734556848458</v>
      </c>
      <c r="W157" s="4">
        <f t="shared" si="51"/>
        <v>145.86537727356395</v>
      </c>
      <c r="X157" s="4">
        <f t="shared" si="41"/>
        <v>0.25747736242156227</v>
      </c>
      <c r="Y157" s="3"/>
      <c r="Z157" s="13">
        <f t="shared" si="52"/>
        <v>0.97858000000000001</v>
      </c>
      <c r="AA157" s="25">
        <f t="shared" si="42"/>
        <v>0.15745397295852567</v>
      </c>
      <c r="AB157" s="3"/>
      <c r="AC157" s="3">
        <f t="shared" si="53"/>
        <v>1.15864813089703</v>
      </c>
      <c r="AE157" s="106">
        <f>Input_Analysis!F156/100</f>
        <v>1.3620068560393215</v>
      </c>
      <c r="AF157" s="105">
        <f t="shared" si="43"/>
        <v>8.8691916918492153E-2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160.25100620303175</v>
      </c>
      <c r="D158" s="154">
        <f>Input_Analysis!F157</f>
        <v>139.80070372562201</v>
      </c>
      <c r="E158" s="155">
        <f>Input_Analysis!L157</f>
        <v>0</v>
      </c>
      <c r="F158" s="156">
        <f>Input_Analysis!P157</f>
        <v>102.25151238704875</v>
      </c>
      <c r="G158" s="160">
        <f>Input_Analysis!Q157</f>
        <v>24.721200000000003</v>
      </c>
      <c r="H158" s="4"/>
      <c r="I158" s="4">
        <f t="shared" si="54"/>
        <v>52.019999999999882</v>
      </c>
      <c r="J158" s="4">
        <f t="shared" si="44"/>
        <v>27.298799999999879</v>
      </c>
      <c r="K158" s="4"/>
      <c r="L158" s="4">
        <f t="shared" si="45"/>
        <v>0</v>
      </c>
      <c r="M158" s="139">
        <f t="shared" si="46"/>
        <v>0</v>
      </c>
      <c r="N158" s="3"/>
      <c r="O158" s="13">
        <f t="shared" si="47"/>
        <v>3.964679993370857</v>
      </c>
      <c r="P158" s="13">
        <f t="shared" si="48"/>
        <v>0.7163410477918748</v>
      </c>
      <c r="Q158" s="13">
        <f t="shared" si="49"/>
        <v>1.1246169727600941</v>
      </c>
      <c r="R158" s="13" t="e">
        <f t="shared" si="50"/>
        <v>#NUM!</v>
      </c>
      <c r="S158" s="13">
        <f t="shared" si="37"/>
        <v>1.8718329003847962</v>
      </c>
      <c r="T158" s="13" t="e">
        <f t="shared" si="40"/>
        <v>#NUM!</v>
      </c>
      <c r="U158" s="13" t="e">
        <f t="shared" si="38"/>
        <v>#NUM!</v>
      </c>
      <c r="V158" s="4">
        <f t="shared" si="39"/>
        <v>7.2154004135354581</v>
      </c>
      <c r="W158" s="4">
        <f t="shared" si="51"/>
        <v>150.69674025886587</v>
      </c>
      <c r="X158" s="4">
        <f t="shared" si="41"/>
        <v>0.26431199955805712</v>
      </c>
      <c r="Y158" s="3"/>
      <c r="Z158" s="13">
        <f t="shared" si="52"/>
        <v>0.97842700000000005</v>
      </c>
      <c r="AA158" s="25">
        <f t="shared" si="42"/>
        <v>0.15754764969998716</v>
      </c>
      <c r="AB158" s="3"/>
      <c r="AC158" s="3">
        <f t="shared" si="53"/>
        <v>1.189403998011257</v>
      </c>
      <c r="AE158" s="106">
        <f>Input_Analysis!F157/100</f>
        <v>1.3980070372562201</v>
      </c>
      <c r="AF158" s="105">
        <f t="shared" si="43"/>
        <v>8.9713049832046379E-2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160.97095234634804</v>
      </c>
      <c r="D159" s="154">
        <f>Input_Analysis!F158</f>
        <v>140.40070674590365</v>
      </c>
      <c r="E159" s="155">
        <f>Input_Analysis!L158</f>
        <v>0</v>
      </c>
      <c r="F159" s="156">
        <f>Input_Analysis!P158</f>
        <v>102.85122800222207</v>
      </c>
      <c r="G159" s="160">
        <f>Input_Analysis!Q158</f>
        <v>24.917400000000001</v>
      </c>
      <c r="H159" s="4"/>
      <c r="I159" s="4">
        <f t="shared" si="54"/>
        <v>52.38999999999988</v>
      </c>
      <c r="J159" s="4">
        <f t="shared" si="44"/>
        <v>27.472599999999879</v>
      </c>
      <c r="K159" s="4"/>
      <c r="L159" s="4">
        <f t="shared" si="45"/>
        <v>0</v>
      </c>
      <c r="M159" s="139">
        <f t="shared" si="46"/>
        <v>0</v>
      </c>
      <c r="N159" s="3"/>
      <c r="O159" s="13">
        <f t="shared" si="47"/>
        <v>3.9523362312394403</v>
      </c>
      <c r="P159" s="13">
        <f t="shared" si="48"/>
        <v>0.71774861352874442</v>
      </c>
      <c r="Q159" s="13">
        <f t="shared" si="49"/>
        <v>1.1155523810679091</v>
      </c>
      <c r="R159" s="13" t="e">
        <f t="shared" si="50"/>
        <v>#NUM!</v>
      </c>
      <c r="S159" s="13">
        <f t="shared" si="37"/>
        <v>1.8659026149817233</v>
      </c>
      <c r="T159" s="13" t="e">
        <f t="shared" si="40"/>
        <v>#NUM!</v>
      </c>
      <c r="U159" s="13" t="e">
        <f t="shared" si="38"/>
        <v>#NUM!</v>
      </c>
      <c r="V159" s="4">
        <f t="shared" si="39"/>
        <v>7.2387301564232116</v>
      </c>
      <c r="W159" s="4">
        <f t="shared" si="51"/>
        <v>151.18399197086603</v>
      </c>
      <c r="X159" s="4">
        <f t="shared" si="41"/>
        <v>0.26348908208262939</v>
      </c>
      <c r="Y159" s="3"/>
      <c r="Z159" s="13">
        <f t="shared" si="52"/>
        <v>0.97827399999999998</v>
      </c>
      <c r="AA159" s="25">
        <f t="shared" si="42"/>
        <v>0.15763979294533498</v>
      </c>
      <c r="AB159" s="3"/>
      <c r="AC159" s="3">
        <f t="shared" si="53"/>
        <v>1.1857008693718321</v>
      </c>
      <c r="AE159" s="106">
        <f>Input_Analysis!F158/100</f>
        <v>1.4040070674590366</v>
      </c>
      <c r="AF159" s="105">
        <f t="shared" si="43"/>
        <v>8.9762830257611143E-2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161.03092390786537</v>
      </c>
      <c r="D160" s="154">
        <f>Input_Analysis!F159</f>
        <v>140.40070674590365</v>
      </c>
      <c r="E160" s="155">
        <f>Input_Analysis!L159</f>
        <v>0</v>
      </c>
      <c r="F160" s="156">
        <f>Input_Analysis!P159</f>
        <v>103.15108580980871</v>
      </c>
      <c r="G160" s="160">
        <f>Input_Analysis!Q159</f>
        <v>25.113600000000002</v>
      </c>
      <c r="H160" s="4"/>
      <c r="I160" s="4">
        <f t="shared" si="54"/>
        <v>52.759999999999877</v>
      </c>
      <c r="J160" s="4">
        <f t="shared" si="44"/>
        <v>27.646399999999876</v>
      </c>
      <c r="K160" s="4"/>
      <c r="L160" s="4">
        <f t="shared" si="45"/>
        <v>0</v>
      </c>
      <c r="M160" s="139">
        <f t="shared" si="46"/>
        <v>0</v>
      </c>
      <c r="N160" s="3"/>
      <c r="O160" s="13">
        <f t="shared" si="47"/>
        <v>3.9162756781304613</v>
      </c>
      <c r="P160" s="13">
        <f t="shared" si="48"/>
        <v>0.72076124404568376</v>
      </c>
      <c r="Q160" s="13">
        <f t="shared" si="49"/>
        <v>1.0935759483352963</v>
      </c>
      <c r="R160" s="13" t="e">
        <f t="shared" si="50"/>
        <v>#NUM!</v>
      </c>
      <c r="S160" s="13">
        <f t="shared" si="37"/>
        <v>1.8600283392377484</v>
      </c>
      <c r="T160" s="13" t="e">
        <f t="shared" si="40"/>
        <v>#NUM!</v>
      </c>
      <c r="U160" s="13" t="e">
        <f t="shared" si="38"/>
        <v>#NUM!</v>
      </c>
      <c r="V160" s="4">
        <f t="shared" si="39"/>
        <v>7.2180615938576995</v>
      </c>
      <c r="W160" s="4">
        <f t="shared" si="51"/>
        <v>150.7523201542034</v>
      </c>
      <c r="X160" s="4">
        <f t="shared" si="41"/>
        <v>0.26108504520869741</v>
      </c>
      <c r="Y160" s="3"/>
      <c r="Z160" s="13">
        <f t="shared" si="52"/>
        <v>0.97812100000000002</v>
      </c>
      <c r="AA160" s="25">
        <f t="shared" si="42"/>
        <v>0.15773043161568992</v>
      </c>
      <c r="AB160" s="3"/>
      <c r="AC160" s="3">
        <f t="shared" si="53"/>
        <v>1.1748827034391383</v>
      </c>
      <c r="AE160" s="106">
        <f>Input_Analysis!F159/100</f>
        <v>1.4040070674590366</v>
      </c>
      <c r="AF160" s="105">
        <f t="shared" si="43"/>
        <v>8.9621422213433236E-2</v>
      </c>
    </row>
    <row r="161" spans="1:32">
      <c r="A161" s="154">
        <f>Input_Analysis!A160</f>
        <v>2.88</v>
      </c>
      <c r="B161" s="154">
        <f>Input_Analysis!B160</f>
        <v>9.4487904</v>
      </c>
      <c r="C161" s="154">
        <f>Input_Analysis!I160</f>
        <v>160.61083557213573</v>
      </c>
      <c r="D161" s="154">
        <f>Input_Analysis!F160</f>
        <v>139.80070372562201</v>
      </c>
      <c r="E161" s="155">
        <f>Input_Analysis!L160</f>
        <v>0</v>
      </c>
      <c r="F161" s="156">
        <f>Input_Analysis!P160</f>
        <v>104.05065923256866</v>
      </c>
      <c r="G161" s="160">
        <f>Input_Analysis!Q160</f>
        <v>25.309800000000003</v>
      </c>
      <c r="H161" s="4"/>
      <c r="I161" s="4">
        <f t="shared" si="54"/>
        <v>53.129999999999875</v>
      </c>
      <c r="J161" s="4">
        <f t="shared" si="44"/>
        <v>27.820199999999872</v>
      </c>
      <c r="K161" s="4"/>
      <c r="L161" s="4">
        <f t="shared" si="45"/>
        <v>0</v>
      </c>
      <c r="M161" s="139">
        <f t="shared" si="46"/>
        <v>0</v>
      </c>
      <c r="N161" s="3"/>
      <c r="O161" s="13">
        <f t="shared" si="47"/>
        <v>3.8634098810266044</v>
      </c>
      <c r="P161" s="13">
        <f t="shared" si="48"/>
        <v>0.73260371314960293</v>
      </c>
      <c r="Q161" s="13">
        <f t="shared" si="49"/>
        <v>1.0330614567676484</v>
      </c>
      <c r="R161" s="13" t="e">
        <f t="shared" si="50"/>
        <v>#NUM!</v>
      </c>
      <c r="S161" s="13">
        <f t="shared" si="37"/>
        <v>1.8542091970123242</v>
      </c>
      <c r="T161" s="13" t="e">
        <f t="shared" si="40"/>
        <v>#NUM!</v>
      </c>
      <c r="U161" s="13" t="e">
        <f t="shared" si="38"/>
        <v>#NUM!</v>
      </c>
      <c r="V161" s="4">
        <f t="shared" si="39"/>
        <v>7.1653890381423899</v>
      </c>
      <c r="W161" s="4">
        <f t="shared" si="51"/>
        <v>149.65223117889022</v>
      </c>
      <c r="X161" s="4">
        <f t="shared" si="41"/>
        <v>0.25756065873510697</v>
      </c>
      <c r="Y161" s="3"/>
      <c r="Z161" s="13">
        <f t="shared" si="52"/>
        <v>0.97796799999999995</v>
      </c>
      <c r="AA161" s="25">
        <f t="shared" si="42"/>
        <v>0.15781959390946182</v>
      </c>
      <c r="AB161" s="3"/>
      <c r="AC161" s="3">
        <f t="shared" si="53"/>
        <v>1.1590229643079812</v>
      </c>
      <c r="AE161" s="106">
        <f>Input_Analysis!F160/100</f>
        <v>1.3980070372562201</v>
      </c>
      <c r="AF161" s="105">
        <f t="shared" si="43"/>
        <v>8.9289717347695724E-2</v>
      </c>
    </row>
    <row r="162" spans="1:32">
      <c r="A162" s="154">
        <f>Input_Analysis!A161</f>
        <v>2.9</v>
      </c>
      <c r="B162" s="154">
        <f>Input_Analysis!B161</f>
        <v>9.5144070000000003</v>
      </c>
      <c r="C162" s="154">
        <f>Input_Analysis!I161</f>
        <v>161.83083213320478</v>
      </c>
      <c r="D162" s="154">
        <f>Input_Analysis!F161</f>
        <v>141.00070976618528</v>
      </c>
      <c r="E162" s="155">
        <f>Input_Analysis!L161</f>
        <v>0</v>
      </c>
      <c r="F162" s="156">
        <f>Input_Analysis!P161</f>
        <v>104.15061183509755</v>
      </c>
      <c r="G162" s="160">
        <f>Input_Analysis!Q161</f>
        <v>25.506000000000004</v>
      </c>
      <c r="H162" s="4"/>
      <c r="I162" s="4">
        <f t="shared" si="54"/>
        <v>53.499999999999872</v>
      </c>
      <c r="J162" s="4">
        <f t="shared" si="44"/>
        <v>27.993999999999868</v>
      </c>
      <c r="K162" s="4"/>
      <c r="L162" s="4">
        <f t="shared" si="45"/>
        <v>0</v>
      </c>
      <c r="M162" s="139">
        <f t="shared" si="46"/>
        <v>0</v>
      </c>
      <c r="N162" s="3"/>
      <c r="O162" s="13">
        <f t="shared" si="47"/>
        <v>3.8697875306567626</v>
      </c>
      <c r="P162" s="13">
        <f t="shared" si="48"/>
        <v>0.72596702422072401</v>
      </c>
      <c r="Q162" s="13">
        <f t="shared" si="49"/>
        <v>1.060449392659409</v>
      </c>
      <c r="R162" s="13" t="e">
        <f t="shared" si="50"/>
        <v>#NUM!</v>
      </c>
      <c r="S162" s="13">
        <f t="shared" si="37"/>
        <v>1.8484443312328733</v>
      </c>
      <c r="T162" s="13" t="e">
        <f t="shared" si="40"/>
        <v>#NUM!</v>
      </c>
      <c r="U162" s="13" t="e">
        <f t="shared" si="38"/>
        <v>#NUM!</v>
      </c>
      <c r="V162" s="4">
        <f t="shared" si="39"/>
        <v>7.2220554755469939</v>
      </c>
      <c r="W162" s="4">
        <f t="shared" si="51"/>
        <v>150.83573409065346</v>
      </c>
      <c r="X162" s="4">
        <f t="shared" si="41"/>
        <v>0.2579858353771175</v>
      </c>
      <c r="Y162" s="3"/>
      <c r="Z162" s="13">
        <f t="shared" si="52"/>
        <v>0.97781499999999999</v>
      </c>
      <c r="AA162" s="25">
        <f t="shared" si="42"/>
        <v>0.15790730732478425</v>
      </c>
      <c r="AB162" s="3"/>
      <c r="AC162" s="3">
        <f t="shared" si="53"/>
        <v>1.1609362591970287</v>
      </c>
      <c r="AE162" s="106">
        <f>Input_Analysis!F161/100</f>
        <v>1.4100070976618528</v>
      </c>
      <c r="AF162" s="105">
        <f t="shared" si="43"/>
        <v>8.9532609221940687E-2</v>
      </c>
    </row>
    <row r="163" spans="1:32">
      <c r="A163" s="154">
        <f>Input_Analysis!A162</f>
        <v>2.92</v>
      </c>
      <c r="B163" s="154">
        <f>Input_Analysis!B162</f>
        <v>9.5800235999999988</v>
      </c>
      <c r="C163" s="154">
        <f>Input_Analysis!I162</f>
        <v>162.49080671500374</v>
      </c>
      <c r="D163" s="154">
        <f>Input_Analysis!F162</f>
        <v>141.60071278646691</v>
      </c>
      <c r="E163" s="155">
        <f>Input_Analysis!L162</f>
        <v>0</v>
      </c>
      <c r="F163" s="156">
        <f>Input_Analysis!P162</f>
        <v>104.45046964268421</v>
      </c>
      <c r="G163" s="160">
        <f>Input_Analysis!Q162</f>
        <v>25.702200000000001</v>
      </c>
      <c r="H163" s="4"/>
      <c r="I163" s="4">
        <f t="shared" si="54"/>
        <v>53.86999999999987</v>
      </c>
      <c r="J163" s="4">
        <f t="shared" si="44"/>
        <v>28.167799999999868</v>
      </c>
      <c r="K163" s="4"/>
      <c r="L163" s="4">
        <f t="shared" si="45"/>
        <v>0</v>
      </c>
      <c r="M163" s="139">
        <f t="shared" si="46"/>
        <v>0</v>
      </c>
      <c r="N163" s="3"/>
      <c r="O163" s="13">
        <f t="shared" si="47"/>
        <v>3.8562048408112948</v>
      </c>
      <c r="P163" s="13">
        <f t="shared" si="48"/>
        <v>0.72498328841638626</v>
      </c>
      <c r="Q163" s="13">
        <f t="shared" si="49"/>
        <v>1.060520774512735</v>
      </c>
      <c r="R163" s="13" t="e">
        <f t="shared" si="50"/>
        <v>#NUM!</v>
      </c>
      <c r="S163" s="13">
        <f t="shared" si="37"/>
        <v>1.8427329033645261</v>
      </c>
      <c r="T163" s="13" t="e">
        <f t="shared" si="40"/>
        <v>#NUM!</v>
      </c>
      <c r="U163" s="13" t="e">
        <f t="shared" si="38"/>
        <v>#NUM!</v>
      </c>
      <c r="V163" s="4">
        <f t="shared" si="39"/>
        <v>7.2413871143335919</v>
      </c>
      <c r="W163" s="4">
        <f t="shared" si="51"/>
        <v>151.23948367931624</v>
      </c>
      <c r="X163" s="4">
        <f t="shared" si="41"/>
        <v>0.25708032272075299</v>
      </c>
      <c r="Y163" s="3"/>
      <c r="Z163" s="13">
        <f t="shared" si="52"/>
        <v>0.97766200000000003</v>
      </c>
      <c r="AA163" s="25">
        <f t="shared" si="42"/>
        <v>0.15799359868111851</v>
      </c>
      <c r="AB163" s="3"/>
      <c r="AC163" s="3">
        <f t="shared" si="53"/>
        <v>1.1568614522433884</v>
      </c>
      <c r="AE163" s="106">
        <f>Input_Analysis!F162/100</f>
        <v>1.4160071278646691</v>
      </c>
      <c r="AF163" s="105">
        <f t="shared" si="43"/>
        <v>8.9584179220693699E-2</v>
      </c>
    </row>
    <row r="164" spans="1:32">
      <c r="A164" s="154">
        <f>Input_Analysis!A163</f>
        <v>2.94</v>
      </c>
      <c r="B164" s="154">
        <f>Input_Analysis!B163</f>
        <v>9.645640199999999</v>
      </c>
      <c r="C164" s="154">
        <f>Input_Analysis!I163</f>
        <v>165.15069556270541</v>
      </c>
      <c r="D164" s="154">
        <f>Input_Analysis!F163</f>
        <v>144.00072486759348</v>
      </c>
      <c r="E164" s="155">
        <f>Input_Analysis!L163</f>
        <v>0</v>
      </c>
      <c r="F164" s="156">
        <f>Input_Analysis!P163</f>
        <v>105.7498534755597</v>
      </c>
      <c r="G164" s="160">
        <f>Input_Analysis!Q163</f>
        <v>25.898400000000002</v>
      </c>
      <c r="H164" s="4"/>
      <c r="I164" s="4">
        <f t="shared" si="54"/>
        <v>54.239999999999867</v>
      </c>
      <c r="J164" s="4">
        <f t="shared" si="44"/>
        <v>28.341599999999865</v>
      </c>
      <c r="K164" s="4"/>
      <c r="L164" s="4">
        <f t="shared" si="45"/>
        <v>0</v>
      </c>
      <c r="M164" s="139">
        <f t="shared" si="46"/>
        <v>0</v>
      </c>
      <c r="N164" s="3"/>
      <c r="O164" s="13">
        <f t="shared" si="47"/>
        <v>3.9133533591154372</v>
      </c>
      <c r="P164" s="13">
        <f t="shared" si="48"/>
        <v>0.71996170495941147</v>
      </c>
      <c r="Q164" s="13">
        <f t="shared" si="49"/>
        <v>1.0958888025780471</v>
      </c>
      <c r="R164" s="13" t="e">
        <f t="shared" si="50"/>
        <v>#NUM!</v>
      </c>
      <c r="S164" s="13">
        <f t="shared" si="37"/>
        <v>1.8370740928977767</v>
      </c>
      <c r="T164" s="13" t="e">
        <f t="shared" si="40"/>
        <v>#NUM!</v>
      </c>
      <c r="U164" s="13" t="e">
        <f t="shared" si="38"/>
        <v>#NUM!</v>
      </c>
      <c r="V164" s="4">
        <f t="shared" si="39"/>
        <v>7.3940463708470361</v>
      </c>
      <c r="W164" s="4">
        <f t="shared" si="51"/>
        <v>154.42783789507982</v>
      </c>
      <c r="X164" s="4">
        <f t="shared" si="41"/>
        <v>0.26089022394102912</v>
      </c>
      <c r="Y164" s="3"/>
      <c r="Z164" s="13">
        <f t="shared" si="52"/>
        <v>0.97750899999999996</v>
      </c>
      <c r="AA164" s="25">
        <f t="shared" si="42"/>
        <v>0.15807849414006303</v>
      </c>
      <c r="AB164" s="3"/>
      <c r="AC164" s="3">
        <f t="shared" si="53"/>
        <v>1.174006007734631</v>
      </c>
      <c r="AE164" s="106">
        <f>Input_Analysis!F163/100</f>
        <v>1.4400072486759348</v>
      </c>
      <c r="AF164" s="105">
        <f t="shared" si="43"/>
        <v>9.0201358709256468E-2</v>
      </c>
    </row>
    <row r="165" spans="1:32">
      <c r="A165" s="154">
        <f>Input_Analysis!A164</f>
        <v>2.96</v>
      </c>
      <c r="B165" s="154">
        <f>Input_Analysis!B164</f>
        <v>9.7112567999999992</v>
      </c>
      <c r="C165" s="154">
        <f>Input_Analysis!I164</f>
        <v>167.11062878759657</v>
      </c>
      <c r="D165" s="154">
        <f>Input_Analysis!F164</f>
        <v>145.80073392843843</v>
      </c>
      <c r="E165" s="155">
        <f>Input_Analysis!L164</f>
        <v>0</v>
      </c>
      <c r="F165" s="156">
        <f>Input_Analysis!P164</f>
        <v>106.54947429579077</v>
      </c>
      <c r="G165" s="160">
        <f>Input_Analysis!Q164</f>
        <v>26.094600000000003</v>
      </c>
      <c r="H165" s="4"/>
      <c r="I165" s="4">
        <f t="shared" si="54"/>
        <v>54.609999999999864</v>
      </c>
      <c r="J165" s="4">
        <f t="shared" si="44"/>
        <v>28.515399999999861</v>
      </c>
      <c r="K165" s="4"/>
      <c r="L165" s="4">
        <f t="shared" si="45"/>
        <v>0</v>
      </c>
      <c r="M165" s="139">
        <f t="shared" si="46"/>
        <v>0</v>
      </c>
      <c r="N165" s="3"/>
      <c r="O165" s="13">
        <f t="shared" si="47"/>
        <v>3.945258659797767</v>
      </c>
      <c r="P165" s="13">
        <f t="shared" si="48"/>
        <v>0.7151504410494548</v>
      </c>
      <c r="Q165" s="13">
        <f t="shared" si="49"/>
        <v>1.1238051891892129</v>
      </c>
      <c r="R165" s="13" t="e">
        <f t="shared" si="50"/>
        <v>#NUM!</v>
      </c>
      <c r="S165" s="13">
        <f t="shared" si="37"/>
        <v>1.8314670968533346</v>
      </c>
      <c r="T165" s="13" t="e">
        <f t="shared" si="40"/>
        <v>#NUM!</v>
      </c>
      <c r="U165" s="13" t="e">
        <f t="shared" si="38"/>
        <v>#NUM!</v>
      </c>
      <c r="V165" s="4">
        <f t="shared" si="39"/>
        <v>7.5000419191731131</v>
      </c>
      <c r="W165" s="4">
        <f t="shared" si="51"/>
        <v>156.6416004999557</v>
      </c>
      <c r="X165" s="4">
        <f t="shared" si="41"/>
        <v>0.26301724398651782</v>
      </c>
      <c r="Y165" s="3"/>
      <c r="Z165" s="13">
        <f t="shared" si="52"/>
        <v>0.977356</v>
      </c>
      <c r="AA165" s="25">
        <f t="shared" si="42"/>
        <v>0.15816201922540141</v>
      </c>
      <c r="AB165" s="3"/>
      <c r="AC165" s="3">
        <f t="shared" si="53"/>
        <v>1.1835775979393302</v>
      </c>
      <c r="AE165" s="106">
        <f>Input_Analysis!F164/100</f>
        <v>1.4580073392843844</v>
      </c>
      <c r="AF165" s="105">
        <f t="shared" si="43"/>
        <v>9.0624749559485948E-2</v>
      </c>
    </row>
    <row r="166" spans="1:32">
      <c r="A166" s="154">
        <f>Input_Analysis!A165</f>
        <v>2.98</v>
      </c>
      <c r="B166" s="154">
        <f>Input_Analysis!B165</f>
        <v>9.7768733999999995</v>
      </c>
      <c r="C166" s="154">
        <f>Input_Analysis!I165</f>
        <v>166.59058784933802</v>
      </c>
      <c r="D166" s="154">
        <f>Input_Analysis!F165</f>
        <v>145.20073090815677</v>
      </c>
      <c r="E166" s="155">
        <f>Input_Analysis!L165</f>
        <v>0</v>
      </c>
      <c r="F166" s="156">
        <f>Input_Analysis!P165</f>
        <v>106.94928470590631</v>
      </c>
      <c r="G166" s="160">
        <f>Input_Analysis!Q165</f>
        <v>26.290800000000004</v>
      </c>
      <c r="H166" s="4"/>
      <c r="I166" s="4">
        <f t="shared" si="54"/>
        <v>54.979999999999862</v>
      </c>
      <c r="J166" s="4">
        <f t="shared" si="44"/>
        <v>28.689199999999857</v>
      </c>
      <c r="K166" s="4"/>
      <c r="L166" s="4">
        <f t="shared" si="45"/>
        <v>0</v>
      </c>
      <c r="M166" s="139">
        <f t="shared" si="46"/>
        <v>0</v>
      </c>
      <c r="N166" s="3"/>
      <c r="O166" s="13">
        <f t="shared" si="47"/>
        <v>3.8903346154420029</v>
      </c>
      <c r="P166" s="13">
        <f t="shared" si="48"/>
        <v>0.72267771597786279</v>
      </c>
      <c r="Q166" s="13">
        <f t="shared" si="49"/>
        <v>1.0788764811647591</v>
      </c>
      <c r="R166" s="13" t="e">
        <f t="shared" si="50"/>
        <v>#NUM!</v>
      </c>
      <c r="S166" s="13">
        <f t="shared" si="37"/>
        <v>1.8259111293035051</v>
      </c>
      <c r="T166" s="13" t="e">
        <f t="shared" si="40"/>
        <v>#NUM!</v>
      </c>
      <c r="U166" s="13" t="e">
        <f t="shared" si="38"/>
        <v>#NUM!</v>
      </c>
      <c r="V166" s="4">
        <f t="shared" si="39"/>
        <v>7.4407058566225439</v>
      </c>
      <c r="W166" s="4">
        <f t="shared" si="51"/>
        <v>155.40234131908016</v>
      </c>
      <c r="X166" s="4">
        <f t="shared" si="41"/>
        <v>0.25935564102946684</v>
      </c>
      <c r="Y166" s="3"/>
      <c r="Z166" s="13">
        <f t="shared" si="52"/>
        <v>0.97720300000000004</v>
      </c>
      <c r="AA166" s="25">
        <f t="shared" si="42"/>
        <v>0.15824419884242194</v>
      </c>
      <c r="AB166" s="3"/>
      <c r="AC166" s="3">
        <f t="shared" si="53"/>
        <v>1.1671003846326009</v>
      </c>
      <c r="AE166" s="106">
        <f>Input_Analysis!F165/100</f>
        <v>1.4520073090815677</v>
      </c>
      <c r="AF166" s="105">
        <f t="shared" si="43"/>
        <v>9.0300805244562687E-2</v>
      </c>
    </row>
    <row r="167" spans="1:32">
      <c r="A167" s="154">
        <f>Input_Analysis!A166</f>
        <v>3</v>
      </c>
      <c r="B167" s="154">
        <f>Input_Analysis!B166</f>
        <v>9.8424899999999997</v>
      </c>
      <c r="C167" s="154">
        <f>Input_Analysis!I166</f>
        <v>168.5905021152407</v>
      </c>
      <c r="D167" s="154">
        <f>Input_Analysis!F166</f>
        <v>147.00073996900167</v>
      </c>
      <c r="E167" s="155">
        <f>Input_Analysis!L166</f>
        <v>0</v>
      </c>
      <c r="F167" s="156">
        <f>Input_Analysis!P166</f>
        <v>107.94881073119517</v>
      </c>
      <c r="G167" s="160">
        <f>Input_Analysis!Q166</f>
        <v>26.487000000000002</v>
      </c>
      <c r="H167" s="4"/>
      <c r="I167" s="4">
        <f t="shared" si="54"/>
        <v>55.349999999999859</v>
      </c>
      <c r="J167" s="4">
        <f t="shared" si="44"/>
        <v>28.862999999999857</v>
      </c>
      <c r="K167" s="4"/>
      <c r="L167" s="4">
        <f t="shared" si="45"/>
        <v>0</v>
      </c>
      <c r="M167" s="139">
        <f t="shared" si="46"/>
        <v>0</v>
      </c>
      <c r="N167" s="3"/>
      <c r="O167" s="13">
        <f t="shared" si="47"/>
        <v>3.9233794863749925</v>
      </c>
      <c r="P167" s="13">
        <f t="shared" si="48"/>
        <v>0.71936991809074069</v>
      </c>
      <c r="Q167" s="13">
        <f t="shared" si="49"/>
        <v>1.1010183066225219</v>
      </c>
      <c r="R167" s="13" t="e">
        <f t="shared" si="50"/>
        <v>#NUM!</v>
      </c>
      <c r="S167" s="13">
        <f t="shared" si="37"/>
        <v>1.8204054209094396</v>
      </c>
      <c r="T167" s="13" t="e">
        <f t="shared" si="40"/>
        <v>#NUM!</v>
      </c>
      <c r="U167" s="13" t="e">
        <f t="shared" si="38"/>
        <v>#NUM!</v>
      </c>
      <c r="V167" s="4">
        <f t="shared" si="39"/>
        <v>7.5493668076827225</v>
      </c>
      <c r="W167" s="4">
        <f t="shared" si="51"/>
        <v>157.67177200618096</v>
      </c>
      <c r="X167" s="4">
        <f t="shared" si="41"/>
        <v>0.26155863242499949</v>
      </c>
      <c r="Y167" s="3"/>
      <c r="Z167" s="13">
        <f t="shared" si="52"/>
        <v>0.97704999999999997</v>
      </c>
      <c r="AA167" s="25">
        <f t="shared" si="42"/>
        <v>0.1583250572965392</v>
      </c>
      <c r="AB167" s="3"/>
      <c r="AC167" s="3">
        <f t="shared" si="53"/>
        <v>1.1770138459124977</v>
      </c>
      <c r="AE167" s="106">
        <f>Input_Analysis!F166/100</f>
        <v>1.4700073996900167</v>
      </c>
      <c r="AF167" s="105">
        <f t="shared" si="43"/>
        <v>9.072170934910137E-2</v>
      </c>
    </row>
    <row r="168" spans="1:32">
      <c r="A168" s="154">
        <f>Input_Analysis!A167</f>
        <v>3.02</v>
      </c>
      <c r="B168" s="154">
        <f>Input_Analysis!B167</f>
        <v>9.9081066</v>
      </c>
      <c r="C168" s="154">
        <f>Input_Analysis!I167</f>
        <v>168.89035992282734</v>
      </c>
      <c r="D168" s="154">
        <f>Input_Analysis!F167</f>
        <v>147.00073996900167</v>
      </c>
      <c r="E168" s="155">
        <f>Input_Analysis!L167</f>
        <v>0</v>
      </c>
      <c r="F168" s="156">
        <f>Input_Analysis!P167</f>
        <v>109.44809976912843</v>
      </c>
      <c r="G168" s="160">
        <f>Input_Analysis!Q167</f>
        <v>26.683200000000003</v>
      </c>
      <c r="H168" s="4"/>
      <c r="I168" s="4">
        <f t="shared" si="54"/>
        <v>55.719999999999857</v>
      </c>
      <c r="J168" s="4">
        <f t="shared" si="44"/>
        <v>29.036799999999854</v>
      </c>
      <c r="K168" s="4"/>
      <c r="L168" s="4">
        <f t="shared" si="45"/>
        <v>0</v>
      </c>
      <c r="M168" s="139">
        <f t="shared" si="46"/>
        <v>0</v>
      </c>
      <c r="N168" s="3"/>
      <c r="O168" s="13">
        <f t="shared" si="47"/>
        <v>3.8974804359580966</v>
      </c>
      <c r="P168" s="13">
        <f t="shared" si="48"/>
        <v>0.73133018067245714</v>
      </c>
      <c r="Q168" s="13">
        <f t="shared" si="49"/>
        <v>1.0471353645614947</v>
      </c>
      <c r="R168" s="13" t="e">
        <f t="shared" si="50"/>
        <v>#NUM!</v>
      </c>
      <c r="S168" s="13">
        <f t="shared" si="37"/>
        <v>1.8149492184736473</v>
      </c>
      <c r="T168" s="13" t="e">
        <f t="shared" si="40"/>
        <v>#NUM!</v>
      </c>
      <c r="U168" s="13" t="e">
        <f t="shared" si="38"/>
        <v>#NUM!</v>
      </c>
      <c r="V168" s="4">
        <f t="shared" si="39"/>
        <v>7.5446906615218321</v>
      </c>
      <c r="W168" s="4">
        <f t="shared" si="51"/>
        <v>157.57410868286792</v>
      </c>
      <c r="X168" s="4">
        <f t="shared" si="41"/>
        <v>0.25983202906387309</v>
      </c>
      <c r="Y168" s="3"/>
      <c r="Z168" s="13">
        <f t="shared" si="52"/>
        <v>0.97689700000000002</v>
      </c>
      <c r="AA168" s="25">
        <f t="shared" si="42"/>
        <v>0.15840461831124683</v>
      </c>
      <c r="AB168" s="3"/>
      <c r="AC168" s="3">
        <f t="shared" si="53"/>
        <v>1.1692441307874288</v>
      </c>
      <c r="AE168" s="106">
        <f>Input_Analysis!F167/100</f>
        <v>1.4700073996900167</v>
      </c>
      <c r="AF168" s="105">
        <f t="shared" si="43"/>
        <v>9.0585649692030867E-2</v>
      </c>
    </row>
    <row r="169" spans="1:32">
      <c r="A169" s="154">
        <f>Input_Analysis!A168</f>
        <v>3.04</v>
      </c>
      <c r="B169" s="154">
        <f>Input_Analysis!B168</f>
        <v>9.9737232000000002</v>
      </c>
      <c r="C169" s="154">
        <f>Input_Analysis!I168</f>
        <v>173.59014407744326</v>
      </c>
      <c r="D169" s="154">
        <f>Input_Analysis!F168</f>
        <v>151.20076111097316</v>
      </c>
      <c r="E169" s="155">
        <f>Input_Analysis!L168</f>
        <v>0</v>
      </c>
      <c r="F169" s="156">
        <f>Input_Analysis!P168</f>
        <v>111.94691483235054</v>
      </c>
      <c r="G169" s="160">
        <f>Input_Analysis!Q168</f>
        <v>26.879400000000004</v>
      </c>
      <c r="H169" s="4"/>
      <c r="I169" s="4">
        <f t="shared" si="54"/>
        <v>56.089999999999854</v>
      </c>
      <c r="J169" s="4">
        <f t="shared" si="44"/>
        <v>29.21059999999985</v>
      </c>
      <c r="K169" s="4"/>
      <c r="L169" s="4">
        <f t="shared" si="45"/>
        <v>0</v>
      </c>
      <c r="M169" s="139">
        <f t="shared" si="46"/>
        <v>0</v>
      </c>
      <c r="N169" s="3"/>
      <c r="O169" s="13">
        <f t="shared" si="47"/>
        <v>4.0225173080129819</v>
      </c>
      <c r="P169" s="13">
        <f t="shared" si="48"/>
        <v>0.72397796190175923</v>
      </c>
      <c r="Q169" s="13">
        <f t="shared" si="49"/>
        <v>1.1103034256431923</v>
      </c>
      <c r="R169" s="13" t="e">
        <f t="shared" si="50"/>
        <v>#NUM!</v>
      </c>
      <c r="S169" s="13">
        <f t="shared" si="37"/>
        <v>1.8095417845071688</v>
      </c>
      <c r="T169" s="13" t="e">
        <f t="shared" si="40"/>
        <v>#NUM!</v>
      </c>
      <c r="U169" s="13" t="e">
        <f t="shared" si="38"/>
        <v>#NUM!</v>
      </c>
      <c r="V169" s="4">
        <f t="shared" si="39"/>
        <v>7.8333429384962265</v>
      </c>
      <c r="W169" s="4">
        <f t="shared" si="51"/>
        <v>163.60273560795724</v>
      </c>
      <c r="X169" s="4">
        <f t="shared" si="41"/>
        <v>0.2681678205341988</v>
      </c>
      <c r="Y169" s="3"/>
      <c r="Z169" s="13">
        <f t="shared" si="52"/>
        <v>0.97674400000000006</v>
      </c>
      <c r="AA169" s="25">
        <f t="shared" si="42"/>
        <v>0.15848290504542914</v>
      </c>
      <c r="AB169" s="3"/>
      <c r="AC169" s="3">
        <f t="shared" si="53"/>
        <v>1.2067551924038946</v>
      </c>
      <c r="AE169" s="106">
        <f>Input_Analysis!F168/100</f>
        <v>1.5120076111097316</v>
      </c>
      <c r="AF169" s="105">
        <f t="shared" si="43"/>
        <v>9.1733655608026154E-2</v>
      </c>
    </row>
    <row r="170" spans="1:32">
      <c r="A170" s="154">
        <f>Input_Analysis!A169</f>
        <v>3.06</v>
      </c>
      <c r="B170" s="154">
        <f>Input_Analysis!B169</f>
        <v>10.0393398</v>
      </c>
      <c r="C170" s="154">
        <f>Input_Analysis!I169</f>
        <v>181.96990843577211</v>
      </c>
      <c r="D170" s="154">
        <f>Input_Analysis!F169</f>
        <v>159.00080037463448</v>
      </c>
      <c r="E170" s="155">
        <f>Input_Analysis!L169</f>
        <v>0.10000050338027326</v>
      </c>
      <c r="F170" s="156">
        <f>Input_Analysis!P169</f>
        <v>114.84554030568819</v>
      </c>
      <c r="G170" s="160">
        <f>Input_Analysis!Q169</f>
        <v>27.075600000000005</v>
      </c>
      <c r="H170" s="4"/>
      <c r="I170" s="4">
        <f t="shared" si="54"/>
        <v>56.459999999999852</v>
      </c>
      <c r="J170" s="4">
        <f t="shared" si="44"/>
        <v>29.384399999999847</v>
      </c>
      <c r="K170" s="4"/>
      <c r="L170" s="4">
        <f t="shared" si="45"/>
        <v>9.752264758507799E-2</v>
      </c>
      <c r="M170" s="139">
        <f t="shared" si="46"/>
        <v>5.4954417595681391E-4</v>
      </c>
      <c r="N170" s="3"/>
      <c r="O170" s="13">
        <f t="shared" si="47"/>
        <v>4.2713109144911217</v>
      </c>
      <c r="P170" s="13">
        <f t="shared" si="48"/>
        <v>0.69930686269764175</v>
      </c>
      <c r="Q170" s="13">
        <f t="shared" si="49"/>
        <v>1.2843538792721403</v>
      </c>
      <c r="R170" s="13">
        <f t="shared" si="50"/>
        <v>3.2100343464928889</v>
      </c>
      <c r="S170" s="13">
        <f t="shared" si="37"/>
        <v>1.8041823968108546</v>
      </c>
      <c r="T170" s="13">
        <f t="shared" si="40"/>
        <v>0.66033334085878836</v>
      </c>
      <c r="U170" s="13">
        <f t="shared" si="38"/>
        <v>1.1913617896047277</v>
      </c>
      <c r="V170" s="4">
        <f t="shared" si="39"/>
        <v>8.3673272290514848</v>
      </c>
      <c r="W170" s="4">
        <f t="shared" si="51"/>
        <v>174.75522712944874</v>
      </c>
      <c r="X170" s="4">
        <f t="shared" si="41"/>
        <v>0.28475406096607481</v>
      </c>
      <c r="Y170" s="3"/>
      <c r="Z170" s="13">
        <f t="shared" si="52"/>
        <v>0.97659099999999999</v>
      </c>
      <c r="AA170" s="25">
        <f t="shared" si="42"/>
        <v>0.15855994011005881</v>
      </c>
      <c r="AB170" s="3"/>
      <c r="AC170" s="3">
        <f t="shared" si="53"/>
        <v>1.2813932743473364</v>
      </c>
      <c r="AE170" s="106">
        <f>Input_Analysis!F169/100</f>
        <v>1.5900080037463449</v>
      </c>
      <c r="AF170" s="105">
        <f t="shared" si="43"/>
        <v>9.3930639641130853E-2</v>
      </c>
    </row>
    <row r="171" spans="1:32">
      <c r="A171" s="154">
        <f>Input_Analysis!A170</f>
        <v>3.08</v>
      </c>
      <c r="B171" s="154">
        <f>Input_Analysis!B170</f>
        <v>10.104956400000001</v>
      </c>
      <c r="C171" s="154">
        <f>Input_Analysis!I170</f>
        <v>191.90974770802518</v>
      </c>
      <c r="D171" s="154">
        <f>Input_Analysis!F170</f>
        <v>168.50084819576045</v>
      </c>
      <c r="E171" s="155">
        <f>Input_Analysis!L170</f>
        <v>0</v>
      </c>
      <c r="F171" s="156">
        <f>Input_Analysis!P170</f>
        <v>117.04449756132364</v>
      </c>
      <c r="G171" s="160">
        <f>Input_Analysis!Q170</f>
        <v>27.271800000000002</v>
      </c>
      <c r="H171" s="4"/>
      <c r="I171" s="4">
        <f t="shared" si="54"/>
        <v>56.829999999999849</v>
      </c>
      <c r="J171" s="4">
        <f t="shared" si="44"/>
        <v>29.558199999999847</v>
      </c>
      <c r="K171" s="4"/>
      <c r="L171" s="4">
        <f t="shared" si="45"/>
        <v>0</v>
      </c>
      <c r="M171" s="139">
        <f t="shared" si="46"/>
        <v>0</v>
      </c>
      <c r="N171" s="3"/>
      <c r="O171" s="13">
        <f t="shared" si="47"/>
        <v>4.569958512630202</v>
      </c>
      <c r="P171" s="13">
        <f t="shared" si="48"/>
        <v>0.66459035558289004</v>
      </c>
      <c r="Q171" s="13">
        <f t="shared" si="49"/>
        <v>1.5328081597222407</v>
      </c>
      <c r="R171" s="13" t="e">
        <f t="shared" si="50"/>
        <v>#NUM!</v>
      </c>
      <c r="S171" s="13">
        <f t="shared" si="37"/>
        <v>1.7988703480702004</v>
      </c>
      <c r="T171" s="13" t="e">
        <f t="shared" si="40"/>
        <v>#NUM!</v>
      </c>
      <c r="U171" s="13" t="e">
        <f t="shared" si="38"/>
        <v>#NUM!</v>
      </c>
      <c r="V171" s="4">
        <f t="shared" si="39"/>
        <v>9.0053165138683564</v>
      </c>
      <c r="W171" s="4">
        <f t="shared" si="51"/>
        <v>188.0799076782416</v>
      </c>
      <c r="X171" s="4">
        <f t="shared" si="41"/>
        <v>0.3046639008420135</v>
      </c>
      <c r="Y171" s="3"/>
      <c r="Z171" s="13">
        <f t="shared" si="52"/>
        <v>0.97643800000000003</v>
      </c>
      <c r="AA171" s="25">
        <f t="shared" si="42"/>
        <v>0.15863574558430529</v>
      </c>
      <c r="AB171" s="3"/>
      <c r="AC171" s="3">
        <f t="shared" si="53"/>
        <v>1.3709875537890606</v>
      </c>
      <c r="AE171" s="106">
        <f>Input_Analysis!F170/100</f>
        <v>1.6850084819576046</v>
      </c>
      <c r="AF171" s="105">
        <f t="shared" si="43"/>
        <v>9.655358001445119E-2</v>
      </c>
    </row>
    <row r="172" spans="1:32">
      <c r="A172" s="154">
        <f>Input_Analysis!A171</f>
        <v>3.1</v>
      </c>
      <c r="B172" s="154">
        <f>Input_Analysis!B171</f>
        <v>10.170572999999999</v>
      </c>
      <c r="C172" s="154">
        <f>Input_Analysis!I171</f>
        <v>150.26946145911717</v>
      </c>
      <c r="D172" s="154">
        <f>Input_Analysis!F171</f>
        <v>126.70063778280623</v>
      </c>
      <c r="E172" s="155">
        <f>Input_Analysis!L171</f>
        <v>0</v>
      </c>
      <c r="F172" s="156">
        <f>Input_Analysis!P171</f>
        <v>117.84411838155472</v>
      </c>
      <c r="G172" s="160">
        <f>Input_Analysis!Q171</f>
        <v>27.468000000000004</v>
      </c>
      <c r="H172" s="4"/>
      <c r="I172" s="4">
        <f t="shared" si="54"/>
        <v>57.199999999999847</v>
      </c>
      <c r="J172" s="4">
        <f t="shared" si="44"/>
        <v>29.731999999999843</v>
      </c>
      <c r="K172" s="4"/>
      <c r="L172" s="4">
        <f t="shared" si="45"/>
        <v>0</v>
      </c>
      <c r="M172" s="139">
        <f t="shared" si="46"/>
        <v>0</v>
      </c>
      <c r="N172" s="3"/>
      <c r="O172" s="13">
        <f t="shared" si="47"/>
        <v>3.1302792095761407</v>
      </c>
      <c r="P172" s="13">
        <f t="shared" si="48"/>
        <v>0.97106093625839118</v>
      </c>
      <c r="Q172" s="13">
        <f t="shared" si="49"/>
        <v>9.0587349574956802E-2</v>
      </c>
      <c r="R172" s="13" t="e">
        <f t="shared" si="50"/>
        <v>#NUM!</v>
      </c>
      <c r="S172" s="13">
        <f t="shared" si="37"/>
        <v>1.7936049454632337</v>
      </c>
      <c r="T172" s="13" t="e">
        <f t="shared" si="40"/>
        <v>#NUM!</v>
      </c>
      <c r="U172" s="13" t="e">
        <f t="shared" si="38"/>
        <v>#NUM!</v>
      </c>
      <c r="V172" s="4">
        <f t="shared" si="39"/>
        <v>6.2046307639411546</v>
      </c>
      <c r="W172" s="4">
        <f t="shared" si="51"/>
        <v>129.5863814961395</v>
      </c>
      <c r="X172" s="4">
        <f t="shared" si="41"/>
        <v>0.20868528063840938</v>
      </c>
      <c r="Y172" s="3"/>
      <c r="Z172" s="13">
        <f t="shared" si="52"/>
        <v>0.97628499999999996</v>
      </c>
      <c r="AA172" s="25">
        <f t="shared" si="42"/>
        <v>0.15871034303107803</v>
      </c>
      <c r="AB172" s="3"/>
      <c r="AC172" s="3">
        <f t="shared" si="53"/>
        <v>0.93908376287284212</v>
      </c>
      <c r="AE172" s="106">
        <f>Input_Analysis!F171/100</f>
        <v>1.2670063778280622</v>
      </c>
      <c r="AF172" s="105">
        <f t="shared" si="43"/>
        <v>8.3602680243334296E-2</v>
      </c>
    </row>
    <row r="173" spans="1:32">
      <c r="A173" s="154">
        <f>Input_Analysis!A172</f>
        <v>3.12</v>
      </c>
      <c r="B173" s="154">
        <f>Input_Analysis!B172</f>
        <v>10.236189599999999</v>
      </c>
      <c r="C173" s="154">
        <f>Input_Analysis!I172</f>
        <v>150.26946145911717</v>
      </c>
      <c r="D173" s="154">
        <f>Input_Analysis!F172</f>
        <v>126.70063778280623</v>
      </c>
      <c r="E173" s="155">
        <f>Input_Analysis!L172</f>
        <v>0</v>
      </c>
      <c r="F173" s="156">
        <f>Input_Analysis!P172</f>
        <v>117.84411838155472</v>
      </c>
      <c r="G173" s="160">
        <f>Input_Analysis!Q172</f>
        <v>27.664200000000005</v>
      </c>
      <c r="H173" s="4"/>
      <c r="I173" s="4">
        <f t="shared" si="54"/>
        <v>57.569999999999844</v>
      </c>
      <c r="J173" s="4">
        <f t="shared" si="44"/>
        <v>29.905799999999839</v>
      </c>
      <c r="K173" s="4"/>
      <c r="L173" s="4">
        <f t="shared" si="45"/>
        <v>0</v>
      </c>
      <c r="M173" s="139">
        <f t="shared" si="46"/>
        <v>0</v>
      </c>
      <c r="N173" s="3"/>
      <c r="O173" s="13">
        <f t="shared" si="47"/>
        <v>3.0997151542215162</v>
      </c>
      <c r="P173" s="13">
        <f t="shared" si="48"/>
        <v>0.97282030512470907</v>
      </c>
      <c r="Q173" s="13">
        <f t="shared" si="49"/>
        <v>8.4249312092056175E-2</v>
      </c>
      <c r="R173" s="13" t="e">
        <f t="shared" si="50"/>
        <v>#NUM!</v>
      </c>
      <c r="S173" s="13">
        <f t="shared" si="37"/>
        <v>1.7883855102809458</v>
      </c>
      <c r="T173" s="13" t="e">
        <f t="shared" si="40"/>
        <v>#NUM!</v>
      </c>
      <c r="U173" s="13" t="e">
        <f t="shared" si="38"/>
        <v>#NUM!</v>
      </c>
      <c r="V173" s="4">
        <f t="shared" si="39"/>
        <v>6.179964097274488</v>
      </c>
      <c r="W173" s="4">
        <f t="shared" si="51"/>
        <v>129.07120755613951</v>
      </c>
      <c r="X173" s="4">
        <f t="shared" si="41"/>
        <v>0.20664767694810107</v>
      </c>
      <c r="Y173" s="3"/>
      <c r="Z173" s="13">
        <f t="shared" si="52"/>
        <v>0.976132</v>
      </c>
      <c r="AA173" s="25">
        <f t="shared" si="42"/>
        <v>0.1587837535120282</v>
      </c>
      <c r="AB173" s="3"/>
      <c r="AC173" s="3">
        <f t="shared" si="53"/>
        <v>0.92991454626645487</v>
      </c>
      <c r="AE173" s="106">
        <f>Input_Analysis!F172/100</f>
        <v>1.2670063778280622</v>
      </c>
      <c r="AF173" s="105">
        <f t="shared" si="43"/>
        <v>8.3480948674693453E-2</v>
      </c>
    </row>
    <row r="174" spans="1:32">
      <c r="A174" s="154">
        <f>Input_Analysis!A173</f>
        <v>3.14</v>
      </c>
      <c r="B174" s="154">
        <f>Input_Analysis!B173</f>
        <v>10.3018062</v>
      </c>
      <c r="C174" s="154">
        <f>Input_Analysis!I173</f>
        <v>150.26946145911717</v>
      </c>
      <c r="D174" s="154">
        <f>Input_Analysis!F173</f>
        <v>126.70063778280623</v>
      </c>
      <c r="E174" s="155">
        <f>Input_Analysis!L173</f>
        <v>0</v>
      </c>
      <c r="F174" s="156">
        <f>Input_Analysis!P173</f>
        <v>117.84411838155472</v>
      </c>
      <c r="G174" s="160">
        <f>Input_Analysis!Q173</f>
        <v>27.860400000000006</v>
      </c>
      <c r="H174" s="4"/>
      <c r="I174" s="4">
        <f t="shared" si="54"/>
        <v>57.939999999999841</v>
      </c>
      <c r="J174" s="4">
        <f t="shared" si="44"/>
        <v>30.079599999999836</v>
      </c>
      <c r="K174" s="4"/>
      <c r="L174" s="4">
        <f t="shared" si="45"/>
        <v>0</v>
      </c>
      <c r="M174" s="139">
        <f t="shared" si="46"/>
        <v>0</v>
      </c>
      <c r="N174" s="3"/>
      <c r="O174" s="13">
        <f t="shared" si="47"/>
        <v>3.0695042972352633</v>
      </c>
      <c r="P174" s="13">
        <f t="shared" si="48"/>
        <v>0.97459377493931043</v>
      </c>
      <c r="Q174" s="13">
        <f t="shared" si="49"/>
        <v>7.7984517000312864E-2</v>
      </c>
      <c r="R174" s="13" t="e">
        <f t="shared" si="50"/>
        <v>#NUM!</v>
      </c>
      <c r="S174" s="13">
        <f t="shared" si="37"/>
        <v>1.7832113775598097</v>
      </c>
      <c r="T174" s="13" t="e">
        <f t="shared" si="40"/>
        <v>#NUM!</v>
      </c>
      <c r="U174" s="13" t="e">
        <f t="shared" si="38"/>
        <v>#NUM!</v>
      </c>
      <c r="V174" s="4">
        <f t="shared" si="39"/>
        <v>6.1552974306078214</v>
      </c>
      <c r="W174" s="4">
        <f t="shared" si="51"/>
        <v>128.5560336161395</v>
      </c>
      <c r="X174" s="4">
        <f t="shared" si="41"/>
        <v>0.20463361981568423</v>
      </c>
      <c r="Y174" s="3"/>
      <c r="Z174" s="13">
        <f t="shared" si="52"/>
        <v>0.97597900000000004</v>
      </c>
      <c r="AA174" s="25">
        <f t="shared" si="42"/>
        <v>0.1588559976020297</v>
      </c>
      <c r="AB174" s="3"/>
      <c r="AC174" s="3">
        <f t="shared" si="53"/>
        <v>0.9208512891705789</v>
      </c>
      <c r="AE174" s="106">
        <f>Input_Analysis!F173/100</f>
        <v>1.2670063778280622</v>
      </c>
      <c r="AF174" s="105">
        <f t="shared" si="43"/>
        <v>8.3360098225995508E-2</v>
      </c>
    </row>
    <row r="175" spans="1:32">
      <c r="A175" s="154">
        <f>Input_Analysis!A174</f>
        <v>3.16</v>
      </c>
      <c r="B175" s="154">
        <f>Input_Analysis!B174</f>
        <v>10.3674228</v>
      </c>
      <c r="C175" s="154">
        <f>Input_Analysis!I174</f>
        <v>176.90943269672724</v>
      </c>
      <c r="D175" s="154">
        <f>Input_Analysis!F174</f>
        <v>153.00077017181809</v>
      </c>
      <c r="E175" s="155">
        <f>Input_Analysis!L174</f>
        <v>0</v>
      </c>
      <c r="F175" s="156">
        <f>Input_Analysis!P174</f>
        <v>119.54331262454575</v>
      </c>
      <c r="G175" s="160">
        <f>Input_Analysis!Q174</f>
        <v>28.056600000000003</v>
      </c>
      <c r="H175" s="4"/>
      <c r="I175" s="4">
        <f t="shared" si="54"/>
        <v>58.309999999999839</v>
      </c>
      <c r="J175" s="4">
        <f t="shared" si="44"/>
        <v>30.253399999999836</v>
      </c>
      <c r="K175" s="4"/>
      <c r="L175" s="4">
        <f t="shared" si="45"/>
        <v>0</v>
      </c>
      <c r="M175" s="139">
        <f t="shared" si="46"/>
        <v>0</v>
      </c>
      <c r="N175" s="3"/>
      <c r="O175" s="13">
        <f t="shared" si="47"/>
        <v>3.9202017854762787</v>
      </c>
      <c r="P175" s="13">
        <f t="shared" si="48"/>
        <v>0.77139249779118213</v>
      </c>
      <c r="Q175" s="13">
        <f t="shared" si="49"/>
        <v>0.89618753833228015</v>
      </c>
      <c r="R175" s="13" t="e">
        <f t="shared" si="50"/>
        <v>#NUM!</v>
      </c>
      <c r="S175" s="13">
        <f t="shared" si="37"/>
        <v>1.7780818957259208</v>
      </c>
      <c r="T175" s="13" t="e">
        <f t="shared" si="40"/>
        <v>#NUM!</v>
      </c>
      <c r="U175" s="13" t="e">
        <f t="shared" si="38"/>
        <v>#NUM!</v>
      </c>
      <c r="V175" s="4">
        <f t="shared" si="39"/>
        <v>7.906628846448494</v>
      </c>
      <c r="W175" s="4">
        <f t="shared" si="51"/>
        <v>165.13334330848076</v>
      </c>
      <c r="X175" s="4">
        <f t="shared" si="41"/>
        <v>0.26134678569841857</v>
      </c>
      <c r="Y175" s="3"/>
      <c r="Z175" s="13">
        <f t="shared" si="52"/>
        <v>0.97582599999999997</v>
      </c>
      <c r="AA175" s="25">
        <f t="shared" si="42"/>
        <v>0.15892709540316172</v>
      </c>
      <c r="AB175" s="3"/>
      <c r="AC175" s="3">
        <f t="shared" si="53"/>
        <v>1.1760605356428835</v>
      </c>
      <c r="AE175" s="106">
        <f>Input_Analysis!F174/100</f>
        <v>1.5300077017181808</v>
      </c>
      <c r="AF175" s="105">
        <f t="shared" si="43"/>
        <v>9.1472403887893516E-2</v>
      </c>
    </row>
    <row r="176" spans="1:32">
      <c r="A176" s="154">
        <f>Input_Analysis!A175</f>
        <v>3.18</v>
      </c>
      <c r="B176" s="154">
        <f>Input_Analysis!B175</f>
        <v>10.4330394</v>
      </c>
      <c r="C176" s="154">
        <f>Input_Analysis!I175</f>
        <v>170.74947832986459</v>
      </c>
      <c r="D176" s="154">
        <f>Input_Analysis!F175</f>
        <v>147.00073996900167</v>
      </c>
      <c r="E176" s="155">
        <f>Input_Analysis!L175</f>
        <v>0</v>
      </c>
      <c r="F176" s="156">
        <f>Input_Analysis!P175</f>
        <v>118.74369180431468</v>
      </c>
      <c r="G176" s="160">
        <f>Input_Analysis!Q175</f>
        <v>28.252800000000004</v>
      </c>
      <c r="H176" s="4"/>
      <c r="I176" s="4">
        <f t="shared" si="54"/>
        <v>58.679999999999836</v>
      </c>
      <c r="J176" s="4">
        <f t="shared" si="44"/>
        <v>30.427199999999832</v>
      </c>
      <c r="K176" s="4"/>
      <c r="L176" s="4">
        <f t="shared" si="45"/>
        <v>0</v>
      </c>
      <c r="M176" s="139">
        <f t="shared" si="46"/>
        <v>0</v>
      </c>
      <c r="N176" s="3"/>
      <c r="O176" s="13">
        <f t="shared" si="47"/>
        <v>3.6832005025064865</v>
      </c>
      <c r="P176" s="13">
        <f t="shared" si="48"/>
        <v>0.80745349360835095</v>
      </c>
      <c r="Q176" s="13">
        <f t="shared" si="49"/>
        <v>0.70918738909759016</v>
      </c>
      <c r="R176" s="13" t="e">
        <f t="shared" si="50"/>
        <v>#NUM!</v>
      </c>
      <c r="S176" s="13">
        <f t="shared" si="37"/>
        <v>1.7729964262503373</v>
      </c>
      <c r="T176" s="13" t="e">
        <f t="shared" si="40"/>
        <v>#NUM!</v>
      </c>
      <c r="U176" s="13" t="e">
        <f t="shared" si="38"/>
        <v>#NUM!</v>
      </c>
      <c r="V176" s="4">
        <f t="shared" si="39"/>
        <v>7.4712985553243163</v>
      </c>
      <c r="W176" s="4">
        <f t="shared" si="51"/>
        <v>156.04128298632713</v>
      </c>
      <c r="X176" s="4">
        <f t="shared" si="41"/>
        <v>0.24554670016709909</v>
      </c>
      <c r="Y176" s="3"/>
      <c r="Z176" s="13">
        <f t="shared" si="52"/>
        <v>0.97567300000000001</v>
      </c>
      <c r="AA176" s="25">
        <f t="shared" si="42"/>
        <v>0.15899706655821153</v>
      </c>
      <c r="AB176" s="3"/>
      <c r="AC176" s="3">
        <f t="shared" si="53"/>
        <v>1.104960150751946</v>
      </c>
      <c r="AE176" s="106">
        <f>Input_Analysis!F175/100</f>
        <v>1.4700073996900167</v>
      </c>
      <c r="AF176" s="105">
        <f t="shared" si="43"/>
        <v>8.9532578984180863E-2</v>
      </c>
    </row>
    <row r="177" spans="1:32">
      <c r="A177" s="154">
        <f>Input_Analysis!A176</f>
        <v>3.2</v>
      </c>
      <c r="B177" s="154">
        <f>Input_Analysis!B176</f>
        <v>10.498656</v>
      </c>
      <c r="C177" s="154">
        <f>Input_Analysis!I176</f>
        <v>168.50939041278428</v>
      </c>
      <c r="D177" s="154">
        <f>Input_Analysis!F176</f>
        <v>144.60072788787514</v>
      </c>
      <c r="E177" s="155">
        <f>Input_Analysis!L176</f>
        <v>0</v>
      </c>
      <c r="F177" s="156">
        <f>Input_Analysis!P176</f>
        <v>119.54331262454575</v>
      </c>
      <c r="G177" s="160">
        <f>Input_Analysis!Q176</f>
        <v>28.449000000000005</v>
      </c>
      <c r="H177" s="4"/>
      <c r="I177" s="4">
        <f t="shared" si="54"/>
        <v>59.049999999999834</v>
      </c>
      <c r="J177" s="4">
        <f t="shared" si="44"/>
        <v>30.600999999999829</v>
      </c>
      <c r="K177" s="4"/>
      <c r="L177" s="4">
        <f t="shared" si="45"/>
        <v>0</v>
      </c>
      <c r="M177" s="139">
        <f t="shared" si="46"/>
        <v>0</v>
      </c>
      <c r="N177" s="3"/>
      <c r="O177" s="13">
        <f t="shared" si="47"/>
        <v>3.5769873668437326</v>
      </c>
      <c r="P177" s="13">
        <f t="shared" si="48"/>
        <v>0.83222017116136138</v>
      </c>
      <c r="Q177" s="13">
        <f t="shared" si="49"/>
        <v>0.60014632816701408</v>
      </c>
      <c r="R177" s="13" t="e">
        <f t="shared" si="50"/>
        <v>#NUM!</v>
      </c>
      <c r="S177" s="13">
        <f t="shared" si="37"/>
        <v>1.7679543433151985</v>
      </c>
      <c r="T177" s="13" t="e">
        <f t="shared" si="40"/>
        <v>#NUM!</v>
      </c>
      <c r="U177" s="13" t="e">
        <f t="shared" si="38"/>
        <v>#NUM!</v>
      </c>
      <c r="V177" s="4">
        <f t="shared" si="39"/>
        <v>7.2972926941856295</v>
      </c>
      <c r="W177" s="4">
        <f t="shared" si="51"/>
        <v>152.40709575392538</v>
      </c>
      <c r="X177" s="4">
        <f t="shared" si="41"/>
        <v>0.23846582445624884</v>
      </c>
      <c r="Y177" s="3"/>
      <c r="Z177" s="13">
        <f t="shared" si="52"/>
        <v>0.97551999999999994</v>
      </c>
      <c r="AA177" s="25">
        <f t="shared" si="42"/>
        <v>0.15906593026371732</v>
      </c>
      <c r="AB177" s="3"/>
      <c r="AC177" s="3">
        <f t="shared" si="53"/>
        <v>1.0730962100531198</v>
      </c>
      <c r="AE177" s="106">
        <f>Input_Analysis!F176/100</f>
        <v>1.4460072788787515</v>
      </c>
      <c r="AF177" s="105">
        <f t="shared" si="43"/>
        <v>8.8672339356989927E-2</v>
      </c>
    </row>
    <row r="178" spans="1:32">
      <c r="A178" s="154">
        <f>Input_Analysis!A177</f>
        <v>3.22</v>
      </c>
      <c r="B178" s="154">
        <f>Input_Analysis!B177</f>
        <v>10.564272600000001</v>
      </c>
      <c r="C178" s="154">
        <f>Input_Analysis!I177</f>
        <v>169.42924176115835</v>
      </c>
      <c r="D178" s="154">
        <f>Input_Analysis!F177</f>
        <v>145.20073090815677</v>
      </c>
      <c r="E178" s="155">
        <f>Input_Analysis!L177</f>
        <v>0</v>
      </c>
      <c r="F178" s="156">
        <f>Input_Analysis!P177</f>
        <v>121.14255426500792</v>
      </c>
      <c r="G178" s="160">
        <f>Input_Analysis!Q177</f>
        <v>28.645200000000006</v>
      </c>
      <c r="H178" s="4"/>
      <c r="I178" s="4">
        <f t="shared" si="54"/>
        <v>59.419999999999831</v>
      </c>
      <c r="J178" s="4">
        <f t="shared" si="44"/>
        <v>30.774799999999825</v>
      </c>
      <c r="K178" s="4"/>
      <c r="L178" s="4">
        <f t="shared" si="45"/>
        <v>0</v>
      </c>
      <c r="M178" s="139">
        <f t="shared" si="46"/>
        <v>0</v>
      </c>
      <c r="N178" s="3"/>
      <c r="O178" s="13">
        <f t="shared" si="47"/>
        <v>3.5746533449822304</v>
      </c>
      <c r="P178" s="13">
        <f t="shared" si="48"/>
        <v>0.84081439690157367</v>
      </c>
      <c r="Q178" s="13">
        <f t="shared" si="49"/>
        <v>0.56903334858880339</v>
      </c>
      <c r="R178" s="13" t="e">
        <f t="shared" si="50"/>
        <v>#NUM!</v>
      </c>
      <c r="S178" s="13">
        <f t="shared" si="37"/>
        <v>1.7629550334902329</v>
      </c>
      <c r="T178" s="13" t="e">
        <f t="shared" si="40"/>
        <v>#NUM!</v>
      </c>
      <c r="U178" s="13" t="e">
        <f t="shared" si="38"/>
        <v>#NUM!</v>
      </c>
      <c r="V178" s="4">
        <f t="shared" si="39"/>
        <v>7.3339494507439014</v>
      </c>
      <c r="W178" s="4">
        <f t="shared" si="51"/>
        <v>153.17268787705021</v>
      </c>
      <c r="X178" s="4">
        <f t="shared" si="41"/>
        <v>0.23831022299881535</v>
      </c>
      <c r="Y178" s="3"/>
      <c r="Z178" s="13">
        <f t="shared" si="52"/>
        <v>0.97536699999999998</v>
      </c>
      <c r="AA178" s="25">
        <f t="shared" si="42"/>
        <v>0.15913370528256932</v>
      </c>
      <c r="AB178" s="3"/>
      <c r="AC178" s="3">
        <f t="shared" si="53"/>
        <v>1.0723960034946691</v>
      </c>
      <c r="AE178" s="106">
        <f>Input_Analysis!F177/100</f>
        <v>1.4520073090815677</v>
      </c>
      <c r="AF178" s="105">
        <f t="shared" si="43"/>
        <v>8.8730396622836175E-2</v>
      </c>
    </row>
    <row r="179" spans="1:32">
      <c r="A179" s="154">
        <f>Input_Analysis!A178</f>
        <v>3.24</v>
      </c>
      <c r="B179" s="154">
        <f>Input_Analysis!B178</f>
        <v>10.629889200000001</v>
      </c>
      <c r="C179" s="154">
        <f>Input_Analysis!I178</f>
        <v>287.36972048580935</v>
      </c>
      <c r="D179" s="154">
        <f>Input_Analysis!F178</f>
        <v>262.90132338673845</v>
      </c>
      <c r="E179" s="155">
        <f>Input_Analysis!L178</f>
        <v>0</v>
      </c>
      <c r="F179" s="156">
        <f>Input_Analysis!P178</f>
        <v>122.34198549535452</v>
      </c>
      <c r="G179" s="160">
        <f>Input_Analysis!Q178</f>
        <v>28.841400000000004</v>
      </c>
      <c r="H179" s="4"/>
      <c r="I179" s="4">
        <f t="shared" si="54"/>
        <v>59.789999999999829</v>
      </c>
      <c r="J179" s="4">
        <f t="shared" si="44"/>
        <v>30.948599999999825</v>
      </c>
      <c r="K179" s="4"/>
      <c r="L179" s="4">
        <f t="shared" si="45"/>
        <v>0</v>
      </c>
      <c r="M179" s="139">
        <f t="shared" si="46"/>
        <v>0</v>
      </c>
      <c r="N179" s="3"/>
      <c r="O179" s="13">
        <f t="shared" si="47"/>
        <v>7.3534738400383484</v>
      </c>
      <c r="P179" s="13">
        <f t="shared" si="48"/>
        <v>0.41084761548946813</v>
      </c>
      <c r="Q179" s="13">
        <f t="shared" si="49"/>
        <v>4.3323166472944106</v>
      </c>
      <c r="R179" s="13" t="e">
        <f t="shared" si="50"/>
        <v>#NUM!</v>
      </c>
      <c r="S179" s="13">
        <f t="shared" si="37"/>
        <v>1.7579978954192685</v>
      </c>
      <c r="T179" s="13" t="e">
        <f t="shared" si="40"/>
        <v>#NUM!</v>
      </c>
      <c r="U179" s="13" t="e">
        <f t="shared" si="38"/>
        <v>#NUM!</v>
      </c>
      <c r="V179" s="4">
        <f t="shared" si="39"/>
        <v>15.171981365720635</v>
      </c>
      <c r="W179" s="4">
        <f t="shared" si="51"/>
        <v>316.87335477506269</v>
      </c>
      <c r="X179" s="4">
        <f t="shared" si="41"/>
        <v>0.49023158933588984</v>
      </c>
      <c r="Y179" s="3"/>
      <c r="Z179" s="13">
        <f t="shared" si="52"/>
        <v>0.97521400000000003</v>
      </c>
      <c r="AA179" s="25">
        <f t="shared" si="42"/>
        <v>0.15920040995618587</v>
      </c>
      <c r="AB179" s="3"/>
      <c r="AC179" s="3">
        <f t="shared" si="53"/>
        <v>2.2060421520115043</v>
      </c>
      <c r="AE179" s="106">
        <f>Input_Analysis!F178/100</f>
        <v>2.6290132338673846</v>
      </c>
      <c r="AF179" s="105">
        <f t="shared" si="43"/>
        <v>0.11922654679641966</v>
      </c>
    </row>
    <row r="180" spans="1:32">
      <c r="A180" s="154">
        <f>Input_Analysis!A179</f>
        <v>3.26</v>
      </c>
      <c r="B180" s="154">
        <f>Input_Analysis!B179</f>
        <v>10.695505799999999</v>
      </c>
      <c r="C180" s="154">
        <f>Input_Analysis!I179</f>
        <v>448.02829703688155</v>
      </c>
      <c r="D180" s="154">
        <f>Input_Analysis!F179</f>
        <v>418.90210865996465</v>
      </c>
      <c r="E180" s="155">
        <f>Input_Analysis!L179</f>
        <v>0</v>
      </c>
      <c r="F180" s="156">
        <f>Input_Analysis!P179</f>
        <v>145.63094188458456</v>
      </c>
      <c r="G180" s="160">
        <f>Input_Analysis!Q179</f>
        <v>29.037600000000001</v>
      </c>
      <c r="H180" s="4"/>
      <c r="I180" s="4">
        <f t="shared" si="54"/>
        <v>60.159999999999819</v>
      </c>
      <c r="J180" s="4">
        <f t="shared" si="44"/>
        <v>31.122399999999818</v>
      </c>
      <c r="K180" s="4"/>
      <c r="L180" s="4">
        <f t="shared" si="45"/>
        <v>0</v>
      </c>
      <c r="M180" s="139">
        <f t="shared" si="46"/>
        <v>0</v>
      </c>
      <c r="N180" s="3"/>
      <c r="O180" s="13">
        <f t="shared" si="47"/>
        <v>12.462673091949336</v>
      </c>
      <c r="P180" s="13">
        <f t="shared" si="48"/>
        <v>0.30060033979394274</v>
      </c>
      <c r="Q180" s="13">
        <f t="shared" si="49"/>
        <v>8.7163893257685388</v>
      </c>
      <c r="R180" s="13" t="e">
        <f t="shared" si="50"/>
        <v>#NUM!</v>
      </c>
      <c r="S180" s="13">
        <f t="shared" si="37"/>
        <v>1.7530823395163873</v>
      </c>
      <c r="T180" s="13" t="e">
        <f t="shared" si="40"/>
        <v>#NUM!</v>
      </c>
      <c r="U180" s="13" t="e">
        <f t="shared" si="38"/>
        <v>#NUM!</v>
      </c>
      <c r="V180" s="4">
        <f t="shared" si="39"/>
        <v>25.85788646912545</v>
      </c>
      <c r="W180" s="4">
        <f t="shared" si="51"/>
        <v>540.05307779886675</v>
      </c>
      <c r="X180" s="4">
        <f t="shared" si="41"/>
        <v>0.83084487279662245</v>
      </c>
      <c r="Y180" s="3"/>
      <c r="Z180" s="13">
        <f t="shared" si="52"/>
        <v>0.97506099999999996</v>
      </c>
      <c r="AA180" s="25">
        <f t="shared" si="42"/>
        <v>0.15926606221628198</v>
      </c>
      <c r="AB180" s="3"/>
      <c r="AC180" s="3">
        <f t="shared" si="53"/>
        <v>3.7388019275848006</v>
      </c>
      <c r="AE180" s="106">
        <f>Input_Analysis!F179/100</f>
        <v>4.1890210865996469</v>
      </c>
      <c r="AF180" s="105">
        <f t="shared" si="43"/>
        <v>0.15028818325986537</v>
      </c>
    </row>
    <row r="181" spans="1:32">
      <c r="A181" s="154">
        <f>Input_Analysis!A180</f>
        <v>3.28</v>
      </c>
      <c r="B181" s="154">
        <f>Input_Analysis!B180</f>
        <v>10.7611224</v>
      </c>
      <c r="C181" s="154">
        <f>Input_Analysis!I180</f>
        <v>551.09669072055954</v>
      </c>
      <c r="D181" s="154">
        <f>Input_Analysis!F180</f>
        <v>538.40271019939121</v>
      </c>
      <c r="E181" s="155">
        <f>Input_Analysis!L180</f>
        <v>0</v>
      </c>
      <c r="F181" s="156">
        <f>Input_Analysis!P180</f>
        <v>63.469902605841597</v>
      </c>
      <c r="G181" s="160">
        <f>Input_Analysis!Q180</f>
        <v>29.233800000000002</v>
      </c>
      <c r="H181" s="4"/>
      <c r="I181" s="4">
        <f t="shared" si="54"/>
        <v>60.529999999999816</v>
      </c>
      <c r="J181" s="4">
        <f t="shared" si="44"/>
        <v>31.296199999999814</v>
      </c>
      <c r="K181" s="4"/>
      <c r="L181" s="4">
        <f t="shared" si="45"/>
        <v>0</v>
      </c>
      <c r="M181" s="139">
        <f t="shared" si="46"/>
        <v>0</v>
      </c>
      <c r="N181" s="3"/>
      <c r="O181" s="13">
        <f t="shared" si="47"/>
        <v>15.674960241836473</v>
      </c>
      <c r="P181" s="13">
        <f t="shared" si="48"/>
        <v>6.9788885493946878E-2</v>
      </c>
      <c r="Q181" s="13">
        <f t="shared" si="49"/>
        <v>14.581022236396777</v>
      </c>
      <c r="R181" s="13" t="e">
        <f t="shared" si="50"/>
        <v>#NUM!</v>
      </c>
      <c r="S181" s="13">
        <f t="shared" si="37"/>
        <v>1.748207787671372</v>
      </c>
      <c r="T181" s="13" t="e">
        <f t="shared" si="40"/>
        <v>#NUM!</v>
      </c>
      <c r="U181" s="13" t="e">
        <f t="shared" si="38"/>
        <v>#NUM!</v>
      </c>
      <c r="V181" s="4">
        <f t="shared" si="39"/>
        <v>32.704446048037319</v>
      </c>
      <c r="W181" s="4">
        <f t="shared" si="51"/>
        <v>683.04641862506003</v>
      </c>
      <c r="X181" s="4">
        <f t="shared" si="41"/>
        <v>1.0449973494557649</v>
      </c>
      <c r="Y181" s="3"/>
      <c r="Z181" s="13">
        <f t="shared" si="52"/>
        <v>0.974908</v>
      </c>
      <c r="AA181" s="25">
        <f t="shared" si="42"/>
        <v>0.15933067959624539</v>
      </c>
      <c r="AB181" s="3"/>
      <c r="AC181" s="3">
        <f t="shared" si="53"/>
        <v>4.7024880725509419</v>
      </c>
      <c r="AE181" s="106">
        <f>Input_Analysis!F180/100</f>
        <v>5.3840271019939117</v>
      </c>
      <c r="AF181" s="105">
        <f t="shared" si="43"/>
        <v>0.17014435622967261</v>
      </c>
    </row>
    <row r="182" spans="1:32">
      <c r="A182" s="154">
        <f>Input_Analysis!A181</f>
        <v>3.3</v>
      </c>
      <c r="B182" s="154">
        <f>Input_Analysis!B181</f>
        <v>10.826739</v>
      </c>
      <c r="C182" s="154">
        <f>Input_Analysis!I181</f>
        <v>526.85673156407597</v>
      </c>
      <c r="D182" s="154">
        <f>Input_Analysis!F181</f>
        <v>514.50258989150586</v>
      </c>
      <c r="E182" s="155">
        <f>Input_Analysis!L181</f>
        <v>0</v>
      </c>
      <c r="F182" s="156">
        <f>Input_Analysis!P181</f>
        <v>61.77070836285057</v>
      </c>
      <c r="G182" s="160">
        <f>Input_Analysis!Q181</f>
        <v>29.43</v>
      </c>
      <c r="H182" s="4"/>
      <c r="I182" s="4">
        <f t="shared" si="54"/>
        <v>60.899999999999814</v>
      </c>
      <c r="J182" s="4">
        <f t="shared" si="44"/>
        <v>31.469999999999814</v>
      </c>
      <c r="K182" s="4"/>
      <c r="L182" s="4">
        <f t="shared" si="45"/>
        <v>0</v>
      </c>
      <c r="M182" s="139">
        <f t="shared" si="46"/>
        <v>0</v>
      </c>
      <c r="N182" s="3"/>
      <c r="O182" s="13">
        <f t="shared" si="47"/>
        <v>14.806378505372702</v>
      </c>
      <c r="P182" s="13">
        <f t="shared" si="48"/>
        <v>6.940710622270134E-2</v>
      </c>
      <c r="Q182" s="13">
        <f t="shared" si="49"/>
        <v>13.778710619676778</v>
      </c>
      <c r="R182" s="13" t="e">
        <f t="shared" si="50"/>
        <v>#NUM!</v>
      </c>
      <c r="S182" s="13">
        <f t="shared" si="37"/>
        <v>1.7433736729641134</v>
      </c>
      <c r="T182" s="13" t="e">
        <f t="shared" si="40"/>
        <v>#NUM!</v>
      </c>
      <c r="U182" s="13" t="e">
        <f t="shared" si="38"/>
        <v>#NUM!</v>
      </c>
      <c r="V182" s="4">
        <f t="shared" si="39"/>
        <v>31.063782104271745</v>
      </c>
      <c r="W182" s="4">
        <f t="shared" si="51"/>
        <v>648.78044667402025</v>
      </c>
      <c r="X182" s="4">
        <f t="shared" si="41"/>
        <v>0.98709190035818006</v>
      </c>
      <c r="Y182" s="3"/>
      <c r="Z182" s="13">
        <f t="shared" si="52"/>
        <v>0.97475500000000004</v>
      </c>
      <c r="AA182" s="25">
        <f t="shared" si="42"/>
        <v>0.15939427924213581</v>
      </c>
      <c r="AB182" s="3"/>
      <c r="AC182" s="3">
        <f t="shared" si="53"/>
        <v>4.4419135516118109</v>
      </c>
      <c r="AE182" s="106">
        <f>Input_Analysis!F181/100</f>
        <v>5.1450258989150583</v>
      </c>
      <c r="AF182" s="105">
        <f t="shared" si="43"/>
        <v>0.16609495000636043</v>
      </c>
    </row>
    <row r="183" spans="1:32">
      <c r="A183" s="154">
        <f>Input_Analysis!A182</f>
        <v>3.32</v>
      </c>
      <c r="B183" s="154">
        <f>Input_Analysis!B182</f>
        <v>10.892355599999998</v>
      </c>
      <c r="C183" s="154">
        <f>Input_Analysis!I182</f>
        <v>591.45700884688108</v>
      </c>
      <c r="D183" s="154">
        <f>Input_Analysis!F182</f>
        <v>579.00291457178207</v>
      </c>
      <c r="E183" s="155">
        <f>Input_Analysis!L182</f>
        <v>0</v>
      </c>
      <c r="F183" s="156">
        <f>Input_Analysis!P182</f>
        <v>62.270471375494992</v>
      </c>
      <c r="G183" s="160">
        <f>Input_Analysis!Q182</f>
        <v>29.626200000000001</v>
      </c>
      <c r="H183" s="4"/>
      <c r="I183" s="4">
        <f t="shared" si="54"/>
        <v>61.269999999999811</v>
      </c>
      <c r="J183" s="4">
        <f t="shared" si="44"/>
        <v>31.643799999999811</v>
      </c>
      <c r="K183" s="4"/>
      <c r="L183" s="4">
        <f t="shared" si="45"/>
        <v>0</v>
      </c>
      <c r="M183" s="139">
        <f t="shared" si="46"/>
        <v>0</v>
      </c>
      <c r="N183" s="3"/>
      <c r="O183" s="13">
        <f t="shared" si="47"/>
        <v>16.754846410572828</v>
      </c>
      <c r="P183" s="13">
        <f t="shared" si="48"/>
        <v>6.1571239639564047E-2</v>
      </c>
      <c r="Q183" s="13">
        <f t="shared" si="49"/>
        <v>15.723229747103359</v>
      </c>
      <c r="R183" s="13" t="e">
        <f t="shared" si="50"/>
        <v>#NUM!</v>
      </c>
      <c r="S183" s="13">
        <f t="shared" si="37"/>
        <v>1.7385794393876557</v>
      </c>
      <c r="T183" s="13" t="e">
        <f t="shared" si="40"/>
        <v>#NUM!</v>
      </c>
      <c r="U183" s="13" t="e">
        <f t="shared" si="38"/>
        <v>#NUM!</v>
      </c>
      <c r="V183" s="4">
        <f t="shared" si="39"/>
        <v>35.345800589792091</v>
      </c>
      <c r="W183" s="4">
        <f t="shared" si="51"/>
        <v>738.21224401206143</v>
      </c>
      <c r="X183" s="4">
        <f t="shared" si="41"/>
        <v>1.1169897607048553</v>
      </c>
      <c r="Y183" s="3"/>
      <c r="Z183" s="13">
        <f t="shared" si="52"/>
        <v>0.97460199999999997</v>
      </c>
      <c r="AA183" s="25">
        <f t="shared" si="42"/>
        <v>0.15945687792332194</v>
      </c>
      <c r="AB183" s="3"/>
      <c r="AC183" s="3">
        <f t="shared" si="53"/>
        <v>5.0264539231718484</v>
      </c>
      <c r="AE183" s="106">
        <f>Input_Analysis!F182/100</f>
        <v>5.7900291457178206</v>
      </c>
      <c r="AF183" s="105">
        <f t="shared" si="43"/>
        <v>0.17595639216290831</v>
      </c>
    </row>
    <row r="184" spans="1:32">
      <c r="A184" s="154">
        <f>Input_Analysis!A183</f>
        <v>3.34</v>
      </c>
      <c r="B184" s="154">
        <f>Input_Analysis!B183</f>
        <v>10.957972199999999</v>
      </c>
      <c r="C184" s="154">
        <f>Input_Analysis!I183</f>
        <v>687.85629658417986</v>
      </c>
      <c r="D184" s="154">
        <f>Input_Analysis!F183</f>
        <v>672.90338724585877</v>
      </c>
      <c r="E184" s="155">
        <f>Input_Analysis!L183</f>
        <v>0</v>
      </c>
      <c r="F184" s="156">
        <f>Input_Analysis!P183</f>
        <v>74.764546691605531</v>
      </c>
      <c r="G184" s="160">
        <f>Input_Analysis!Q183</f>
        <v>29.822400000000002</v>
      </c>
      <c r="H184" s="4"/>
      <c r="I184" s="4">
        <f t="shared" si="54"/>
        <v>61.639999999999809</v>
      </c>
      <c r="J184" s="4">
        <f t="shared" si="44"/>
        <v>31.817599999999807</v>
      </c>
      <c r="K184" s="4"/>
      <c r="L184" s="4">
        <f t="shared" si="45"/>
        <v>0</v>
      </c>
      <c r="M184" s="139">
        <f t="shared" si="46"/>
        <v>0</v>
      </c>
      <c r="N184" s="3"/>
      <c r="O184" s="13">
        <f t="shared" si="47"/>
        <v>19.681443496183995</v>
      </c>
      <c r="P184" s="13">
        <f t="shared" si="48"/>
        <v>7.176776927836484E-2</v>
      </c>
      <c r="Q184" s="13">
        <f t="shared" si="49"/>
        <v>18.268950200284689</v>
      </c>
      <c r="R184" s="13" t="e">
        <f t="shared" si="50"/>
        <v>#NUM!</v>
      </c>
      <c r="S184" s="13">
        <f t="shared" si="37"/>
        <v>1.7338245415795754</v>
      </c>
      <c r="T184" s="13" t="e">
        <f t="shared" si="40"/>
        <v>#NUM!</v>
      </c>
      <c r="U184" s="13" t="e">
        <f t="shared" si="38"/>
        <v>#NUM!</v>
      </c>
      <c r="V184" s="4">
        <f t="shared" si="39"/>
        <v>41.747753105612006</v>
      </c>
      <c r="W184" s="4">
        <f t="shared" si="51"/>
        <v>871.91977514454209</v>
      </c>
      <c r="X184" s="4">
        <f t="shared" si="41"/>
        <v>1.312096233078933</v>
      </c>
      <c r="Y184" s="3"/>
      <c r="Z184" s="13">
        <f t="shared" si="52"/>
        <v>0.97444900000000001</v>
      </c>
      <c r="AA184" s="25">
        <f t="shared" si="42"/>
        <v>0.15951849204276927</v>
      </c>
      <c r="AB184" s="3"/>
      <c r="AC184" s="3">
        <f t="shared" si="53"/>
        <v>5.9044330488551982</v>
      </c>
      <c r="AE184" s="106">
        <f>Input_Analysis!F183/100</f>
        <v>6.7290338724585874</v>
      </c>
      <c r="AF184" s="105">
        <f t="shared" si="43"/>
        <v>0.18942894221862736</v>
      </c>
    </row>
    <row r="185" spans="1:32">
      <c r="A185" s="154">
        <f>Input_Analysis!A184</f>
        <v>3.36</v>
      </c>
      <c r="B185" s="154">
        <f>Input_Analysis!B184</f>
        <v>11.023588799999999</v>
      </c>
      <c r="C185" s="154">
        <f>Input_Analysis!I184</f>
        <v>1129.596728724357</v>
      </c>
      <c r="D185" s="154">
        <f>Input_Analysis!F184</f>
        <v>1110.9055920514556</v>
      </c>
      <c r="E185" s="155">
        <f>Input_Analysis!L184</f>
        <v>0.10000050338027326</v>
      </c>
      <c r="F185" s="156">
        <f>Input_Analysis!P184</f>
        <v>93.455683364506925</v>
      </c>
      <c r="G185" s="160">
        <f>Input_Analysis!Q184</f>
        <v>30.018600000000003</v>
      </c>
      <c r="H185" s="4"/>
      <c r="I185" s="4">
        <f t="shared" si="54"/>
        <v>62.009999999999806</v>
      </c>
      <c r="J185" s="4">
        <f t="shared" si="44"/>
        <v>31.991399999999803</v>
      </c>
      <c r="K185" s="4"/>
      <c r="L185" s="4">
        <f t="shared" si="45"/>
        <v>9.5338853683892225E-3</v>
      </c>
      <c r="M185" s="139">
        <f t="shared" si="46"/>
        <v>8.8527614180684543E-5</v>
      </c>
      <c r="N185" s="3"/>
      <c r="O185" s="13">
        <f t="shared" si="47"/>
        <v>33.371053743329888</v>
      </c>
      <c r="P185" s="13">
        <f t="shared" si="48"/>
        <v>5.9421011574681992E-2</v>
      </c>
      <c r="Q185" s="13">
        <f t="shared" si="49"/>
        <v>31.388111972588145</v>
      </c>
      <c r="R185" s="13">
        <f t="shared" si="50"/>
        <v>3.0154135204673653</v>
      </c>
      <c r="S185" s="13">
        <f t="shared" si="37"/>
        <v>1.7291084445613949</v>
      </c>
      <c r="T185" s="13">
        <f t="shared" si="40"/>
        <v>3.6391684024183739</v>
      </c>
      <c r="U185" s="13">
        <f t="shared" si="38"/>
        <v>6.2925168158026112</v>
      </c>
      <c r="V185" s="4">
        <f t="shared" si="39"/>
        <v>71.172448581623811</v>
      </c>
      <c r="W185" s="4">
        <f t="shared" si="51"/>
        <v>1486.4671927801035</v>
      </c>
      <c r="X185" s="4">
        <f t="shared" si="41"/>
        <v>2.2247369162219925</v>
      </c>
      <c r="Y185" s="3"/>
      <c r="Z185" s="13">
        <f t="shared" si="52"/>
        <v>0.97429600000000005</v>
      </c>
      <c r="AA185" s="25">
        <f t="shared" si="42"/>
        <v>0.15957913764699314</v>
      </c>
      <c r="AB185" s="3"/>
      <c r="AC185" s="3">
        <f t="shared" si="53"/>
        <v>10.011316122998966</v>
      </c>
      <c r="AE185" s="106">
        <f>Input_Analysis!F184/100</f>
        <v>11.109055920514557</v>
      </c>
      <c r="AF185" s="105">
        <f t="shared" si="43"/>
        <v>0.2430620163459184</v>
      </c>
    </row>
    <row r="186" spans="1:32">
      <c r="A186" s="154">
        <f>Input_Analysis!A185</f>
        <v>3.38</v>
      </c>
      <c r="B186" s="154">
        <f>Input_Analysis!B185</f>
        <v>11.089205399999999</v>
      </c>
      <c r="C186" s="154">
        <f>Input_Analysis!I185</f>
        <v>1723.619709323686</v>
      </c>
      <c r="D186" s="154">
        <f>Input_Analysis!F185</f>
        <v>1704.9085821302788</v>
      </c>
      <c r="E186" s="155">
        <f>Input_Analysis!L185</f>
        <v>0.10000050338027326</v>
      </c>
      <c r="F186" s="156">
        <f>Input_Analysis!P185</f>
        <v>93.555635967035798</v>
      </c>
      <c r="G186" s="160">
        <f>Input_Analysis!Q185</f>
        <v>30.214800000000004</v>
      </c>
      <c r="H186" s="4"/>
      <c r="I186" s="4">
        <f t="shared" si="54"/>
        <v>62.379999999999804</v>
      </c>
      <c r="J186" s="4">
        <f t="shared" si="44"/>
        <v>32.1651999999998</v>
      </c>
      <c r="K186" s="4"/>
      <c r="L186" s="4">
        <f t="shared" si="45"/>
        <v>6.0882047635711471E-3</v>
      </c>
      <c r="M186" s="139">
        <f t="shared" si="46"/>
        <v>5.8017730268071407E-5</v>
      </c>
      <c r="N186" s="3"/>
      <c r="O186" s="13">
        <f t="shared" si="47"/>
        <v>51.647112697066909</v>
      </c>
      <c r="P186" s="13">
        <f t="shared" si="48"/>
        <v>3.8128655131186774E-2</v>
      </c>
      <c r="Q186" s="13">
        <f t="shared" si="49"/>
        <v>49.67787774851891</v>
      </c>
      <c r="R186" s="13">
        <f t="shared" si="50"/>
        <v>3.0356836251372257</v>
      </c>
      <c r="S186" s="13">
        <f t="shared" si="37"/>
        <v>1.7244306234857547</v>
      </c>
      <c r="T186" s="13">
        <f t="shared" si="40"/>
        <v>5.6185617978772644</v>
      </c>
      <c r="U186" s="13">
        <f t="shared" si="38"/>
        <v>9.6888200242067342</v>
      </c>
      <c r="V186" s="4">
        <f t="shared" si="39"/>
        <v>110.74931395491241</v>
      </c>
      <c r="W186" s="4">
        <f t="shared" si="51"/>
        <v>2313.0470441533462</v>
      </c>
      <c r="X186" s="4">
        <f t="shared" si="41"/>
        <v>3.4431408464711271</v>
      </c>
      <c r="Y186" s="3"/>
      <c r="Z186" s="13">
        <f t="shared" si="52"/>
        <v>0.97414299999999998</v>
      </c>
      <c r="AA186" s="25">
        <f t="shared" si="42"/>
        <v>0.15963883043568874</v>
      </c>
      <c r="AB186" s="3"/>
      <c r="AC186" s="3">
        <f t="shared" si="53"/>
        <v>15.494133809120072</v>
      </c>
      <c r="AE186" s="106">
        <f>Input_Analysis!F185/100</f>
        <v>17.049085821302789</v>
      </c>
      <c r="AF186" s="105">
        <f t="shared" si="43"/>
        <v>0.30070511517646081</v>
      </c>
    </row>
    <row r="187" spans="1:32">
      <c r="A187" s="154">
        <f>Input_Analysis!A186</f>
        <v>3.4</v>
      </c>
      <c r="B187" s="154">
        <f>Input_Analysis!B186</f>
        <v>11.154821999999999</v>
      </c>
      <c r="C187" s="154">
        <f>Input_Analysis!I186</f>
        <v>2248.2237870821409</v>
      </c>
      <c r="D187" s="154">
        <f>Input_Analysis!F186</f>
        <v>2232.5112379646002</v>
      </c>
      <c r="E187" s="155">
        <f>Input_Analysis!L186</f>
        <v>0.10000050338027326</v>
      </c>
      <c r="F187" s="156">
        <f>Input_Analysis!P186</f>
        <v>78.562745587703148</v>
      </c>
      <c r="G187" s="160">
        <f>Input_Analysis!Q186</f>
        <v>30.411000000000001</v>
      </c>
      <c r="H187" s="4"/>
      <c r="I187" s="4">
        <f t="shared" si="54"/>
        <v>62.749999999999801</v>
      </c>
      <c r="J187" s="4">
        <f t="shared" si="44"/>
        <v>32.3389999999998</v>
      </c>
      <c r="K187" s="4"/>
      <c r="L187" s="4">
        <f t="shared" si="45"/>
        <v>4.6088252306544699E-3</v>
      </c>
      <c r="M187" s="139">
        <f t="shared" si="46"/>
        <v>4.4479781752535853E-5</v>
      </c>
      <c r="N187" s="3"/>
      <c r="O187" s="13">
        <f t="shared" si="47"/>
        <v>67.580128856246461</v>
      </c>
      <c r="P187" s="13">
        <f t="shared" si="48"/>
        <v>2.2032634695651632E-2</v>
      </c>
      <c r="Q187" s="13">
        <f t="shared" si="49"/>
        <v>66.091160564471721</v>
      </c>
      <c r="R187" s="13">
        <f t="shared" si="50"/>
        <v>3.0608829166951228</v>
      </c>
      <c r="S187" s="13">
        <f t="shared" si="37"/>
        <v>1.7197905633910655</v>
      </c>
      <c r="T187" s="13">
        <f t="shared" si="40"/>
        <v>7.4379707838048024</v>
      </c>
      <c r="U187" s="13">
        <f t="shared" si="38"/>
        <v>12.791751964765947</v>
      </c>
      <c r="V187" s="4">
        <f t="shared" si="39"/>
        <v>145.69825247214274</v>
      </c>
      <c r="W187" s="4">
        <f t="shared" si="51"/>
        <v>3042.9706531292641</v>
      </c>
      <c r="X187" s="4">
        <f t="shared" si="41"/>
        <v>4.5053419237497652</v>
      </c>
      <c r="Y187" s="3"/>
      <c r="Z187" s="13">
        <f t="shared" si="52"/>
        <v>0.97399000000000002</v>
      </c>
      <c r="AA187" s="25">
        <f t="shared" si="42"/>
        <v>0.15969758577105092</v>
      </c>
      <c r="AB187" s="3"/>
      <c r="AC187" s="3">
        <f t="shared" si="53"/>
        <v>20.274038656873937</v>
      </c>
      <c r="AE187" s="106">
        <f>Input_Analysis!F186/100</f>
        <v>22.325112379646001</v>
      </c>
      <c r="AF187" s="105">
        <f t="shared" si="43"/>
        <v>0.34363865585770315</v>
      </c>
    </row>
    <row r="188" spans="1:32">
      <c r="A188" s="154">
        <f>Input_Analysis!A187</f>
        <v>3.42</v>
      </c>
      <c r="B188" s="154">
        <f>Input_Analysis!B187</f>
        <v>11.2204386</v>
      </c>
      <c r="C188" s="154">
        <f>Input_Analysis!I187</f>
        <v>2711.5506124434833</v>
      </c>
      <c r="D188" s="154">
        <f>Input_Analysis!F187</f>
        <v>2705.2136174431521</v>
      </c>
      <c r="E188" s="155">
        <f>Input_Analysis!L187</f>
        <v>0.20000100676054652</v>
      </c>
      <c r="F188" s="156">
        <f>Input_Analysis!P187</f>
        <v>31.684975001656355</v>
      </c>
      <c r="G188" s="160">
        <f>Input_Analysis!Q187</f>
        <v>30.607200000000002</v>
      </c>
      <c r="H188" s="4"/>
      <c r="I188" s="4">
        <f t="shared" si="54"/>
        <v>63.119999999999798</v>
      </c>
      <c r="J188" s="4">
        <f t="shared" si="44"/>
        <v>32.5127999999998</v>
      </c>
      <c r="K188" s="4"/>
      <c r="L188" s="4">
        <f t="shared" si="45"/>
        <v>7.5697925857030977E-3</v>
      </c>
      <c r="M188" s="139">
        <f t="shared" si="46"/>
        <v>7.3758906008513663E-5</v>
      </c>
      <c r="N188" s="3"/>
      <c r="O188" s="13">
        <f t="shared" si="47"/>
        <v>81.458090734833661</v>
      </c>
      <c r="P188" s="13">
        <f t="shared" si="48"/>
        <v>4.0694855156578195E-4</v>
      </c>
      <c r="Q188" s="13">
        <f t="shared" si="49"/>
        <v>81.424941482795802</v>
      </c>
      <c r="R188" s="13">
        <f t="shared" si="50"/>
        <v>2.8546402313017296</v>
      </c>
      <c r="S188" s="13">
        <f t="shared" si="37"/>
        <v>1.7151877589633855</v>
      </c>
      <c r="T188" s="13">
        <f t="shared" si="40"/>
        <v>7.9946736680234052</v>
      </c>
      <c r="U188" s="13">
        <f t="shared" si="38"/>
        <v>13.712366412300653</v>
      </c>
      <c r="V188" s="4">
        <f t="shared" si="39"/>
        <v>176.56204082956555</v>
      </c>
      <c r="W188" s="4">
        <f t="shared" si="51"/>
        <v>3687.5741444030332</v>
      </c>
      <c r="X188" s="4">
        <f t="shared" si="41"/>
        <v>5.4305393823222436</v>
      </c>
      <c r="Y188" s="3"/>
      <c r="Z188" s="13">
        <f t="shared" si="52"/>
        <v>0.97383699999999995</v>
      </c>
      <c r="AA188" s="25">
        <f t="shared" si="42"/>
        <v>0.1597554186867946</v>
      </c>
      <c r="AB188" s="3"/>
      <c r="AC188" s="3">
        <f t="shared" si="53"/>
        <v>24.437427220450097</v>
      </c>
      <c r="AE188" s="106">
        <f>Input_Analysis!F187/100</f>
        <v>27.052136174431521</v>
      </c>
      <c r="AF188" s="105">
        <f t="shared" si="43"/>
        <v>0.37776700297260529</v>
      </c>
    </row>
    <row r="189" spans="1:32">
      <c r="A189" s="154">
        <f>Input_Analysis!A188</f>
        <v>3.44</v>
      </c>
      <c r="B189" s="154">
        <f>Input_Analysis!B188</f>
        <v>11.2860552</v>
      </c>
      <c r="C189" s="154">
        <f>Input_Analysis!I188</f>
        <v>3045.9352750793973</v>
      </c>
      <c r="D189" s="154">
        <f>Input_Analysis!F188</f>
        <v>3045.8153319563626</v>
      </c>
      <c r="E189" s="155">
        <f>Input_Analysis!L188</f>
        <v>0.50000251690136621</v>
      </c>
      <c r="F189" s="156">
        <f>Input_Analysis!P188</f>
        <v>0.5997156151733064</v>
      </c>
      <c r="G189" s="160">
        <f>Input_Analysis!Q188</f>
        <v>30.803400000000003</v>
      </c>
      <c r="H189" s="4"/>
      <c r="I189" s="4">
        <f t="shared" si="54"/>
        <v>63.489999999999796</v>
      </c>
      <c r="J189" s="4">
        <f t="shared" si="44"/>
        <v>32.686599999999792</v>
      </c>
      <c r="K189" s="4"/>
      <c r="L189" s="4">
        <f t="shared" si="45"/>
        <v>1.6765525596544217E-2</v>
      </c>
      <c r="M189" s="139">
        <f t="shared" si="46"/>
        <v>1.6415401896165794E-4</v>
      </c>
      <c r="N189" s="3"/>
      <c r="O189" s="13">
        <f t="shared" si="47"/>
        <v>91.24366789691851</v>
      </c>
      <c r="P189" s="13">
        <f t="shared" si="48"/>
        <v>-1.0127154599348894E-2</v>
      </c>
      <c r="Q189" s="13">
        <f t="shared" si="49"/>
        <v>92.167706627922243</v>
      </c>
      <c r="R189" s="13">
        <f t="shared" si="50"/>
        <v>2.5791824589232664</v>
      </c>
      <c r="S189" s="13">
        <f t="shared" si="37"/>
        <v>1.7106217143052695</v>
      </c>
      <c r="T189" s="13">
        <f t="shared" si="40"/>
        <v>7.841010442247466</v>
      </c>
      <c r="U189" s="13">
        <f t="shared" si="38"/>
        <v>13.41300272460288</v>
      </c>
      <c r="V189" s="4">
        <f t="shared" si="39"/>
        <v>198.82968500529316</v>
      </c>
      <c r="W189" s="4">
        <f t="shared" si="51"/>
        <v>4152.6434681001001</v>
      </c>
      <c r="X189" s="4">
        <f t="shared" si="41"/>
        <v>6.0829111931279005</v>
      </c>
      <c r="Y189" s="3"/>
      <c r="Z189" s="13">
        <f t="shared" si="52"/>
        <v>0.97368399999999999</v>
      </c>
      <c r="AA189" s="25">
        <f t="shared" si="42"/>
        <v>0.15981234389688792</v>
      </c>
      <c r="AB189" s="3"/>
      <c r="AC189" s="3">
        <f t="shared" si="53"/>
        <v>27.373100369075551</v>
      </c>
      <c r="AE189" s="106">
        <f>Input_Analysis!F188/100</f>
        <v>30.458153319563625</v>
      </c>
      <c r="AF189" s="105">
        <f t="shared" si="43"/>
        <v>0.40030975970111893</v>
      </c>
    </row>
    <row r="190" spans="1:32">
      <c r="A190" s="154">
        <f>Input_Analysis!A189</f>
        <v>3.46</v>
      </c>
      <c r="B190" s="154">
        <f>Input_Analysis!B189</f>
        <v>11.3516718</v>
      </c>
      <c r="C190" s="154">
        <f>Input_Analysis!I189</f>
        <v>3067.1358129036776</v>
      </c>
      <c r="D190" s="154">
        <f>Input_Analysis!F189</f>
        <v>3067.9154432034029</v>
      </c>
      <c r="E190" s="155">
        <f>Input_Analysis!L189</f>
        <v>0.40000201352109305</v>
      </c>
      <c r="F190" s="156">
        <f>Input_Analysis!P189</f>
        <v>-3.8981514986264916</v>
      </c>
      <c r="G190" s="160">
        <f>Input_Analysis!Q189</f>
        <v>30.999600000000004</v>
      </c>
      <c r="H190" s="4"/>
      <c r="I190" s="4">
        <f t="shared" si="54"/>
        <v>63.859999999999793</v>
      </c>
      <c r="J190" s="4">
        <f t="shared" si="44"/>
        <v>32.860399999999785</v>
      </c>
      <c r="K190" s="4"/>
      <c r="L190" s="4">
        <f t="shared" si="45"/>
        <v>1.3315400500549588E-2</v>
      </c>
      <c r="M190" s="139">
        <f t="shared" si="46"/>
        <v>1.3041548790837811E-4</v>
      </c>
      <c r="N190" s="3"/>
      <c r="O190" s="13">
        <f t="shared" si="47"/>
        <v>91.394986454933516</v>
      </c>
      <c r="P190" s="13">
        <f t="shared" si="48"/>
        <v>-1.1619895631525785E-2</v>
      </c>
      <c r="Q190" s="13">
        <f t="shared" si="49"/>
        <v>92.456986658784558</v>
      </c>
      <c r="R190" s="13">
        <f t="shared" si="50"/>
        <v>2.648652926599858</v>
      </c>
      <c r="S190" s="13">
        <f t="shared" si="37"/>
        <v>1.7060919427113521</v>
      </c>
      <c r="T190" s="13">
        <f t="shared" si="40"/>
        <v>8.1566138304734714</v>
      </c>
      <c r="U190" s="13">
        <f t="shared" si="38"/>
        <v>13.915933135978769</v>
      </c>
      <c r="V190" s="4">
        <f t="shared" si="39"/>
        <v>200.21838752691187</v>
      </c>
      <c r="W190" s="4">
        <f t="shared" si="51"/>
        <v>4181.6471174061908</v>
      </c>
      <c r="X190" s="4">
        <f t="shared" si="41"/>
        <v>6.0929990969955687</v>
      </c>
      <c r="Y190" s="3"/>
      <c r="Z190" s="13">
        <f t="shared" si="52"/>
        <v>0.97353100000000004</v>
      </c>
      <c r="AA190" s="25">
        <f t="shared" si="42"/>
        <v>0.15986837580400781</v>
      </c>
      <c r="AB190" s="3"/>
      <c r="AC190" s="3">
        <f t="shared" si="53"/>
        <v>27.418495936480053</v>
      </c>
      <c r="AE190" s="106">
        <f>Input_Analysis!F189/100</f>
        <v>30.679154432034029</v>
      </c>
      <c r="AF190" s="105">
        <f t="shared" si="43"/>
        <v>0.40122714981633723</v>
      </c>
    </row>
    <row r="191" spans="1:32">
      <c r="A191" s="154">
        <f>Input_Analysis!A190</f>
        <v>3.48</v>
      </c>
      <c r="B191" s="154">
        <f>Input_Analysis!B190</f>
        <v>11.4172884</v>
      </c>
      <c r="C191" s="154">
        <f>Input_Analysis!I190</f>
        <v>2917.3543787486146</v>
      </c>
      <c r="D191" s="154">
        <f>Input_Analysis!F190</f>
        <v>2916.7146820924299</v>
      </c>
      <c r="E191" s="155">
        <f>Input_Analysis!L190</f>
        <v>0.10000050338027326</v>
      </c>
      <c r="F191" s="156">
        <f>Input_Analysis!P190</f>
        <v>3.1984832809243011</v>
      </c>
      <c r="G191" s="160">
        <f>Input_Analysis!Q190</f>
        <v>31.195800000000002</v>
      </c>
      <c r="H191" s="4"/>
      <c r="I191" s="4">
        <f t="shared" si="54"/>
        <v>64.229999999999791</v>
      </c>
      <c r="J191" s="4">
        <f t="shared" si="44"/>
        <v>33.034199999999785</v>
      </c>
      <c r="K191" s="4"/>
      <c r="L191" s="4">
        <f t="shared" si="45"/>
        <v>3.5057332299824389E-3</v>
      </c>
      <c r="M191" s="139">
        <f t="shared" si="46"/>
        <v>3.427780461253665E-5</v>
      </c>
      <c r="N191" s="3"/>
      <c r="O191" s="13">
        <f t="shared" si="47"/>
        <v>86.368805018696776</v>
      </c>
      <c r="P191" s="13">
        <f t="shared" si="48"/>
        <v>-9.8128623230072341E-3</v>
      </c>
      <c r="Q191" s="13">
        <f t="shared" si="49"/>
        <v>87.216330211347895</v>
      </c>
      <c r="R191" s="13">
        <f t="shared" si="50"/>
        <v>3.0984144244473462</v>
      </c>
      <c r="S191" s="13">
        <f t="shared" si="37"/>
        <v>1.7015979664504324</v>
      </c>
      <c r="T191" s="13">
        <f t="shared" si="40"/>
        <v>9.87103722997605</v>
      </c>
      <c r="U191" s="13">
        <f t="shared" si="38"/>
        <v>16.796536877283756</v>
      </c>
      <c r="V191" s="4">
        <f t="shared" si="39"/>
        <v>190.2082919165743</v>
      </c>
      <c r="W191" s="4">
        <f t="shared" si="51"/>
        <v>3972.5819662431782</v>
      </c>
      <c r="X191" s="4">
        <f t="shared" si="41"/>
        <v>5.7579203345797847</v>
      </c>
      <c r="Y191" s="3"/>
      <c r="Z191" s="13">
        <f t="shared" si="52"/>
        <v>0.97337799999999997</v>
      </c>
      <c r="AA191" s="25">
        <f t="shared" si="42"/>
        <v>0.15992352850772887</v>
      </c>
      <c r="AB191" s="3"/>
      <c r="AC191" s="3">
        <f t="shared" si="53"/>
        <v>25.910641505609032</v>
      </c>
      <c r="AE191" s="106">
        <f>Input_Analysis!F190/100</f>
        <v>29.167146820924298</v>
      </c>
      <c r="AF191" s="105">
        <f t="shared" si="43"/>
        <v>0.39069950122391839</v>
      </c>
    </row>
    <row r="192" spans="1:32">
      <c r="A192" s="154">
        <f>Input_Analysis!A191</f>
        <v>3.5</v>
      </c>
      <c r="B192" s="154">
        <f>Input_Analysis!B191</f>
        <v>11.482904999999999</v>
      </c>
      <c r="C192" s="154">
        <f>Input_Analysis!I191</f>
        <v>2778.6725693610997</v>
      </c>
      <c r="D192" s="154">
        <f>Input_Analysis!F191</f>
        <v>2775.7139723262449</v>
      </c>
      <c r="E192" s="155">
        <f>Input_Analysis!L191</f>
        <v>0</v>
      </c>
      <c r="F192" s="156">
        <f>Input_Analysis!P191</f>
        <v>14.792985174274895</v>
      </c>
      <c r="G192" s="160">
        <f>Input_Analysis!Q191</f>
        <v>31.392000000000003</v>
      </c>
      <c r="H192" s="4"/>
      <c r="I192" s="4">
        <f t="shared" si="54"/>
        <v>64.599999999999795</v>
      </c>
      <c r="J192" s="4">
        <f t="shared" si="44"/>
        <v>33.207999999999792</v>
      </c>
      <c r="K192" s="4"/>
      <c r="L192" s="4">
        <f t="shared" si="45"/>
        <v>0</v>
      </c>
      <c r="M192" s="139">
        <f t="shared" si="46"/>
        <v>0</v>
      </c>
      <c r="N192" s="3"/>
      <c r="O192" s="13">
        <f t="shared" si="47"/>
        <v>81.729479925352834</v>
      </c>
      <c r="P192" s="13">
        <f t="shared" si="48"/>
        <v>-6.1159067790263841E-3</v>
      </c>
      <c r="Q192" s="13">
        <f t="shared" si="49"/>
        <v>82.229329805674595</v>
      </c>
      <c r="R192" s="13" t="e">
        <f t="shared" si="50"/>
        <v>#NUM!</v>
      </c>
      <c r="S192" s="13">
        <f t="shared" si="37"/>
        <v>1.6971393165538411</v>
      </c>
      <c r="T192" s="13" t="e">
        <f t="shared" si="40"/>
        <v>#NUM!</v>
      </c>
      <c r="U192" s="13" t="e">
        <f t="shared" si="38"/>
        <v>#NUM!</v>
      </c>
      <c r="V192" s="4">
        <f t="shared" si="39"/>
        <v>180.93817129073997</v>
      </c>
      <c r="W192" s="4">
        <f t="shared" si="51"/>
        <v>3778.9715108207592</v>
      </c>
      <c r="X192" s="4">
        <f t="shared" si="41"/>
        <v>5.4486319950235211</v>
      </c>
      <c r="Y192" s="3"/>
      <c r="Z192" s="13">
        <f t="shared" si="52"/>
        <v>0.97322500000000001</v>
      </c>
      <c r="AA192" s="25">
        <f t="shared" si="42"/>
        <v>0.15997781581245535</v>
      </c>
      <c r="AB192" s="3"/>
      <c r="AC192" s="3">
        <f t="shared" si="53"/>
        <v>24.518843977605851</v>
      </c>
      <c r="AE192" s="106">
        <f>Input_Analysis!F191/100</f>
        <v>27.757139723262448</v>
      </c>
      <c r="AF192" s="105">
        <f t="shared" si="43"/>
        <v>0.38063919571798932</v>
      </c>
    </row>
    <row r="193" spans="1:32">
      <c r="A193" s="154">
        <f>Input_Analysis!A192</f>
        <v>3.52</v>
      </c>
      <c r="B193" s="154">
        <f>Input_Analysis!B192</f>
        <v>11.548521599999999</v>
      </c>
      <c r="C193" s="154">
        <f>Input_Analysis!I192</f>
        <v>2452.6707846388545</v>
      </c>
      <c r="D193" s="154">
        <f>Input_Analysis!F192</f>
        <v>2449.4123297964129</v>
      </c>
      <c r="E193" s="155">
        <f>Input_Analysis!L192</f>
        <v>0</v>
      </c>
      <c r="F193" s="156">
        <f>Input_Analysis!P192</f>
        <v>16.292274212208159</v>
      </c>
      <c r="G193" s="160">
        <f>Input_Analysis!Q192</f>
        <v>31.588200000000004</v>
      </c>
      <c r="H193" s="4"/>
      <c r="I193" s="4">
        <f t="shared" si="54"/>
        <v>64.9699999999998</v>
      </c>
      <c r="J193" s="4">
        <f t="shared" si="44"/>
        <v>33.381799999999799</v>
      </c>
      <c r="K193" s="4"/>
      <c r="L193" s="4">
        <f t="shared" si="45"/>
        <v>0</v>
      </c>
      <c r="M193" s="139">
        <f t="shared" si="46"/>
        <v>0</v>
      </c>
      <c r="N193" s="3"/>
      <c r="O193" s="13">
        <f t="shared" si="47"/>
        <v>71.527023247364397</v>
      </c>
      <c r="P193" s="13">
        <f t="shared" si="48"/>
        <v>-6.4061317423847099E-3</v>
      </c>
      <c r="Q193" s="13">
        <f t="shared" si="49"/>
        <v>71.985234781427621</v>
      </c>
      <c r="R193" s="13" t="e">
        <f t="shared" si="50"/>
        <v>#NUM!</v>
      </c>
      <c r="S193" s="13">
        <f t="shared" si="37"/>
        <v>1.6927155326098737</v>
      </c>
      <c r="T193" s="13" t="e">
        <f t="shared" si="40"/>
        <v>#NUM!</v>
      </c>
      <c r="U193" s="13" t="e">
        <f t="shared" si="38"/>
        <v>#NUM!</v>
      </c>
      <c r="V193" s="4">
        <f t="shared" si="39"/>
        <v>159.18005230925698</v>
      </c>
      <c r="W193" s="4">
        <f t="shared" si="51"/>
        <v>3324.5438399013251</v>
      </c>
      <c r="X193" s="4">
        <f t="shared" si="41"/>
        <v>4.7684682164909606</v>
      </c>
      <c r="Y193" s="3"/>
      <c r="Z193" s="13">
        <f t="shared" si="52"/>
        <v>0.97307200000000005</v>
      </c>
      <c r="AA193" s="25">
        <f t="shared" si="42"/>
        <v>0.16003125123510464</v>
      </c>
      <c r="AB193" s="3"/>
      <c r="AC193" s="3">
        <f t="shared" si="53"/>
        <v>21.458106974209318</v>
      </c>
      <c r="AE193" s="106">
        <f>Input_Analysis!F192/100</f>
        <v>24.49412329796413</v>
      </c>
      <c r="AF193" s="105">
        <f t="shared" si="43"/>
        <v>0.35710040560431244</v>
      </c>
    </row>
    <row r="194" spans="1:32">
      <c r="A194" s="154">
        <f>Input_Analysis!A193</f>
        <v>3.54</v>
      </c>
      <c r="B194" s="154">
        <f>Input_Analysis!B193</f>
        <v>11.614138199999999</v>
      </c>
      <c r="C194" s="154">
        <f>Input_Analysis!I193</f>
        <v>2240.149628633565</v>
      </c>
      <c r="D194" s="154">
        <f>Input_Analysis!F193</f>
        <v>2236.7112591065716</v>
      </c>
      <c r="E194" s="155">
        <f>Input_Analysis!L193</f>
        <v>0.10000050338027326</v>
      </c>
      <c r="F194" s="156">
        <f>Input_Analysis!P193</f>
        <v>17.191847634968116</v>
      </c>
      <c r="G194" s="160">
        <f>Input_Analysis!Q193</f>
        <v>31.784400000000005</v>
      </c>
      <c r="H194" s="4"/>
      <c r="I194" s="4">
        <f t="shared" si="54"/>
        <v>65.339999999999804</v>
      </c>
      <c r="J194" s="4">
        <f t="shared" si="44"/>
        <v>33.555599999999799</v>
      </c>
      <c r="K194" s="4"/>
      <c r="L194" s="4">
        <f t="shared" si="45"/>
        <v>4.6054078942455593E-3</v>
      </c>
      <c r="M194" s="139">
        <f t="shared" si="46"/>
        <v>4.4640099974603506E-5</v>
      </c>
      <c r="N194" s="3"/>
      <c r="O194" s="13">
        <f t="shared" si="47"/>
        <v>64.812121631965411</v>
      </c>
      <c r="P194" s="13">
        <f t="shared" si="48"/>
        <v>-6.709806767868874E-3</v>
      </c>
      <c r="Q194" s="13">
        <f t="shared" si="49"/>
        <v>65.24699844433151</v>
      </c>
      <c r="R194" s="13">
        <f t="shared" si="50"/>
        <v>3.0708988910844779</v>
      </c>
      <c r="S194" s="13">
        <f t="shared" si="37"/>
        <v>1.68832616256409</v>
      </c>
      <c r="T194" s="13">
        <f t="shared" si="40"/>
        <v>7.4554671856061816</v>
      </c>
      <c r="U194" s="13">
        <f t="shared" si="38"/>
        <v>12.587260303596981</v>
      </c>
      <c r="V194" s="4">
        <f t="shared" si="39"/>
        <v>144.98730857557103</v>
      </c>
      <c r="W194" s="4">
        <f t="shared" si="51"/>
        <v>3028.1222841434883</v>
      </c>
      <c r="X194" s="4">
        <f t="shared" si="41"/>
        <v>4.3208081087976939</v>
      </c>
      <c r="Y194" s="3"/>
      <c r="Z194" s="13">
        <f t="shared" si="52"/>
        <v>0.97291899999999998</v>
      </c>
      <c r="AA194" s="25">
        <f t="shared" si="42"/>
        <v>0.16008384801255277</v>
      </c>
      <c r="AB194" s="3"/>
      <c r="AC194" s="3">
        <f t="shared" si="53"/>
        <v>19.443636489589622</v>
      </c>
      <c r="AE194" s="106">
        <f>Input_Analysis!F193/100</f>
        <v>22.367112591065716</v>
      </c>
      <c r="AF194" s="105">
        <f t="shared" si="43"/>
        <v>0.34080074942806537</v>
      </c>
    </row>
    <row r="195" spans="1:32">
      <c r="A195" s="154">
        <f>Input_Analysis!A194</f>
        <v>3.56</v>
      </c>
      <c r="B195" s="154">
        <f>Input_Analysis!B194</f>
        <v>11.6797548</v>
      </c>
      <c r="C195" s="154">
        <f>Input_Analysis!I194</f>
        <v>1498.3259998398955</v>
      </c>
      <c r="D195" s="154">
        <f>Input_Analysis!F194</f>
        <v>1495.1075260384655</v>
      </c>
      <c r="E195" s="155">
        <f>Input_Analysis!L194</f>
        <v>0.20000100676054652</v>
      </c>
      <c r="F195" s="156">
        <f>Input_Analysis!P194</f>
        <v>16.092369007150392</v>
      </c>
      <c r="G195" s="160">
        <f>Input_Analysis!Q194</f>
        <v>31.980600000000003</v>
      </c>
      <c r="H195" s="4"/>
      <c r="I195" s="4">
        <f t="shared" si="54"/>
        <v>65.709999999999809</v>
      </c>
      <c r="J195" s="4">
        <f t="shared" si="44"/>
        <v>33.729399999999806</v>
      </c>
      <c r="K195" s="4"/>
      <c r="L195" s="4">
        <f t="shared" si="45"/>
        <v>1.3991979356144792E-2</v>
      </c>
      <c r="M195" s="139">
        <f t="shared" si="46"/>
        <v>1.33482971517492E-4</v>
      </c>
      <c r="N195" s="3"/>
      <c r="O195" s="13">
        <f t="shared" si="47"/>
        <v>42.473806229577278</v>
      </c>
      <c r="P195" s="13">
        <f t="shared" si="48"/>
        <v>-1.1090362661470503E-2</v>
      </c>
      <c r="Q195" s="13">
        <f t="shared" si="49"/>
        <v>42.944856144276315</v>
      </c>
      <c r="R195" s="13">
        <f t="shared" si="50"/>
        <v>2.8373018323013697</v>
      </c>
      <c r="S195" s="13">
        <f t="shared" si="37"/>
        <v>1.6839707625252771</v>
      </c>
      <c r="T195" s="13">
        <f t="shared" si="40"/>
        <v>4.3775846998765395</v>
      </c>
      <c r="U195" s="13">
        <f t="shared" si="38"/>
        <v>7.3717246450700822</v>
      </c>
      <c r="V195" s="4">
        <f t="shared" si="39"/>
        <v>95.507733322659718</v>
      </c>
      <c r="W195" s="4">
        <f t="shared" si="51"/>
        <v>1994.720078769077</v>
      </c>
      <c r="X195" s="4">
        <f t="shared" si="41"/>
        <v>2.831587081971819</v>
      </c>
      <c r="Y195" s="3"/>
      <c r="Z195" s="13">
        <f t="shared" si="52"/>
        <v>0.97276600000000002</v>
      </c>
      <c r="AA195" s="25">
        <f t="shared" si="42"/>
        <v>0.16013561910884913</v>
      </c>
      <c r="AB195" s="3"/>
      <c r="AC195" s="3">
        <f t="shared" si="53"/>
        <v>12.742141868873183</v>
      </c>
      <c r="AE195" s="106">
        <f>Input_Analysis!F194/100</f>
        <v>14.951075260384656</v>
      </c>
      <c r="AF195" s="105">
        <f t="shared" si="43"/>
        <v>0.27827288540673956</v>
      </c>
    </row>
    <row r="196" spans="1:32">
      <c r="A196" s="154">
        <f>Input_Analysis!A195</f>
        <v>3.58</v>
      </c>
      <c r="B196" s="154">
        <f>Input_Analysis!B195</f>
        <v>11.7453714</v>
      </c>
      <c r="C196" s="154">
        <f>Input_Analysis!I195</f>
        <v>1330.6050693489685</v>
      </c>
      <c r="D196" s="154">
        <f>Input_Analysis!F195</f>
        <v>1327.2066808629866</v>
      </c>
      <c r="E196" s="155">
        <f>Input_Analysis!L195</f>
        <v>0.20000100676054652</v>
      </c>
      <c r="F196" s="156">
        <f>Input_Analysis!P195</f>
        <v>16.991942429910349</v>
      </c>
      <c r="G196" s="160">
        <f>Input_Analysis!Q195</f>
        <v>32.176800000000007</v>
      </c>
      <c r="H196" s="4"/>
      <c r="I196" s="4">
        <f t="shared" si="54"/>
        <v>66.079999999999814</v>
      </c>
      <c r="J196" s="4">
        <f t="shared" si="44"/>
        <v>33.903199999999806</v>
      </c>
      <c r="K196" s="4"/>
      <c r="L196" s="4">
        <f t="shared" si="45"/>
        <v>1.5858914873142341E-2</v>
      </c>
      <c r="M196" s="139">
        <f t="shared" si="46"/>
        <v>1.5030831564350042E-4</v>
      </c>
      <c r="N196" s="3"/>
      <c r="O196" s="13">
        <f t="shared" si="47"/>
        <v>37.298103699620569</v>
      </c>
      <c r="P196" s="13">
        <f t="shared" si="48"/>
        <v>-1.2008348381663534E-2</v>
      </c>
      <c r="Q196" s="13">
        <f t="shared" si="49"/>
        <v>37.745992322821024</v>
      </c>
      <c r="R196" s="13">
        <f t="shared" si="50"/>
        <v>2.8394733274767781</v>
      </c>
      <c r="S196" s="13">
        <f t="shared" si="37"/>
        <v>1.6796488965768943</v>
      </c>
      <c r="T196" s="13">
        <f t="shared" si="40"/>
        <v>3.8919813672359949</v>
      </c>
      <c r="U196" s="13">
        <f t="shared" si="38"/>
        <v>6.5371622089757713</v>
      </c>
      <c r="V196" s="4">
        <f t="shared" si="39"/>
        <v>84.301671289931249</v>
      </c>
      <c r="W196" s="4">
        <f t="shared" si="51"/>
        <v>1760.6766546088688</v>
      </c>
      <c r="X196" s="4">
        <f t="shared" si="41"/>
        <v>2.4865402466413711</v>
      </c>
      <c r="Y196" s="3"/>
      <c r="Z196" s="13">
        <f t="shared" si="52"/>
        <v>0.97261299999999995</v>
      </c>
      <c r="AA196" s="25">
        <f t="shared" si="42"/>
        <v>0.16018657722220958</v>
      </c>
      <c r="AB196" s="3"/>
      <c r="AC196" s="3">
        <f t="shared" si="53"/>
        <v>11.18943110988617</v>
      </c>
      <c r="AE196" s="106">
        <f>Input_Analysis!F195/100</f>
        <v>13.272066808629866</v>
      </c>
      <c r="AF196" s="105">
        <f t="shared" si="43"/>
        <v>0.26184599643984263</v>
      </c>
    </row>
    <row r="197" spans="1:32">
      <c r="A197" s="154">
        <f>Input_Analysis!A196</f>
        <v>3.6</v>
      </c>
      <c r="B197" s="154">
        <f>Input_Analysis!B196</f>
        <v>11.810988</v>
      </c>
      <c r="C197" s="154">
        <f>Input_Analysis!I196</f>
        <v>1319.48492715155</v>
      </c>
      <c r="D197" s="154">
        <f>Input_Analysis!F196</f>
        <v>1315.9066239810159</v>
      </c>
      <c r="E197" s="155">
        <f>Input_Analysis!L196</f>
        <v>0.40000201352109305</v>
      </c>
      <c r="F197" s="156">
        <f>Input_Analysis!P196</f>
        <v>17.89151585267031</v>
      </c>
      <c r="G197" s="160">
        <f>Input_Analysis!Q196</f>
        <v>32.373000000000005</v>
      </c>
      <c r="H197" s="4"/>
      <c r="I197" s="4">
        <f t="shared" si="54"/>
        <v>66.449999999999818</v>
      </c>
      <c r="J197" s="4">
        <f t="shared" si="44"/>
        <v>34.076999999999813</v>
      </c>
      <c r="K197" s="4"/>
      <c r="L197" s="4">
        <f t="shared" si="45"/>
        <v>3.201407762732951E-2</v>
      </c>
      <c r="M197" s="139">
        <f t="shared" si="46"/>
        <v>3.0315011963387943E-4</v>
      </c>
      <c r="N197" s="3"/>
      <c r="O197" s="13">
        <f t="shared" si="47"/>
        <v>36.77069363945057</v>
      </c>
      <c r="P197" s="13">
        <f t="shared" si="48"/>
        <v>-1.155712728634755E-2</v>
      </c>
      <c r="Q197" s="13">
        <f t="shared" si="49"/>
        <v>37.19565722624899</v>
      </c>
      <c r="R197" s="13">
        <f t="shared" si="50"/>
        <v>2.6610371762715821</v>
      </c>
      <c r="S197" s="13">
        <f t="shared" si="37"/>
        <v>1.6753601365938096</v>
      </c>
      <c r="T197" s="13">
        <f t="shared" si="40"/>
        <v>3.5297862442587782</v>
      </c>
      <c r="U197" s="13">
        <f t="shared" si="38"/>
        <v>5.9136631643283364</v>
      </c>
      <c r="V197" s="4">
        <f t="shared" si="39"/>
        <v>83.535661810103349</v>
      </c>
      <c r="W197" s="4">
        <f t="shared" si="51"/>
        <v>1744.6782172385867</v>
      </c>
      <c r="X197" s="4">
        <f t="shared" si="41"/>
        <v>2.4513795759633714</v>
      </c>
      <c r="Y197" s="3"/>
      <c r="Z197" s="13">
        <f t="shared" si="52"/>
        <v>0.97245999999999999</v>
      </c>
      <c r="AA197" s="25">
        <f t="shared" si="42"/>
        <v>0.16023673479179548</v>
      </c>
      <c r="AB197" s="3"/>
      <c r="AC197" s="3">
        <f t="shared" si="53"/>
        <v>11.03120809183517</v>
      </c>
      <c r="AE197" s="106">
        <f>Input_Analysis!F196/100</f>
        <v>13.159066239810159</v>
      </c>
      <c r="AF197" s="105">
        <f t="shared" si="43"/>
        <v>0.26039583251888887</v>
      </c>
    </row>
    <row r="198" spans="1:32">
      <c r="A198" s="154">
        <f>Input_Analysis!A197</f>
        <v>3.62</v>
      </c>
      <c r="B198" s="154">
        <f>Input_Analysis!B197</f>
        <v>11.8766046</v>
      </c>
      <c r="C198" s="154">
        <f>Input_Analysis!I197</f>
        <v>933.62286984638411</v>
      </c>
      <c r="D198" s="154">
        <f>Input_Analysis!F197</f>
        <v>929.80468042978077</v>
      </c>
      <c r="E198" s="155">
        <f>Input_Analysis!L197</f>
        <v>0.50000251690136621</v>
      </c>
      <c r="F198" s="156">
        <f>Input_Analysis!P197</f>
        <v>19.090947083016925</v>
      </c>
      <c r="G198" s="160">
        <f>Input_Analysis!Q197</f>
        <v>32.569200000000002</v>
      </c>
      <c r="H198" s="4"/>
      <c r="I198" s="4">
        <f t="shared" si="54"/>
        <v>66.819999999999823</v>
      </c>
      <c r="J198" s="4">
        <f t="shared" si="44"/>
        <v>34.25079999999982</v>
      </c>
      <c r="K198" s="4"/>
      <c r="L198" s="4">
        <f t="shared" si="45"/>
        <v>5.7938747725203701E-2</v>
      </c>
      <c r="M198" s="139">
        <f t="shared" si="46"/>
        <v>5.3555084504692489E-4</v>
      </c>
      <c r="N198" s="3"/>
      <c r="O198" s="13">
        <f t="shared" si="47"/>
        <v>25.307521863617456</v>
      </c>
      <c r="P198" s="13">
        <f t="shared" si="48"/>
        <v>-1.5549386585870104E-2</v>
      </c>
      <c r="Q198" s="13">
        <f t="shared" si="49"/>
        <v>25.701038304605202</v>
      </c>
      <c r="R198" s="13">
        <f t="shared" si="50"/>
        <v>2.6498495367412063</v>
      </c>
      <c r="S198" s="13">
        <f t="shared" si="37"/>
        <v>1.671104062064162</v>
      </c>
      <c r="T198" s="13">
        <f t="shared" si="40"/>
        <v>2.4842526113939964</v>
      </c>
      <c r="U198" s="13">
        <f t="shared" si="38"/>
        <v>4.1514446300940095</v>
      </c>
      <c r="V198" s="4">
        <f t="shared" si="39"/>
        <v>57.78685798975895</v>
      </c>
      <c r="W198" s="4">
        <f t="shared" si="51"/>
        <v>1206.9033774650513</v>
      </c>
      <c r="X198" s="4">
        <f t="shared" si="41"/>
        <v>1.6871681242411638</v>
      </c>
      <c r="Y198" s="3"/>
      <c r="Z198" s="13">
        <f t="shared" si="52"/>
        <v>0.97230700000000003</v>
      </c>
      <c r="AA198" s="25">
        <f t="shared" si="42"/>
        <v>0.16028610400428644</v>
      </c>
      <c r="AB198" s="3"/>
      <c r="AC198" s="3">
        <f t="shared" si="53"/>
        <v>7.5922565590852367</v>
      </c>
      <c r="AE198" s="106">
        <f>Input_Analysis!F197/100</f>
        <v>9.2980468042978082</v>
      </c>
      <c r="AF198" s="105">
        <f t="shared" si="43"/>
        <v>0.21860747872177991</v>
      </c>
    </row>
    <row r="199" spans="1:32">
      <c r="A199" s="154">
        <f>Input_Analysis!A198</f>
        <v>3.64</v>
      </c>
      <c r="B199" s="154">
        <f>Input_Analysis!B198</f>
        <v>11.942221200000001</v>
      </c>
      <c r="C199" s="154">
        <f>Input_Analysis!I198</f>
        <v>722.60215249946145</v>
      </c>
      <c r="D199" s="154">
        <f>Input_Analysis!F198</f>
        <v>719.50362182106608</v>
      </c>
      <c r="E199" s="155">
        <f>Input_Analysis!L198</f>
        <v>0.40000201352109305</v>
      </c>
      <c r="F199" s="156">
        <f>Input_Analysis!P198</f>
        <v>15.492653391977083</v>
      </c>
      <c r="G199" s="160">
        <f>Input_Analysis!Q198</f>
        <v>32.765400000000007</v>
      </c>
      <c r="H199" s="4"/>
      <c r="I199" s="4">
        <f t="shared" si="54"/>
        <v>67.189999999999827</v>
      </c>
      <c r="J199" s="4">
        <f t="shared" si="44"/>
        <v>34.42459999999982</v>
      </c>
      <c r="K199" s="4"/>
      <c r="L199" s="4">
        <f t="shared" si="45"/>
        <v>6.1320505986737786E-2</v>
      </c>
      <c r="M199" s="139">
        <f t="shared" si="46"/>
        <v>5.5355773870517384E-4</v>
      </c>
      <c r="N199" s="3"/>
      <c r="O199" s="13">
        <f t="shared" si="47"/>
        <v>19.039063707333273</v>
      </c>
      <c r="P199" s="13">
        <f t="shared" si="48"/>
        <v>-2.6354022491270654E-2</v>
      </c>
      <c r="Q199" s="13">
        <f t="shared" si="49"/>
        <v>19.540819620489067</v>
      </c>
      <c r="R199" s="13">
        <f t="shared" si="50"/>
        <v>2.736339218859456</v>
      </c>
      <c r="S199" s="13">
        <f t="shared" si="37"/>
        <v>1.6668802599161732</v>
      </c>
      <c r="T199" s="13">
        <f t="shared" si="40"/>
        <v>2.0053381830854833</v>
      </c>
      <c r="U199" s="13">
        <f t="shared" si="38"/>
        <v>3.3426586318413567</v>
      </c>
      <c r="V199" s="4">
        <f t="shared" si="39"/>
        <v>43.694143499964106</v>
      </c>
      <c r="W199" s="4">
        <f t="shared" si="51"/>
        <v>912.57097547845535</v>
      </c>
      <c r="X199" s="4">
        <f t="shared" si="41"/>
        <v>1.2692709138222182</v>
      </c>
      <c r="Y199" s="3"/>
      <c r="Z199" s="13">
        <f t="shared" si="52"/>
        <v>0.97215399999999996</v>
      </c>
      <c r="AA199" s="25">
        <f t="shared" si="42"/>
        <v>0.16033469680025375</v>
      </c>
      <c r="AB199" s="3"/>
      <c r="AC199" s="3">
        <f t="shared" si="53"/>
        <v>5.7117191121999822</v>
      </c>
      <c r="AE199" s="106">
        <f>Input_Analysis!F198/100</f>
        <v>7.1950362182106611</v>
      </c>
      <c r="AF199" s="105">
        <f t="shared" si="43"/>
        <v>0.19205963444076635</v>
      </c>
    </row>
    <row r="200" spans="1:32">
      <c r="A200" s="154">
        <f>Input_Analysis!A199</f>
        <v>3.66</v>
      </c>
      <c r="B200" s="154">
        <f>Input_Analysis!B199</f>
        <v>12.007837800000001</v>
      </c>
      <c r="C200" s="154">
        <f>Input_Analysis!I199</f>
        <v>589.92118762923633</v>
      </c>
      <c r="D200" s="154">
        <f>Input_Analysis!F199</f>
        <v>586.20295081516178</v>
      </c>
      <c r="E200" s="155">
        <f>Input_Analysis!L199</f>
        <v>0.40000201352109305</v>
      </c>
      <c r="F200" s="156">
        <f>Input_Analysis!P199</f>
        <v>18.591184070372503</v>
      </c>
      <c r="G200" s="160">
        <f>Input_Analysis!Q199</f>
        <v>32.961600000000004</v>
      </c>
      <c r="H200" s="4"/>
      <c r="I200" s="4">
        <f t="shared" si="54"/>
        <v>67.559999999999832</v>
      </c>
      <c r="J200" s="4">
        <f t="shared" si="44"/>
        <v>34.598399999999828</v>
      </c>
      <c r="K200" s="4"/>
      <c r="L200" s="4">
        <f t="shared" si="45"/>
        <v>7.7124737334692689E-2</v>
      </c>
      <c r="M200" s="139">
        <f t="shared" si="46"/>
        <v>6.7806008990559108E-4</v>
      </c>
      <c r="N200" s="3"/>
      <c r="O200" s="13">
        <f t="shared" si="47"/>
        <v>15.097842317252795</v>
      </c>
      <c r="P200" s="13">
        <f t="shared" si="48"/>
        <v>-2.7510497085069401E-2</v>
      </c>
      <c r="Q200" s="13">
        <f t="shared" si="49"/>
        <v>15.513191464312417</v>
      </c>
      <c r="R200" s="13">
        <f t="shared" si="50"/>
        <v>2.7762220496273584</v>
      </c>
      <c r="S200" s="13">
        <f t="shared" si="37"/>
        <v>1.6626883243497506</v>
      </c>
      <c r="T200" s="13">
        <f t="shared" si="40"/>
        <v>1.6702073304826961</v>
      </c>
      <c r="U200" s="13">
        <f t="shared" si="38"/>
        <v>2.777034227636944</v>
      </c>
      <c r="V200" s="4">
        <f t="shared" si="39"/>
        <v>34.824079175282435</v>
      </c>
      <c r="W200" s="4">
        <f t="shared" si="51"/>
        <v>727.31586792981898</v>
      </c>
      <c r="X200" s="4">
        <f t="shared" si="41"/>
        <v>1.0065228211501864</v>
      </c>
      <c r="Y200" s="3"/>
      <c r="Z200" s="13">
        <f t="shared" si="52"/>
        <v>0.972001</v>
      </c>
      <c r="AA200" s="25">
        <f t="shared" si="42"/>
        <v>0.16038252488034171</v>
      </c>
      <c r="AB200" s="3"/>
      <c r="AC200" s="3">
        <f t="shared" si="53"/>
        <v>4.5293526951758381</v>
      </c>
      <c r="AE200" s="106">
        <f>Input_Analysis!F199/100</f>
        <v>5.8620295081516183</v>
      </c>
      <c r="AF200" s="105">
        <f t="shared" si="43"/>
        <v>0.1731397665644489</v>
      </c>
    </row>
    <row r="201" spans="1:32">
      <c r="A201" s="154">
        <f>Input_Analysis!A200</f>
        <v>3.68</v>
      </c>
      <c r="B201" s="154">
        <f>Input_Analysis!B200</f>
        <v>12.073454400000001</v>
      </c>
      <c r="C201" s="154">
        <f>Input_Analysis!I200</f>
        <v>389.77957661322995</v>
      </c>
      <c r="D201" s="154">
        <f>Input_Analysis!F200</f>
        <v>384.80193700729149</v>
      </c>
      <c r="E201" s="155">
        <f>Input_Analysis!L200</f>
        <v>0.10000050338027326</v>
      </c>
      <c r="F201" s="156">
        <f>Input_Analysis!P200</f>
        <v>24.888198029692219</v>
      </c>
      <c r="G201" s="160">
        <f>Input_Analysis!Q200</f>
        <v>33.157800000000002</v>
      </c>
      <c r="H201" s="4"/>
      <c r="I201" s="4">
        <f t="shared" si="54"/>
        <v>67.929999999999836</v>
      </c>
      <c r="J201" s="4">
        <f t="shared" si="44"/>
        <v>34.772199999999835</v>
      </c>
      <c r="K201" s="4"/>
      <c r="L201" s="4">
        <f t="shared" si="45"/>
        <v>3.1558649315787189E-2</v>
      </c>
      <c r="M201" s="139">
        <f t="shared" si="46"/>
        <v>2.5655654985612972E-4</v>
      </c>
      <c r="N201" s="3"/>
      <c r="O201" s="13">
        <f t="shared" si="47"/>
        <v>9.2559451692222989</v>
      </c>
      <c r="P201" s="13">
        <f t="shared" si="48"/>
        <v>-2.5693996733901086E-2</v>
      </c>
      <c r="Q201" s="13">
        <f t="shared" si="49"/>
        <v>9.4937673941694651</v>
      </c>
      <c r="R201" s="13">
        <f t="shared" si="50"/>
        <v>3.1209861421209197</v>
      </c>
      <c r="S201" s="13">
        <f t="shared" si="37"/>
        <v>1.6585278566727277</v>
      </c>
      <c r="T201" s="13">
        <f t="shared" si="40"/>
        <v>1.3371156889924807</v>
      </c>
      <c r="U201" s="13">
        <f t="shared" si="38"/>
        <v>2.2176436177881764</v>
      </c>
      <c r="V201" s="4">
        <f t="shared" si="39"/>
        <v>21.456638440882006</v>
      </c>
      <c r="W201" s="4">
        <f t="shared" si="51"/>
        <v>448.13112019235029</v>
      </c>
      <c r="X201" s="4">
        <f t="shared" si="41"/>
        <v>0.61706301128148655</v>
      </c>
      <c r="Y201" s="3"/>
      <c r="Z201" s="13">
        <f t="shared" si="52"/>
        <v>0.97184800000000005</v>
      </c>
      <c r="AA201" s="25">
        <f t="shared" si="42"/>
        <v>0.160429599711264</v>
      </c>
      <c r="AB201" s="3"/>
      <c r="AC201" s="3">
        <f t="shared" si="53"/>
        <v>2.7767835507666896</v>
      </c>
      <c r="AE201" s="106">
        <f>Input_Analysis!F200/100</f>
        <v>3.8480193700729148</v>
      </c>
      <c r="AF201" s="105">
        <f t="shared" si="43"/>
        <v>0.14010299323626424</v>
      </c>
    </row>
    <row r="202" spans="1:32">
      <c r="A202" s="154">
        <f>Input_Analysis!A201</f>
        <v>3.7</v>
      </c>
      <c r="B202" s="154">
        <f>Input_Analysis!B201</f>
        <v>12.139071</v>
      </c>
      <c r="C202" s="154">
        <f>Input_Analysis!I201</f>
        <v>317.45922214878658</v>
      </c>
      <c r="D202" s="154">
        <f>Input_Analysis!F201</f>
        <v>312.50157306335393</v>
      </c>
      <c r="E202" s="155">
        <f>Input_Analysis!L201</f>
        <v>0.20000100676054652</v>
      </c>
      <c r="F202" s="156">
        <f>Input_Analysis!P201</f>
        <v>24.788245427163336</v>
      </c>
      <c r="G202" s="160">
        <f>Input_Analysis!Q201</f>
        <v>33.354000000000006</v>
      </c>
      <c r="H202" s="4"/>
      <c r="I202" s="4">
        <f t="shared" si="54"/>
        <v>68.299999999999841</v>
      </c>
      <c r="J202" s="4">
        <f t="shared" si="44"/>
        <v>34.945999999999835</v>
      </c>
      <c r="K202" s="4"/>
      <c r="L202" s="4">
        <f t="shared" si="45"/>
        <v>8.1899966593851362E-2</v>
      </c>
      <c r="M202" s="139">
        <f t="shared" si="46"/>
        <v>6.3000534495989593E-4</v>
      </c>
      <c r="N202" s="3"/>
      <c r="O202" s="13">
        <f t="shared" si="47"/>
        <v>7.1298352357576809</v>
      </c>
      <c r="P202" s="13">
        <f t="shared" si="48"/>
        <v>-3.4378637479136075E-2</v>
      </c>
      <c r="Q202" s="13">
        <f t="shared" si="49"/>
        <v>7.3749492566137658</v>
      </c>
      <c r="R202" s="13">
        <f t="shared" si="50"/>
        <v>3.0412538859717171</v>
      </c>
      <c r="S202" s="13">
        <f t="shared" si="37"/>
        <v>1.6543984651415875</v>
      </c>
      <c r="T202" s="13">
        <f t="shared" si="40"/>
        <v>1.0382097229604119</v>
      </c>
      <c r="U202" s="13">
        <f t="shared" si="38"/>
        <v>1.7176125721607782</v>
      </c>
      <c r="V202" s="4">
        <f t="shared" si="39"/>
        <v>16.610614809919117</v>
      </c>
      <c r="W202" s="4">
        <f t="shared" si="51"/>
        <v>346.91983286952899</v>
      </c>
      <c r="X202" s="4">
        <f t="shared" si="41"/>
        <v>0.47532234905051207</v>
      </c>
      <c r="Y202" s="3"/>
      <c r="Z202" s="13">
        <f t="shared" si="52"/>
        <v>0.97169499999999998</v>
      </c>
      <c r="AA202" s="25">
        <f t="shared" si="42"/>
        <v>0.1604759325316206</v>
      </c>
      <c r="AB202" s="3"/>
      <c r="AC202" s="3">
        <f t="shared" si="53"/>
        <v>2.138950570727304</v>
      </c>
      <c r="AE202" s="106">
        <f>Input_Analysis!F201/100</f>
        <v>3.1250157306335393</v>
      </c>
      <c r="AF202" s="105">
        <f t="shared" si="43"/>
        <v>0.12609955882025742</v>
      </c>
    </row>
    <row r="203" spans="1:32">
      <c r="A203" s="154">
        <f>Input_Analysis!A202</f>
        <v>3.72</v>
      </c>
      <c r="B203" s="154">
        <f>Input_Analysis!B202</f>
        <v>12.2046876</v>
      </c>
      <c r="C203" s="154">
        <f>Input_Analysis!I202</f>
        <v>272.63526984751013</v>
      </c>
      <c r="D203" s="154">
        <f>Input_Analysis!F202</f>
        <v>259.90130828533023</v>
      </c>
      <c r="E203" s="155">
        <f>Input_Analysis!L202</f>
        <v>0</v>
      </c>
      <c r="F203" s="156">
        <f>Input_Analysis!P202</f>
        <v>63.669807810899371</v>
      </c>
      <c r="G203" s="160">
        <f>Input_Analysis!Q202</f>
        <v>33.550200000000004</v>
      </c>
      <c r="H203" s="4"/>
      <c r="I203" s="4">
        <f t="shared" si="54"/>
        <v>68.669999999999845</v>
      </c>
      <c r="J203" s="4">
        <f t="shared" si="44"/>
        <v>35.119799999999842</v>
      </c>
      <c r="K203" s="4"/>
      <c r="L203" s="4">
        <f t="shared" si="45"/>
        <v>0</v>
      </c>
      <c r="M203" s="139">
        <f t="shared" si="46"/>
        <v>0</v>
      </c>
      <c r="N203" s="3"/>
      <c r="O203" s="13">
        <f t="shared" si="47"/>
        <v>5.8077002103517446</v>
      </c>
      <c r="P203" s="13">
        <f t="shared" si="48"/>
        <v>0.14767027657903509</v>
      </c>
      <c r="Q203" s="13">
        <f t="shared" si="49"/>
        <v>4.9500755140009822</v>
      </c>
      <c r="R203" s="13" t="e">
        <f t="shared" si="50"/>
        <v>#NUM!</v>
      </c>
      <c r="S203" s="13">
        <f t="shared" si="37"/>
        <v>1.6502997648065267</v>
      </c>
      <c r="T203" s="13" t="e">
        <f t="shared" si="40"/>
        <v>#NUM!</v>
      </c>
      <c r="U203" s="13" t="e">
        <f t="shared" si="38"/>
        <v>#NUM!</v>
      </c>
      <c r="V203" s="4">
        <f t="shared" si="39"/>
        <v>13.597684656500686</v>
      </c>
      <c r="W203" s="4">
        <f t="shared" si="51"/>
        <v>283.9934910554191</v>
      </c>
      <c r="X203" s="4">
        <f t="shared" si="41"/>
        <v>0.38718001402344965</v>
      </c>
      <c r="Y203" s="3"/>
      <c r="Z203" s="13">
        <f t="shared" si="52"/>
        <v>0.97154200000000002</v>
      </c>
      <c r="AA203" s="25">
        <f t="shared" si="42"/>
        <v>0.16052153435754229</v>
      </c>
      <c r="AB203" s="3"/>
      <c r="AC203" s="3">
        <f t="shared" si="53"/>
        <v>1.7423100631055233</v>
      </c>
      <c r="AE203" s="106">
        <f>Input_Analysis!F202/100</f>
        <v>2.5990130828533022</v>
      </c>
      <c r="AF203" s="105">
        <f t="shared" si="43"/>
        <v>0.11485583293710476</v>
      </c>
    </row>
    <row r="204" spans="1:32">
      <c r="A204" s="154">
        <f>Input_Analysis!A203</f>
        <v>3.74</v>
      </c>
      <c r="B204" s="154">
        <f>Input_Analysis!B203</f>
        <v>12.2703042</v>
      </c>
      <c r="C204" s="154">
        <f>Input_Analysis!I203</f>
        <v>229.31434285057514</v>
      </c>
      <c r="D204" s="154">
        <f>Input_Analysis!F203</f>
        <v>215.10108277096779</v>
      </c>
      <c r="E204" s="155">
        <f>Input_Analysis!L203</f>
        <v>0</v>
      </c>
      <c r="F204" s="156">
        <f>Input_Analysis!P203</f>
        <v>71.066300398036816</v>
      </c>
      <c r="G204" s="160">
        <f>Input_Analysis!Q203</f>
        <v>33.746400000000008</v>
      </c>
      <c r="H204" s="4"/>
      <c r="I204" s="4">
        <f t="shared" si="54"/>
        <v>69.03999999999985</v>
      </c>
      <c r="J204" s="4">
        <f t="shared" si="44"/>
        <v>35.293599999999842</v>
      </c>
      <c r="K204" s="4"/>
      <c r="L204" s="4">
        <f t="shared" si="45"/>
        <v>0</v>
      </c>
      <c r="M204" s="139">
        <f t="shared" si="46"/>
        <v>0</v>
      </c>
      <c r="N204" s="3"/>
      <c r="O204" s="13">
        <f t="shared" si="47"/>
        <v>4.5411729846367619</v>
      </c>
      <c r="P204" s="13">
        <f t="shared" si="48"/>
        <v>0.23285012269761959</v>
      </c>
      <c r="Q204" s="13">
        <f t="shared" si="49"/>
        <v>3.4837602979729763</v>
      </c>
      <c r="R204" s="13" t="e">
        <f t="shared" si="50"/>
        <v>#NUM!</v>
      </c>
      <c r="S204" s="13">
        <f t="shared" ref="S204:S213" si="55">9.78*(1/J204)^0.5</f>
        <v>1.6462313773607218</v>
      </c>
      <c r="T204" s="13" t="e">
        <f t="shared" si="40"/>
        <v>#NUM!</v>
      </c>
      <c r="U204" s="13" t="e">
        <f t="shared" ref="U204:U213" si="56">T204*S204</f>
        <v>#NUM!</v>
      </c>
      <c r="V204" s="4">
        <f t="shared" ref="V204:V213" si="57">(C204-I204)/$B$8</f>
        <v>10.684956190038353</v>
      </c>
      <c r="W204" s="4">
        <f t="shared" si="51"/>
        <v>223.15990456011272</v>
      </c>
      <c r="X204" s="4">
        <f t="shared" si="41"/>
        <v>0.30274486564245079</v>
      </c>
      <c r="Y204" s="3"/>
      <c r="Z204" s="13">
        <f t="shared" si="52"/>
        <v>0.97138899999999995</v>
      </c>
      <c r="AA204" s="25">
        <f t="shared" si="42"/>
        <v>0.1605664159881682</v>
      </c>
      <c r="AB204" s="3"/>
      <c r="AC204" s="3">
        <f t="shared" si="53"/>
        <v>1.3623518953910285</v>
      </c>
      <c r="AE204" s="106">
        <f>Input_Analysis!F203/100</f>
        <v>2.151010827709678</v>
      </c>
      <c r="AF204" s="105">
        <f t="shared" si="43"/>
        <v>0.10436001666919481</v>
      </c>
    </row>
    <row r="205" spans="1:32">
      <c r="A205" s="154">
        <f>Input_Analysis!A204</f>
        <v>3.76</v>
      </c>
      <c r="B205" s="154">
        <f>Input_Analysis!B204</f>
        <v>12.335920799999998</v>
      </c>
      <c r="C205" s="154">
        <f>Input_Analysis!I204</f>
        <v>240.81320321802184</v>
      </c>
      <c r="D205" s="154">
        <f>Input_Analysis!F204</f>
        <v>224.10112807519238</v>
      </c>
      <c r="E205" s="155">
        <f>Input_Analysis!L204</f>
        <v>0</v>
      </c>
      <c r="F205" s="156">
        <f>Input_Analysis!P204</f>
        <v>83.560375714147355</v>
      </c>
      <c r="G205" s="160">
        <f>Input_Analysis!Q204</f>
        <v>33.942599999999999</v>
      </c>
      <c r="H205" s="4"/>
      <c r="I205" s="4">
        <f t="shared" si="54"/>
        <v>69.40999999999984</v>
      </c>
      <c r="J205" s="4">
        <f t="shared" si="44"/>
        <v>35.467399999999841</v>
      </c>
      <c r="K205" s="4"/>
      <c r="L205" s="4">
        <f t="shared" si="45"/>
        <v>0</v>
      </c>
      <c r="M205" s="139">
        <f t="shared" si="46"/>
        <v>0</v>
      </c>
      <c r="N205" s="3"/>
      <c r="O205" s="13">
        <f t="shared" si="47"/>
        <v>4.8326971590255487</v>
      </c>
      <c r="P205" s="13">
        <f t="shared" si="48"/>
        <v>0.28947986258479885</v>
      </c>
      <c r="Q205" s="13">
        <f t="shared" si="49"/>
        <v>3.4337286495168851</v>
      </c>
      <c r="R205" s="13" t="e">
        <f t="shared" si="50"/>
        <v>#NUM!</v>
      </c>
      <c r="S205" s="13">
        <f t="shared" si="55"/>
        <v>1.6421929309936634</v>
      </c>
      <c r="T205" s="13" t="e">
        <f t="shared" si="40"/>
        <v>#NUM!</v>
      </c>
      <c r="U205" s="13" t="e">
        <f t="shared" si="56"/>
        <v>#NUM!</v>
      </c>
      <c r="V205" s="4">
        <f t="shared" si="57"/>
        <v>11.426880214534799</v>
      </c>
      <c r="W205" s="4">
        <f t="shared" si="51"/>
        <v>238.65530683905152</v>
      </c>
      <c r="X205" s="4">
        <f t="shared" si="41"/>
        <v>0.32217981060170325</v>
      </c>
      <c r="Y205" s="3"/>
      <c r="Z205" s="13">
        <f t="shared" si="52"/>
        <v>0.97123599999999999</v>
      </c>
      <c r="AA205" s="25">
        <f t="shared" si="42"/>
        <v>0.16061058801096254</v>
      </c>
      <c r="AB205" s="3"/>
      <c r="AC205" s="3">
        <f t="shared" si="53"/>
        <v>1.4498091477076647</v>
      </c>
      <c r="AE205" s="106">
        <f>Input_Analysis!F204/100</f>
        <v>2.2410112807519238</v>
      </c>
      <c r="AF205" s="105">
        <f t="shared" si="43"/>
        <v>0.10639017284683794</v>
      </c>
    </row>
    <row r="206" spans="1:32">
      <c r="A206" s="154">
        <f>Input_Analysis!A205</f>
        <v>3.78</v>
      </c>
      <c r="B206" s="154">
        <f>Input_Analysis!B205</f>
        <v>12.401537399999999</v>
      </c>
      <c r="C206" s="154">
        <f>Input_Analysis!I205</f>
        <v>283.23225755133012</v>
      </c>
      <c r="D206" s="154">
        <f>Input_Analysis!F205</f>
        <v>264.10132942730166</v>
      </c>
      <c r="E206" s="155">
        <f>Input_Analysis!L205</f>
        <v>0</v>
      </c>
      <c r="F206" s="156">
        <f>Input_Analysis!P205</f>
        <v>95.654640620142374</v>
      </c>
      <c r="G206" s="160">
        <f>Input_Analysis!Q205</f>
        <v>34.138800000000003</v>
      </c>
      <c r="H206" s="4"/>
      <c r="I206" s="4">
        <f t="shared" si="54"/>
        <v>69.779999999999845</v>
      </c>
      <c r="J206" s="4">
        <f t="shared" si="44"/>
        <v>35.641199999999841</v>
      </c>
      <c r="K206" s="4"/>
      <c r="L206" s="4">
        <f t="shared" si="45"/>
        <v>0</v>
      </c>
      <c r="M206" s="139">
        <f t="shared" si="46"/>
        <v>0</v>
      </c>
      <c r="N206" s="3"/>
      <c r="O206" s="13">
        <f t="shared" si="47"/>
        <v>5.9889189351461569</v>
      </c>
      <c r="P206" s="13">
        <f t="shared" si="48"/>
        <v>0.28819484659397082</v>
      </c>
      <c r="Q206" s="13">
        <f t="shared" si="49"/>
        <v>4.2629433613679835</v>
      </c>
      <c r="R206" s="13" t="e">
        <f t="shared" si="50"/>
        <v>#NUM!</v>
      </c>
      <c r="S206" s="13">
        <f t="shared" si="55"/>
        <v>1.6381840602484274</v>
      </c>
      <c r="T206" s="13" t="e">
        <f t="shared" si="40"/>
        <v>#NUM!</v>
      </c>
      <c r="U206" s="13" t="e">
        <f t="shared" si="56"/>
        <v>#NUM!</v>
      </c>
      <c r="V206" s="4">
        <f t="shared" si="57"/>
        <v>14.230150503422017</v>
      </c>
      <c r="W206" s="4">
        <f t="shared" si="51"/>
        <v>297.20281222868527</v>
      </c>
      <c r="X206" s="4">
        <f t="shared" si="41"/>
        <v>0.39926126234307713</v>
      </c>
      <c r="Y206" s="3"/>
      <c r="Z206" s="13">
        <f t="shared" si="52"/>
        <v>0.97108300000000003</v>
      </c>
      <c r="AA206" s="25">
        <f t="shared" si="42"/>
        <v>0.16065406080687555</v>
      </c>
      <c r="AB206" s="3"/>
      <c r="AC206" s="3">
        <f t="shared" si="53"/>
        <v>1.7966756805438471</v>
      </c>
      <c r="AE206" s="106">
        <f>Input_Analysis!F205/100</f>
        <v>2.6410132942730167</v>
      </c>
      <c r="AF206" s="105">
        <f t="shared" si="43"/>
        <v>0.1153543683837925</v>
      </c>
    </row>
    <row r="207" spans="1:32">
      <c r="A207" s="154">
        <f>Input_Analysis!A206</f>
        <v>3.8</v>
      </c>
      <c r="B207" s="154">
        <f>Input_Analysis!B206</f>
        <v>12.467153999999999</v>
      </c>
      <c r="C207" s="154">
        <f>Input_Analysis!I206</f>
        <v>374.33262032905628</v>
      </c>
      <c r="D207" s="154">
        <f>Input_Analysis!F206</f>
        <v>355.00178699997002</v>
      </c>
      <c r="E207" s="155">
        <f>Input_Analysis!L206</f>
        <v>0</v>
      </c>
      <c r="F207" s="156">
        <f>Input_Analysis!P206</f>
        <v>96.654166645431232</v>
      </c>
      <c r="G207" s="160">
        <f>Input_Analysis!Q206</f>
        <v>34.335000000000001</v>
      </c>
      <c r="H207" s="4"/>
      <c r="I207" s="4">
        <f t="shared" si="54"/>
        <v>70.149999999999849</v>
      </c>
      <c r="J207" s="4">
        <f t="shared" si="44"/>
        <v>35.814999999999849</v>
      </c>
      <c r="K207" s="4"/>
      <c r="L207" s="4">
        <f t="shared" si="45"/>
        <v>0</v>
      </c>
      <c r="M207" s="139">
        <f t="shared" si="46"/>
        <v>0</v>
      </c>
      <c r="N207" s="3"/>
      <c r="O207" s="13">
        <f t="shared" si="47"/>
        <v>8.4931626505390962</v>
      </c>
      <c r="P207" s="13">
        <f t="shared" si="48"/>
        <v>0.20487418570467986</v>
      </c>
      <c r="Q207" s="13">
        <f t="shared" si="49"/>
        <v>6.7531328684524983</v>
      </c>
      <c r="R207" s="13" t="e">
        <f t="shared" si="50"/>
        <v>#NUM!</v>
      </c>
      <c r="S207" s="13">
        <f t="shared" si="55"/>
        <v>1.6342044058827612</v>
      </c>
      <c r="T207" s="13" t="e">
        <f t="shared" si="40"/>
        <v>#NUM!</v>
      </c>
      <c r="U207" s="13" t="e">
        <f t="shared" si="56"/>
        <v>#NUM!</v>
      </c>
      <c r="V207" s="4">
        <f t="shared" si="57"/>
        <v>20.278841355270426</v>
      </c>
      <c r="W207" s="4">
        <f t="shared" si="51"/>
        <v>423.53232160660559</v>
      </c>
      <c r="X207" s="4">
        <f t="shared" si="41"/>
        <v>0.56621084336927296</v>
      </c>
      <c r="Y207" s="3"/>
      <c r="Z207" s="13">
        <f t="shared" si="52"/>
        <v>0.97092999999999996</v>
      </c>
      <c r="AA207" s="25">
        <f t="shared" si="42"/>
        <v>0.16069684455535424</v>
      </c>
      <c r="AB207" s="3"/>
      <c r="AC207" s="3">
        <f t="shared" si="53"/>
        <v>2.5479487951617288</v>
      </c>
      <c r="AE207" s="106">
        <f>Input_Analysis!F206/100</f>
        <v>3.5500178699997003</v>
      </c>
      <c r="AF207" s="105">
        <f t="shared" si="43"/>
        <v>0.13357828462735161</v>
      </c>
    </row>
    <row r="208" spans="1:32">
      <c r="A208" s="154">
        <f>Input_Analysis!A207</f>
        <v>3.82</v>
      </c>
      <c r="B208" s="154">
        <f>Input_Analysis!B207</f>
        <v>12.532770599999999</v>
      </c>
      <c r="C208" s="154">
        <f>Input_Analysis!I207</f>
        <v>646.47215083543858</v>
      </c>
      <c r="D208" s="154">
        <f>Input_Analysis!F207</f>
        <v>623.30313756924318</v>
      </c>
      <c r="E208" s="155">
        <f>Input_Analysis!L207</f>
        <v>0</v>
      </c>
      <c r="F208" s="156">
        <f>Input_Analysis!P207</f>
        <v>115.84506633097703</v>
      </c>
      <c r="G208" s="160">
        <f>Input_Analysis!Q207</f>
        <v>34.531200000000005</v>
      </c>
      <c r="H208" s="4"/>
      <c r="I208" s="4">
        <f t="shared" si="54"/>
        <v>70.519999999999854</v>
      </c>
      <c r="J208" s="4">
        <f t="shared" si="44"/>
        <v>35.988799999999848</v>
      </c>
      <c r="K208" s="4"/>
      <c r="L208" s="4">
        <f t="shared" si="45"/>
        <v>0</v>
      </c>
      <c r="M208" s="139">
        <f t="shared" si="46"/>
        <v>0</v>
      </c>
      <c r="N208" s="3"/>
      <c r="O208" s="13">
        <f t="shared" si="47"/>
        <v>16.003649769801747</v>
      </c>
      <c r="P208" s="13">
        <f t="shared" si="48"/>
        <v>0.14118163499003938</v>
      </c>
      <c r="Q208" s="13">
        <f t="shared" si="49"/>
        <v>13.744228329493168</v>
      </c>
      <c r="R208" s="13" t="e">
        <f t="shared" si="50"/>
        <v>#NUM!</v>
      </c>
      <c r="S208" s="13">
        <f t="shared" si="55"/>
        <v>1.6302536147338644</v>
      </c>
      <c r="T208" s="13" t="e">
        <f t="shared" si="40"/>
        <v>#NUM!</v>
      </c>
      <c r="U208" s="13" t="e">
        <f t="shared" si="56"/>
        <v>#NUM!</v>
      </c>
      <c r="V208" s="4">
        <f t="shared" si="57"/>
        <v>38.396810055695916</v>
      </c>
      <c r="W208" s="4">
        <f t="shared" si="51"/>
        <v>801.93388864153314</v>
      </c>
      <c r="X208" s="4">
        <f t="shared" si="41"/>
        <v>1.06690998465345</v>
      </c>
      <c r="Y208" s="3"/>
      <c r="Z208" s="13">
        <f t="shared" si="52"/>
        <v>0.970777</v>
      </c>
      <c r="AA208" s="25">
        <f t="shared" si="42"/>
        <v>0.16073894923920812</v>
      </c>
      <c r="AB208" s="3"/>
      <c r="AC208" s="3">
        <f t="shared" si="53"/>
        <v>4.8010949309405238</v>
      </c>
      <c r="AE208" s="106">
        <f>Input_Analysis!F207/100</f>
        <v>6.2330313756924314</v>
      </c>
      <c r="AF208" s="105">
        <f t="shared" si="43"/>
        <v>0.1767846880018008</v>
      </c>
    </row>
    <row r="209" spans="1:32">
      <c r="A209" s="154">
        <f>Input_Analysis!A208</f>
        <v>3.84</v>
      </c>
      <c r="B209" s="154">
        <f>Input_Analysis!B208</f>
        <v>12.598387199999999</v>
      </c>
      <c r="C209" s="154">
        <f>Input_Analysis!I208</f>
        <v>703.53686410289083</v>
      </c>
      <c r="D209" s="154">
        <f>Input_Analysis!F208</f>
        <v>689.6034713103644</v>
      </c>
      <c r="E209" s="155">
        <f>Input_Analysis!L208</f>
        <v>0.10000050338027326</v>
      </c>
      <c r="F209" s="156">
        <f>Input_Analysis!P208</f>
        <v>69.666963962632437</v>
      </c>
      <c r="G209" s="160">
        <f>Input_Analysis!Q208</f>
        <v>34.727400000000003</v>
      </c>
      <c r="H209" s="4"/>
      <c r="I209" s="4">
        <f t="shared" si="54"/>
        <v>70.889999999999858</v>
      </c>
      <c r="J209" s="4">
        <f t="shared" si="44"/>
        <v>36.162599999999856</v>
      </c>
      <c r="K209" s="4"/>
      <c r="L209" s="4">
        <f t="shared" si="45"/>
        <v>1.6162651698609958E-2</v>
      </c>
      <c r="M209" s="139">
        <f t="shared" si="46"/>
        <v>1.4213967807897042E-4</v>
      </c>
      <c r="N209" s="3"/>
      <c r="O209" s="13">
        <f t="shared" si="47"/>
        <v>17.494507145583931</v>
      </c>
      <c r="P209" s="13">
        <f t="shared" si="48"/>
        <v>5.5227593694276204E-2</v>
      </c>
      <c r="Q209" s="13">
        <f t="shared" si="49"/>
        <v>16.528327613066011</v>
      </c>
      <c r="R209" s="13">
        <f t="shared" si="50"/>
        <v>3.0642117808655192</v>
      </c>
      <c r="S209" s="13">
        <f t="shared" si="55"/>
        <v>1.6263313395867478</v>
      </c>
      <c r="T209" s="13">
        <f t="shared" ref="T209:T220" si="58">C209/1000/(0.85*(1-R209/4.75))</f>
        <v>2.3321609974894439</v>
      </c>
      <c r="U209" s="13">
        <f t="shared" si="56"/>
        <v>3.7928665191789732</v>
      </c>
      <c r="V209" s="4">
        <f t="shared" si="57"/>
        <v>42.176457606859394</v>
      </c>
      <c r="W209" s="4">
        <f t="shared" si="51"/>
        <v>880.87345299602941</v>
      </c>
      <c r="X209" s="4">
        <f t="shared" ref="X209:X220" si="59">V209/J209</f>
        <v>1.166300476372262</v>
      </c>
      <c r="Y209" s="3"/>
      <c r="Z209" s="13">
        <f t="shared" si="52"/>
        <v>0.97062400000000004</v>
      </c>
      <c r="AA209" s="25">
        <f t="shared" ref="AA209:AA220" si="60">0.65*0.13*(I209/J209)*Z209</f>
        <v>0.16078038464933417</v>
      </c>
      <c r="AB209" s="3"/>
      <c r="AC209" s="3">
        <f t="shared" si="53"/>
        <v>5.248352143675179</v>
      </c>
      <c r="AE209" s="106">
        <f>Input_Analysis!F208/100</f>
        <v>6.8960347131036439</v>
      </c>
      <c r="AF209" s="105">
        <f t="shared" ref="AF209:AF220" si="61">SQRT((AE209/(305*$AF$13*1^0.18))*SQRT(100/J209))</f>
        <v>0.1857255439325442</v>
      </c>
    </row>
    <row r="210" spans="1:32">
      <c r="A210" s="154">
        <f>Input_Analysis!A209</f>
        <v>3.86</v>
      </c>
      <c r="B210" s="154">
        <f>Input_Analysis!B209</f>
        <v>12.6640038</v>
      </c>
      <c r="C210" s="154">
        <f>Input_Analysis!I209</f>
        <v>729.49888207395452</v>
      </c>
      <c r="D210" s="154">
        <f>Input_Analysis!F209</f>
        <v>719.50362182106608</v>
      </c>
      <c r="E210" s="155">
        <f>Input_Analysis!L209</f>
        <v>0.10000050338027326</v>
      </c>
      <c r="F210" s="156">
        <f>Input_Analysis!P209</f>
        <v>49.976301264442206</v>
      </c>
      <c r="G210" s="160">
        <f>Input_Analysis!Q209</f>
        <v>34.9236</v>
      </c>
      <c r="H210" s="4"/>
      <c r="I210" s="4">
        <f t="shared" si="54"/>
        <v>71.259999999999863</v>
      </c>
      <c r="J210" s="4">
        <f>I210-G210</f>
        <v>36.336399999999863</v>
      </c>
      <c r="K210" s="4"/>
      <c r="L210" s="4">
        <f t="shared" ref="L210:L220" si="62">(E210/(D210-I210))*100</f>
        <v>1.542637675313314E-2</v>
      </c>
      <c r="M210" s="139">
        <f t="shared" ref="M210:M220" si="63">(E210/C210)</f>
        <v>1.3708109201754129E-4</v>
      </c>
      <c r="N210" s="3"/>
      <c r="O210" s="13">
        <f>(C210-I210)/J210</f>
        <v>18.115137495017589</v>
      </c>
      <c r="P210" s="13">
        <f>(F210-G210)/(C210-I210)</f>
        <v>2.2868143578839817E-2</v>
      </c>
      <c r="Q210" s="13">
        <f>O210*(1-P210)</f>
        <v>17.700877929831101</v>
      </c>
      <c r="R210" s="13">
        <f t="shared" ref="R210:R220" si="64">((3.47-LOG(O210))^2+(1.22+LOG(L210)^2))^0.5</f>
        <v>3.065150466687304</v>
      </c>
      <c r="S210" s="13">
        <f t="shared" si="55"/>
        <v>1.6224372390460586</v>
      </c>
      <c r="T210" s="13">
        <f t="shared" si="58"/>
        <v>2.4195700086106444</v>
      </c>
      <c r="U210" s="13">
        <f t="shared" si="56"/>
        <v>3.9256004844489021</v>
      </c>
      <c r="V210" s="4">
        <f t="shared" si="57"/>
        <v>43.882592138263639</v>
      </c>
      <c r="W210" s="4">
        <f>V210*20.88543</f>
        <v>916.50680632225556</v>
      </c>
      <c r="X210" s="4">
        <f t="shared" si="59"/>
        <v>1.2076758330011725</v>
      </c>
      <c r="Y210" s="3"/>
      <c r="Z210" s="13">
        <f>IF(A210&lt;=9.15,1-0.00765*A210,IF(A210&lt;=23,1.174-0.0267*A210,0.5))</f>
        <v>0.97047099999999997</v>
      </c>
      <c r="AA210" s="25">
        <f t="shared" si="60"/>
        <v>0.16082116038930688</v>
      </c>
      <c r="AB210" s="3"/>
      <c r="AC210" s="3">
        <f>$AC$13*((C210-I210)/J210)</f>
        <v>5.4345412485052762</v>
      </c>
      <c r="AE210" s="106">
        <f>Input_Analysis!F209/100</f>
        <v>7.1950362182106611</v>
      </c>
      <c r="AF210" s="105">
        <f t="shared" si="61"/>
        <v>0.18948195158713213</v>
      </c>
    </row>
    <row r="211" spans="1:32">
      <c r="A211" s="154">
        <f>Input_Analysis!A210</f>
        <v>3.88</v>
      </c>
      <c r="B211" s="154">
        <f>Input_Analysis!B210</f>
        <v>12.7296204</v>
      </c>
      <c r="C211" s="154">
        <f>Input_Analysis!I210</f>
        <v>730.15885665575343</v>
      </c>
      <c r="D211" s="154">
        <f>Input_Analysis!F210</f>
        <v>720.10362484134771</v>
      </c>
      <c r="E211" s="155">
        <f>Input_Analysis!L210</f>
        <v>2.1000105709857384</v>
      </c>
      <c r="F211" s="156">
        <f>Input_Analysis!P210</f>
        <v>50.276159072028861</v>
      </c>
      <c r="G211" s="160">
        <f>Input_Analysis!Q210</f>
        <v>35.119800000000005</v>
      </c>
      <c r="H211" s="4"/>
      <c r="I211" s="4">
        <f t="shared" ref="I211:I220" si="65">IF(G211=0,$B$9*A211,I210+$B$10*(A211-A210))</f>
        <v>71.629999999999868</v>
      </c>
      <c r="J211" s="4">
        <f>I211-G211</f>
        <v>36.510199999999863</v>
      </c>
      <c r="K211" s="4"/>
      <c r="L211" s="4">
        <f t="shared" si="62"/>
        <v>0.32383901064588649</v>
      </c>
      <c r="M211" s="139">
        <f t="shared" si="63"/>
        <v>2.8761009359033582E-3</v>
      </c>
      <c r="N211" s="3"/>
      <c r="O211" s="13">
        <f>(C211-I211)/J211</f>
        <v>18.03684605002865</v>
      </c>
      <c r="P211" s="13">
        <f>(F211-G211)/(C211-I211)</f>
        <v>2.3015482038248561E-2</v>
      </c>
      <c r="Q211" s="13">
        <f>O211*(1-P211)</f>
        <v>17.62171934373756</v>
      </c>
      <c r="R211" s="13">
        <f t="shared" si="64"/>
        <v>2.5220750233527571</v>
      </c>
      <c r="S211" s="13">
        <f t="shared" si="55"/>
        <v>1.6185709774112673</v>
      </c>
      <c r="T211" s="13">
        <f t="shared" si="58"/>
        <v>1.8314348713916864</v>
      </c>
      <c r="U211" s="13">
        <f t="shared" si="56"/>
        <v>2.9643073298535203</v>
      </c>
      <c r="V211" s="4">
        <f t="shared" si="57"/>
        <v>43.901923777050236</v>
      </c>
      <c r="W211" s="4">
        <f>V211*20.88543</f>
        <v>916.91055591091833</v>
      </c>
      <c r="X211" s="4">
        <f t="shared" si="59"/>
        <v>1.2024564033352434</v>
      </c>
      <c r="Y211" s="3"/>
      <c r="Z211" s="13">
        <f>IF(A211&lt;=9.15,1-0.00765*A211,IF(A211&lt;=23,1.174-0.0267*A211,0.5))</f>
        <v>0.97031800000000001</v>
      </c>
      <c r="AA211" s="25">
        <f t="shared" si="60"/>
        <v>0.16086128587983664</v>
      </c>
      <c r="AB211" s="3"/>
      <c r="AC211" s="3">
        <f>$AC$13*((C211-I211)/J211)</f>
        <v>5.4110538150085947</v>
      </c>
      <c r="AE211" s="106">
        <f>Input_Analysis!F210/100</f>
        <v>7.2010362484134767</v>
      </c>
      <c r="AF211" s="105">
        <f t="shared" si="61"/>
        <v>0.18933494459134373</v>
      </c>
    </row>
    <row r="212" spans="1:32">
      <c r="A212" s="154">
        <f>Input_Analysis!A211</f>
        <v>3.9</v>
      </c>
      <c r="B212" s="154">
        <f>Input_Analysis!B211</f>
        <v>12.795237</v>
      </c>
      <c r="C212" s="154">
        <f>Input_Analysis!I211</f>
        <v>811.73908529014511</v>
      </c>
      <c r="D212" s="154">
        <f>Input_Analysis!F211</f>
        <v>801.30403358612955</v>
      </c>
      <c r="E212" s="155">
        <f>Input_Analysis!L211</f>
        <v>3.9000196318306566</v>
      </c>
      <c r="F212" s="156">
        <f>Input_Analysis!P211</f>
        <v>52.175258520077662</v>
      </c>
      <c r="G212" s="160">
        <f>Input_Analysis!Q211</f>
        <v>35.316000000000003</v>
      </c>
      <c r="H212" s="4"/>
      <c r="I212" s="4">
        <f t="shared" si="65"/>
        <v>71.999999999999872</v>
      </c>
      <c r="J212" s="4">
        <f>I212-G212</f>
        <v>36.68399999999987</v>
      </c>
      <c r="K212" s="4"/>
      <c r="L212" s="4">
        <f t="shared" si="62"/>
        <v>0.53475909253559206</v>
      </c>
      <c r="M212" s="139">
        <f t="shared" si="63"/>
        <v>4.8045236486754204E-3</v>
      </c>
      <c r="N212" s="3"/>
      <c r="O212" s="13">
        <f>(C212-I212)/J212</f>
        <v>20.165169700418382</v>
      </c>
      <c r="P212" s="13">
        <f>(F212-G212)/(C212-I212)</f>
        <v>2.2790817540031715E-2</v>
      </c>
      <c r="Q212" s="13">
        <f>O212*(1-P212)</f>
        <v>19.705588997112368</v>
      </c>
      <c r="R212" s="13">
        <f t="shared" si="64"/>
        <v>2.4459858931323986</v>
      </c>
      <c r="S212" s="13">
        <f t="shared" si="55"/>
        <v>1.6147322245551092</v>
      </c>
      <c r="T212" s="13">
        <f t="shared" si="58"/>
        <v>1.9688199792319383</v>
      </c>
      <c r="U212" s="13">
        <f t="shared" si="56"/>
        <v>3.1791170648137315</v>
      </c>
      <c r="V212" s="4">
        <f t="shared" si="57"/>
        <v>49.315939019343013</v>
      </c>
      <c r="W212" s="4">
        <f>V212*20.88543</f>
        <v>1029.984592272757</v>
      </c>
      <c r="X212" s="4">
        <f t="shared" si="59"/>
        <v>1.3443446466945586</v>
      </c>
      <c r="Z212" s="13">
        <f>IF(A212&lt;=9.15,1-0.00765*A212,IF(A212&lt;=23,1.174-0.0267*A212,0.5))</f>
        <v>0.97016500000000006</v>
      </c>
      <c r="AA212" s="25">
        <f t="shared" si="60"/>
        <v>0.16090077036310138</v>
      </c>
      <c r="AB212" s="3"/>
      <c r="AC212" s="3">
        <f>$AC$13*((C212-I212)/J212)</f>
        <v>6.0495509101255145</v>
      </c>
      <c r="AE212" s="106">
        <f>Input_Analysis!F211/100</f>
        <v>8.0130403358612963</v>
      </c>
      <c r="AF212" s="105">
        <f t="shared" si="61"/>
        <v>0.19948779253834925</v>
      </c>
    </row>
    <row r="213" spans="1:32">
      <c r="A213" s="154">
        <f>Input_Analysis!A212</f>
        <v>3.92</v>
      </c>
      <c r="B213" s="154">
        <f>Input_Analysis!B212</f>
        <v>12.860853599999999</v>
      </c>
      <c r="C213" s="154">
        <f>Input_Analysis!I212</f>
        <v>1054.2189742429632</v>
      </c>
      <c r="D213" s="154">
        <f>Input_Analysis!F212</f>
        <v>1041.0052401886446</v>
      </c>
      <c r="E213" s="155">
        <f>Input_Analysis!L212</f>
        <v>10.500052854928692</v>
      </c>
      <c r="F213" s="156">
        <f>Input_Analysis!P212</f>
        <v>66.06867027159258</v>
      </c>
      <c r="G213" s="160">
        <f>Input_Analysis!Q212</f>
        <v>35.5122</v>
      </c>
      <c r="H213" s="4"/>
      <c r="I213" s="4">
        <f t="shared" si="65"/>
        <v>72.369999999999877</v>
      </c>
      <c r="J213" s="4">
        <f>I213-G213</f>
        <v>36.857799999999877</v>
      </c>
      <c r="K213" s="4"/>
      <c r="L213" s="4">
        <f t="shared" si="62"/>
        <v>1.0840048368345316</v>
      </c>
      <c r="M213" s="139">
        <f t="shared" si="63"/>
        <v>9.9600302323042521E-3</v>
      </c>
      <c r="N213" s="3"/>
      <c r="O213" s="13">
        <f>(C213-I213)/J213</f>
        <v>26.638838298622453</v>
      </c>
      <c r="P213" s="13">
        <f>(F213-G213)/(C213-I213)</f>
        <v>3.1121354783868453E-2</v>
      </c>
      <c r="Q213" s="13">
        <f>O213*(1-P213)</f>
        <v>25.809801560900919</v>
      </c>
      <c r="R213" s="13">
        <f t="shared" si="64"/>
        <v>2.324036348690071</v>
      </c>
      <c r="S213" s="13">
        <f t="shared" si="55"/>
        <v>1.6109206558051838</v>
      </c>
      <c r="T213" s="13">
        <f t="shared" si="58"/>
        <v>2.4284055848948896</v>
      </c>
      <c r="U213" s="13">
        <f t="shared" si="56"/>
        <v>3.9119687173798465</v>
      </c>
      <c r="V213" s="4">
        <f t="shared" si="57"/>
        <v>65.456598282864221</v>
      </c>
      <c r="W213" s="4">
        <f>V213*20.88543</f>
        <v>1367.0892014748808</v>
      </c>
      <c r="X213" s="4">
        <f t="shared" si="59"/>
        <v>1.7759225532414968</v>
      </c>
      <c r="Z213" s="13">
        <f>IF(A213&lt;=9.15,1-0.00765*A213,IF(A213&lt;=23,1.174-0.0267*A213,0.5))</f>
        <v>0.97001199999999999</v>
      </c>
      <c r="AA213" s="25">
        <f t="shared" si="60"/>
        <v>0.16093962290695618</v>
      </c>
      <c r="AB213" s="3"/>
      <c r="AC213" s="3">
        <f>$AC$13*((C213-I213)/J213)</f>
        <v>7.9916514895867357</v>
      </c>
      <c r="AE213" s="106">
        <f>Input_Analysis!F212/100</f>
        <v>10.410052401886446</v>
      </c>
      <c r="AF213" s="105">
        <f t="shared" si="61"/>
        <v>0.2271072177752626</v>
      </c>
    </row>
    <row r="214" spans="1:32">
      <c r="A214" s="154">
        <f>Input_Analysis!A213</f>
        <v>3.94</v>
      </c>
      <c r="B214" s="154">
        <f>Input_Analysis!B213</f>
        <v>12.926470199999999</v>
      </c>
      <c r="C214" s="154">
        <f>Input_Analysis!I213</f>
        <v>1774.5030406782282</v>
      </c>
      <c r="D214" s="154">
        <f>Input_Analysis!F213</f>
        <v>1762.2088705671754</v>
      </c>
      <c r="E214" s="155">
        <f>Input_Analysis!L213</f>
        <v>12.700063929294702</v>
      </c>
      <c r="F214" s="156">
        <f>Input_Analysis!P213</f>
        <v>61.470850555263915</v>
      </c>
      <c r="G214" s="160">
        <f>Input_Analysis!Q213</f>
        <v>35.708400000000005</v>
      </c>
      <c r="H214" s="4"/>
      <c r="I214" s="4">
        <f t="shared" si="65"/>
        <v>72.739999999999881</v>
      </c>
      <c r="J214" s="4">
        <f t="shared" ref="J214:J220" si="66">I214-G214</f>
        <v>37.031599999999877</v>
      </c>
      <c r="K214" s="4"/>
      <c r="L214" s="4">
        <f t="shared" si="62"/>
        <v>0.75171932141200881</v>
      </c>
      <c r="M214" s="139">
        <f t="shared" si="63"/>
        <v>7.1569693813771339E-3</v>
      </c>
      <c r="N214" s="3"/>
      <c r="O214" s="13">
        <f t="shared" ref="O214:O220" si="67">(C214-I214)/J214</f>
        <v>45.954348196627585</v>
      </c>
      <c r="P214" s="13">
        <f t="shared" ref="P214:P220" si="68">(F214-G214)/(C214-I214)</f>
        <v>1.5138682612942649E-2</v>
      </c>
      <c r="Q214" s="13">
        <f t="shared" ref="Q214:Q220" si="69">O214*(1-P214)</f>
        <v>45.25865990459419</v>
      </c>
      <c r="R214" s="13">
        <f t="shared" si="64"/>
        <v>2.122037998978068</v>
      </c>
      <c r="S214" s="13">
        <f t="shared" ref="S214:S220" si="70">9.78*(1/J214)^0.5</f>
        <v>1.6071359518286126</v>
      </c>
      <c r="T214" s="13">
        <f t="shared" si="58"/>
        <v>3.7733957026703604</v>
      </c>
      <c r="U214" s="13">
        <f t="shared" ref="U214:U220" si="71">T214*S214</f>
        <v>6.0643598942371257</v>
      </c>
      <c r="V214" s="4">
        <f t="shared" ref="V214:V220" si="72">(C214-I214)/$B$8</f>
        <v>113.45086937854856</v>
      </c>
      <c r="W214" s="4">
        <f t="shared" ref="W214:W220" si="73">V214*20.88543</f>
        <v>2369.4701908448196</v>
      </c>
      <c r="X214" s="4">
        <f t="shared" si="59"/>
        <v>3.0636232131085057</v>
      </c>
      <c r="Z214" s="13">
        <f t="shared" ref="Z214:Z220" si="74">IF(A214&lt;=9.15,1-0.00765*A214,IF(A214&lt;=23,1.174-0.0267*A214,0.5))</f>
        <v>0.96985900000000003</v>
      </c>
      <c r="AA214" s="25">
        <f t="shared" si="60"/>
        <v>0.16097785240902393</v>
      </c>
      <c r="AB214" s="3"/>
      <c r="AC214" s="3">
        <f t="shared" ref="AC214:AC220" si="75">$AC$13*((C214-I214)/J214)</f>
        <v>13.786304458988274</v>
      </c>
      <c r="AE214" s="106">
        <f>Input_Analysis!F213/100</f>
        <v>17.622088705671754</v>
      </c>
      <c r="AF214" s="105">
        <f t="shared" si="61"/>
        <v>0.29513614729312126</v>
      </c>
    </row>
    <row r="215" spans="1:32">
      <c r="A215" s="154">
        <f>Input_Analysis!A214</f>
        <v>3.96</v>
      </c>
      <c r="B215" s="154">
        <f>Input_Analysis!B214</f>
        <v>12.992086799999999</v>
      </c>
      <c r="C215" s="154">
        <f>Input_Analysis!I214</f>
        <v>2275.8070490499313</v>
      </c>
      <c r="D215" s="154">
        <f>Input_Analysis!F214</f>
        <v>2266.6114096172737</v>
      </c>
      <c r="E215" s="155">
        <f>Input_Analysis!L214</f>
        <v>19.40009765577301</v>
      </c>
      <c r="F215" s="156">
        <f>Input_Analysis!P214</f>
        <v>45.978197163286829</v>
      </c>
      <c r="G215" s="160">
        <f>Input_Analysis!Q214</f>
        <v>35.904600000000002</v>
      </c>
      <c r="H215" s="4"/>
      <c r="I215" s="4">
        <f t="shared" si="65"/>
        <v>73.109999999999886</v>
      </c>
      <c r="J215" s="4">
        <f t="shared" si="66"/>
        <v>37.205399999999884</v>
      </c>
      <c r="K215" s="4"/>
      <c r="L215" s="4">
        <f t="shared" si="62"/>
        <v>0.88443515790390914</v>
      </c>
      <c r="M215" s="139">
        <f t="shared" si="63"/>
        <v>8.5244914167358181E-3</v>
      </c>
      <c r="N215" s="3"/>
      <c r="O215" s="13">
        <f t="shared" si="67"/>
        <v>59.203692180434523</v>
      </c>
      <c r="P215" s="13">
        <f t="shared" si="68"/>
        <v>4.5733012479549908E-3</v>
      </c>
      <c r="Q215" s="13">
        <f t="shared" si="69"/>
        <v>58.932935861102202</v>
      </c>
      <c r="R215" s="13">
        <f t="shared" si="64"/>
        <v>2.0260464308705566</v>
      </c>
      <c r="S215" s="13">
        <f t="shared" si="70"/>
        <v>1.603377798519664</v>
      </c>
      <c r="T215" s="13">
        <f t="shared" si="58"/>
        <v>4.6688553792666365</v>
      </c>
      <c r="U215" s="13">
        <f t="shared" si="71"/>
        <v>7.4859390596152302</v>
      </c>
      <c r="V215" s="4">
        <f t="shared" si="72"/>
        <v>146.84646993666212</v>
      </c>
      <c r="W215" s="4">
        <f t="shared" si="73"/>
        <v>3066.9516686092611</v>
      </c>
      <c r="X215" s="4">
        <f t="shared" si="59"/>
        <v>3.9469128120289683</v>
      </c>
      <c r="Z215" s="13">
        <f t="shared" si="74"/>
        <v>0.96970599999999996</v>
      </c>
      <c r="AA215" s="25">
        <f t="shared" si="60"/>
        <v>0.16101546760067112</v>
      </c>
      <c r="AB215" s="3"/>
      <c r="AC215" s="3">
        <f t="shared" si="75"/>
        <v>17.761107654130356</v>
      </c>
      <c r="AE215" s="106">
        <f>Input_Analysis!F214/100</f>
        <v>22.666114096172738</v>
      </c>
      <c r="AF215" s="105">
        <f t="shared" si="61"/>
        <v>0.33432886359497366</v>
      </c>
    </row>
    <row r="216" spans="1:32">
      <c r="A216" s="154">
        <f>Input_Analysis!A215</f>
        <v>3.98</v>
      </c>
      <c r="B216" s="154">
        <f>Input_Analysis!B215</f>
        <v>13.057703399999999</v>
      </c>
      <c r="C216" s="154">
        <f>Input_Analysis!I215</f>
        <v>2513.3920866290655</v>
      </c>
      <c r="D216" s="154">
        <f>Input_Analysis!F215</f>
        <v>2512.2126459192245</v>
      </c>
      <c r="E216" s="155">
        <f>Input_Analysis!L215</f>
        <v>26.70013440253296</v>
      </c>
      <c r="F216" s="156">
        <f>Input_Analysis!P215</f>
        <v>5.897203549204181</v>
      </c>
      <c r="G216" s="160">
        <f>Input_Analysis!Q215</f>
        <v>36.100800000000007</v>
      </c>
      <c r="H216" s="4"/>
      <c r="I216" s="4">
        <f t="shared" si="65"/>
        <v>73.47999999999989</v>
      </c>
      <c r="J216" s="4">
        <f t="shared" si="66"/>
        <v>37.379199999999884</v>
      </c>
      <c r="K216" s="4"/>
      <c r="L216" s="4">
        <f t="shared" si="62"/>
        <v>1.0948364695576933</v>
      </c>
      <c r="M216" s="139">
        <f t="shared" si="63"/>
        <v>1.0623147317354252E-2</v>
      </c>
      <c r="N216" s="3"/>
      <c r="O216" s="13">
        <f t="shared" si="67"/>
        <v>65.274593534079727</v>
      </c>
      <c r="P216" s="13">
        <f t="shared" si="68"/>
        <v>-1.2378969150697769E-2</v>
      </c>
      <c r="Q216" s="13">
        <f t="shared" si="69"/>
        <v>66.082625713762425</v>
      </c>
      <c r="R216" s="13">
        <f t="shared" si="64"/>
        <v>1.9903316824887884</v>
      </c>
      <c r="S216" s="13">
        <f t="shared" si="70"/>
        <v>1.5996458868902574</v>
      </c>
      <c r="T216" s="13">
        <f t="shared" si="58"/>
        <v>5.0895342303756692</v>
      </c>
      <c r="U216" s="13">
        <f t="shared" si="71"/>
        <v>8.1414524978076113</v>
      </c>
      <c r="V216" s="4">
        <f t="shared" si="72"/>
        <v>162.66080577527103</v>
      </c>
      <c r="W216" s="4">
        <f t="shared" si="73"/>
        <v>3397.2408727630186</v>
      </c>
      <c r="X216" s="4">
        <f t="shared" si="59"/>
        <v>4.3516395689386487</v>
      </c>
      <c r="Z216" s="13">
        <f t="shared" si="74"/>
        <v>0.969553</v>
      </c>
      <c r="AA216" s="25">
        <f t="shared" si="60"/>
        <v>0.16105247705087347</v>
      </c>
      <c r="AB216" s="3"/>
      <c r="AC216" s="3">
        <f t="shared" si="75"/>
        <v>19.582378060223917</v>
      </c>
      <c r="AE216" s="106">
        <f>Input_Analysis!F215/100</f>
        <v>25.122126459192245</v>
      </c>
      <c r="AF216" s="105">
        <f t="shared" si="61"/>
        <v>0.35156653569869345</v>
      </c>
    </row>
    <row r="217" spans="1:32" s="189" customFormat="1">
      <c r="A217" s="181">
        <f>Input_Analysis!A216</f>
        <v>4</v>
      </c>
      <c r="B217" s="181">
        <f>Input_Analysis!B216</f>
        <v>13.12332</v>
      </c>
      <c r="C217" s="181">
        <f>Input_Analysis!I216</f>
        <v>2591.0750259801562</v>
      </c>
      <c r="D217" s="181">
        <f>Input_Analysis!F216</f>
        <v>2595.213063724852</v>
      </c>
      <c r="E217" s="182">
        <f>Input_Analysis!L216</f>
        <v>32.100161585067717</v>
      </c>
      <c r="F217" s="183">
        <f>Input_Analysis!P216</f>
        <v>-20.690188723479071</v>
      </c>
      <c r="G217" s="184">
        <f>Input_Analysis!Q216</f>
        <v>36.297000000000004</v>
      </c>
      <c r="H217" s="185"/>
      <c r="I217" s="185">
        <f t="shared" si="65"/>
        <v>73.849999999999895</v>
      </c>
      <c r="J217" s="185">
        <f t="shared" si="66"/>
        <v>37.552999999999891</v>
      </c>
      <c r="K217" s="185"/>
      <c r="L217" s="185">
        <f t="shared" si="62"/>
        <v>1.2731273035167576</v>
      </c>
      <c r="M217" s="186">
        <f t="shared" si="63"/>
        <v>1.2388742611929893E-2</v>
      </c>
      <c r="N217" s="187"/>
      <c r="O217" s="188">
        <f t="shared" si="67"/>
        <v>67.031263174184843</v>
      </c>
      <c r="P217" s="188">
        <f t="shared" si="68"/>
        <v>-2.2638893279431554E-2</v>
      </c>
      <c r="Q217" s="188">
        <f t="shared" si="69"/>
        <v>68.548776787570702</v>
      </c>
      <c r="R217" s="188">
        <f t="shared" si="64"/>
        <v>1.9831344067496679</v>
      </c>
      <c r="S217" s="188">
        <f t="shared" si="70"/>
        <v>1.5959399129632539</v>
      </c>
      <c r="T217" s="188">
        <f t="shared" si="58"/>
        <v>5.233191285189787</v>
      </c>
      <c r="U217" s="188">
        <f t="shared" si="71"/>
        <v>8.3518588442058483</v>
      </c>
      <c r="V217" s="185">
        <f t="shared" si="72"/>
        <v>167.81500173201042</v>
      </c>
      <c r="W217" s="185">
        <f t="shared" si="73"/>
        <v>3504.8884716237822</v>
      </c>
      <c r="X217" s="185">
        <f t="shared" si="59"/>
        <v>4.46875087827899</v>
      </c>
      <c r="Z217" s="188">
        <f t="shared" si="74"/>
        <v>0.96940000000000004</v>
      </c>
      <c r="AA217" s="190">
        <f t="shared" si="60"/>
        <v>0.16108888916997335</v>
      </c>
      <c r="AB217" s="187"/>
      <c r="AC217" s="187">
        <f t="shared" si="75"/>
        <v>20.109378952255451</v>
      </c>
      <c r="AE217" s="191">
        <f>Input_Analysis!F216/100</f>
        <v>25.952130637248519</v>
      </c>
      <c r="AF217" s="192">
        <f t="shared" si="61"/>
        <v>0.35691284766646636</v>
      </c>
    </row>
    <row r="218" spans="1:32">
      <c r="A218" s="154">
        <f>Input_Analysis!A217</f>
        <v>4.0199999999999996</v>
      </c>
      <c r="B218" s="154">
        <f>Input_Analysis!B217</f>
        <v>13.188936599999998</v>
      </c>
      <c r="C218" s="154">
        <f>Input_Analysis!I217</f>
        <v>2638.3155799226161</v>
      </c>
      <c r="D218" s="154">
        <f>Input_Analysis!F217</f>
        <v>2643.1133048440024</v>
      </c>
      <c r="E218" s="155">
        <f>Input_Analysis!L217</f>
        <v>30.600154034363616</v>
      </c>
      <c r="F218" s="156">
        <f>Input_Analysis!P217</f>
        <v>-23.988624606932259</v>
      </c>
      <c r="G218" s="160">
        <f>Input_Analysis!Q217</f>
        <v>36.493200000000002</v>
      </c>
      <c r="H218" s="4"/>
      <c r="I218" s="4">
        <f t="shared" si="65"/>
        <v>74.219999999999885</v>
      </c>
      <c r="J218" s="4">
        <f t="shared" si="66"/>
        <v>37.726799999999884</v>
      </c>
      <c r="K218" s="4"/>
      <c r="L218" s="4">
        <f t="shared" si="62"/>
        <v>1.1911804190801856</v>
      </c>
      <c r="M218" s="139">
        <f t="shared" si="63"/>
        <v>1.1598367635482464E-2</v>
      </c>
      <c r="N218" s="3"/>
      <c r="O218" s="13">
        <f t="shared" si="67"/>
        <v>67.964830834383619</v>
      </c>
      <c r="P218" s="13">
        <f t="shared" si="68"/>
        <v>-2.3587975846344072E-2</v>
      </c>
      <c r="Q218" s="13">
        <f t="shared" si="69"/>
        <v>69.56798362250592</v>
      </c>
      <c r="R218" s="13">
        <f t="shared" si="64"/>
        <v>1.9768372459887624</v>
      </c>
      <c r="S218" s="13">
        <f t="shared" si="70"/>
        <v>1.5922595776684583</v>
      </c>
      <c r="T218" s="13">
        <f t="shared" si="58"/>
        <v>5.3165030503234174</v>
      </c>
      <c r="U218" s="13">
        <f t="shared" si="71"/>
        <v>8.4652529015810352</v>
      </c>
      <c r="V218" s="4">
        <f t="shared" si="72"/>
        <v>170.93970532817443</v>
      </c>
      <c r="W218" s="4">
        <f t="shared" si="73"/>
        <v>3570.1492498522139</v>
      </c>
      <c r="X218" s="4">
        <f t="shared" si="59"/>
        <v>4.5309887222922418</v>
      </c>
      <c r="Z218" s="13">
        <f t="shared" si="74"/>
        <v>0.96924699999999997</v>
      </c>
      <c r="AA218" s="25">
        <f t="shared" si="60"/>
        <v>0.16112471221333402</v>
      </c>
      <c r="AB218" s="3"/>
      <c r="AC218" s="3">
        <f t="shared" si="75"/>
        <v>20.389449250315085</v>
      </c>
      <c r="AE218" s="106">
        <f>Input_Analysis!F217/100</f>
        <v>26.431133048440024</v>
      </c>
      <c r="AF218" s="105">
        <f t="shared" si="61"/>
        <v>0.35977603343068476</v>
      </c>
    </row>
    <row r="219" spans="1:32">
      <c r="A219" s="154">
        <f>Input_Analysis!A218</f>
        <v>4.04</v>
      </c>
      <c r="B219" s="154">
        <f>Input_Analysis!B218</f>
        <v>13.2545532</v>
      </c>
      <c r="C219" s="154">
        <f>Input_Analysis!I218</f>
        <v>2825.6369443820363</v>
      </c>
      <c r="D219" s="154">
        <f>Input_Analysis!F218</f>
        <v>2831.3142522056769</v>
      </c>
      <c r="E219" s="155">
        <f>Input_Analysis!L218</f>
        <v>26.70013440253296</v>
      </c>
      <c r="F219" s="156">
        <f>Input_Analysis!P218</f>
        <v>-28.386539118203171</v>
      </c>
      <c r="G219" s="160">
        <f>Input_Analysis!Q218</f>
        <v>36.689400000000006</v>
      </c>
      <c r="H219" s="4"/>
      <c r="I219" s="4">
        <f t="shared" si="65"/>
        <v>74.58999999999989</v>
      </c>
      <c r="J219" s="4">
        <f t="shared" si="66"/>
        <v>37.900599999999883</v>
      </c>
      <c r="K219" s="4"/>
      <c r="L219" s="4">
        <f t="shared" si="62"/>
        <v>0.96854570714390353</v>
      </c>
      <c r="M219" s="139">
        <f t="shared" si="63"/>
        <v>9.4492445165747403E-3</v>
      </c>
      <c r="N219" s="3"/>
      <c r="O219" s="13">
        <f t="shared" si="67"/>
        <v>72.585841500716214</v>
      </c>
      <c r="P219" s="13">
        <f t="shared" si="68"/>
        <v>-2.3654972246509986E-2</v>
      </c>
      <c r="Q219" s="13">
        <f t="shared" si="69"/>
        <v>74.302857566905232</v>
      </c>
      <c r="R219" s="13">
        <f t="shared" si="64"/>
        <v>1.9518069082625185</v>
      </c>
      <c r="S219" s="13">
        <f t="shared" si="70"/>
        <v>1.5886045867412433</v>
      </c>
      <c r="T219" s="13">
        <f t="shared" si="58"/>
        <v>5.643043057887672</v>
      </c>
      <c r="U219" s="13">
        <f t="shared" si="71"/>
        <v>8.9645640849386865</v>
      </c>
      <c r="V219" s="4">
        <f t="shared" si="72"/>
        <v>183.40312962546912</v>
      </c>
      <c r="W219" s="4">
        <f t="shared" si="73"/>
        <v>3830.4532255736613</v>
      </c>
      <c r="X219" s="4">
        <f t="shared" si="59"/>
        <v>4.8390561000477481</v>
      </c>
      <c r="Z219" s="13">
        <f t="shared" si="74"/>
        <v>0.96909400000000001</v>
      </c>
      <c r="AA219" s="25">
        <f t="shared" si="60"/>
        <v>0.16115995428489285</v>
      </c>
      <c r="AB219" s="3"/>
      <c r="AC219" s="3">
        <f t="shared" si="75"/>
        <v>21.775752450214863</v>
      </c>
      <c r="AE219" s="106">
        <f>Input_Analysis!F218/100</f>
        <v>28.313142522056769</v>
      </c>
      <c r="AF219" s="105">
        <f t="shared" si="61"/>
        <v>0.37193696899867956</v>
      </c>
    </row>
    <row r="220" spans="1:32">
      <c r="A220" s="154">
        <f>Input_Analysis!A219</f>
        <v>4.0599999999999996</v>
      </c>
      <c r="B220" s="154">
        <f>Input_Analysis!B219</f>
        <v>13.320169799999999</v>
      </c>
      <c r="C220" s="154">
        <f>Input_Analysis!I219</f>
        <v>2949.3375670634341</v>
      </c>
      <c r="D220" s="154">
        <f>Input_Analysis!F219</f>
        <v>2955.0148748870747</v>
      </c>
      <c r="E220" s="155">
        <f>Input_Analysis!L219</f>
        <v>26.70013440253296</v>
      </c>
      <c r="F220" s="156">
        <f>Input_Analysis!P219</f>
        <v>-28.386539118203171</v>
      </c>
      <c r="G220" s="160">
        <f>Input_Analysis!Q219</f>
        <v>36.885599999999997</v>
      </c>
      <c r="H220" s="4"/>
      <c r="I220" s="4">
        <f t="shared" si="65"/>
        <v>74.95999999999988</v>
      </c>
      <c r="J220" s="4">
        <f t="shared" si="66"/>
        <v>38.074399999999883</v>
      </c>
      <c r="K220" s="4"/>
      <c r="L220" s="4">
        <f t="shared" si="62"/>
        <v>0.92707033589350818</v>
      </c>
      <c r="M220" s="139">
        <f t="shared" si="63"/>
        <v>9.0529258843427256E-3</v>
      </c>
      <c r="N220" s="3"/>
      <c r="O220" s="13">
        <f t="shared" si="67"/>
        <v>75.493706192702788</v>
      </c>
      <c r="P220" s="13">
        <f t="shared" si="68"/>
        <v>-2.2708269040969276E-2</v>
      </c>
      <c r="Q220" s="13">
        <f t="shared" si="69"/>
        <v>77.208037583826567</v>
      </c>
      <c r="R220" s="13">
        <f t="shared" si="64"/>
        <v>1.9379963277282148</v>
      </c>
      <c r="S220" s="13">
        <f t="shared" si="70"/>
        <v>1.5849746506237232</v>
      </c>
      <c r="T220" s="13">
        <f t="shared" si="58"/>
        <v>5.8611560322805936</v>
      </c>
      <c r="U220" s="13">
        <f t="shared" si="71"/>
        <v>9.289783734515062</v>
      </c>
      <c r="V220" s="4">
        <f t="shared" si="72"/>
        <v>191.62517113756226</v>
      </c>
      <c r="W220" s="4">
        <f t="shared" si="73"/>
        <v>4002.1740980315767</v>
      </c>
      <c r="X220" s="4">
        <f t="shared" si="59"/>
        <v>5.0329137461801849</v>
      </c>
      <c r="Z220" s="13">
        <f t="shared" si="74"/>
        <v>0.96894100000000005</v>
      </c>
      <c r="AA220" s="25">
        <f t="shared" si="60"/>
        <v>0.16119462334061757</v>
      </c>
      <c r="AB220" s="3"/>
      <c r="AC220" s="3">
        <f t="shared" si="75"/>
        <v>22.648111857810836</v>
      </c>
      <c r="AE220" s="106">
        <f>Input_Analysis!F219/100</f>
        <v>29.550148748870747</v>
      </c>
      <c r="AF220" s="105">
        <f t="shared" si="61"/>
        <v>0.37954073998182236</v>
      </c>
    </row>
    <row r="221" spans="1:32">
      <c r="A221" s="154"/>
      <c r="B221" s="154"/>
      <c r="C221" s="154"/>
      <c r="D221" s="154"/>
      <c r="E221" s="155"/>
      <c r="F221" s="156"/>
      <c r="G221" s="160"/>
      <c r="H221" s="4"/>
      <c r="I221" s="4"/>
      <c r="J221" s="4"/>
      <c r="K221" s="4"/>
      <c r="L221" s="4"/>
      <c r="M221" s="139"/>
      <c r="N221" s="3"/>
      <c r="O221" s="13"/>
      <c r="P221" s="13"/>
      <c r="Q221" s="13"/>
      <c r="R221" s="13"/>
      <c r="S221" s="13"/>
      <c r="T221" s="13"/>
      <c r="U221" s="13"/>
      <c r="V221" s="4"/>
      <c r="W221" s="4"/>
      <c r="X221" s="4"/>
      <c r="Z221" s="13"/>
      <c r="AA221" s="25"/>
      <c r="AB221" s="3"/>
      <c r="AC221" s="3"/>
      <c r="AE221" s="106"/>
      <c r="AF221" s="105"/>
    </row>
    <row r="222" spans="1:32">
      <c r="A222" s="154"/>
      <c r="B222" s="154"/>
      <c r="C222" s="154"/>
      <c r="D222" s="154"/>
      <c r="E222" s="155"/>
      <c r="F222" s="156"/>
      <c r="G222" s="160"/>
      <c r="H222" s="4"/>
      <c r="I222" s="4"/>
      <c r="J222" s="4"/>
      <c r="K222" s="4"/>
      <c r="L222" s="4"/>
      <c r="M222" s="139"/>
      <c r="N222" s="3"/>
      <c r="O222" s="13"/>
      <c r="P222" s="13"/>
      <c r="Q222" s="13"/>
      <c r="R222" s="13"/>
      <c r="S222" s="13"/>
      <c r="T222" s="13"/>
      <c r="U222" s="13"/>
      <c r="V222" s="4"/>
      <c r="W222" s="4"/>
      <c r="X222" s="4"/>
      <c r="Z222" s="13"/>
      <c r="AA222" s="25"/>
      <c r="AB222" s="3"/>
      <c r="AC222" s="3"/>
      <c r="AE222" s="106"/>
      <c r="AF222" s="105"/>
    </row>
    <row r="223" spans="1:32">
      <c r="A223" s="154"/>
      <c r="B223" s="154"/>
      <c r="C223" s="154"/>
      <c r="D223" s="154"/>
      <c r="E223" s="155"/>
      <c r="F223" s="156"/>
      <c r="G223" s="160"/>
      <c r="H223" s="4"/>
      <c r="I223" s="4"/>
      <c r="J223" s="4"/>
      <c r="K223" s="4"/>
      <c r="L223" s="4"/>
      <c r="M223" s="139"/>
      <c r="N223" s="3"/>
      <c r="O223" s="13"/>
      <c r="P223" s="13"/>
      <c r="Q223" s="13"/>
      <c r="R223" s="13"/>
      <c r="S223" s="13"/>
      <c r="T223" s="13"/>
      <c r="U223" s="13"/>
      <c r="V223" s="4"/>
      <c r="W223" s="4"/>
      <c r="X223" s="4"/>
      <c r="Z223" s="13"/>
      <c r="AA223" s="25"/>
      <c r="AB223" s="3"/>
      <c r="AC223" s="3"/>
      <c r="AE223" s="106"/>
      <c r="AF223" s="105"/>
    </row>
    <row r="224" spans="1:32">
      <c r="A224" s="154"/>
      <c r="B224" s="154"/>
      <c r="C224" s="154"/>
      <c r="D224" s="154"/>
      <c r="E224" s="155"/>
      <c r="F224" s="156"/>
      <c r="G224" s="160"/>
      <c r="H224" s="4"/>
      <c r="I224" s="4"/>
      <c r="J224" s="4"/>
      <c r="K224" s="4"/>
      <c r="L224" s="4"/>
      <c r="M224" s="139"/>
      <c r="N224" s="3"/>
      <c r="O224" s="13"/>
      <c r="P224" s="13"/>
      <c r="Q224" s="13"/>
      <c r="R224" s="13"/>
      <c r="S224" s="13"/>
      <c r="T224" s="13"/>
      <c r="U224" s="13"/>
      <c r="V224" s="4"/>
      <c r="W224" s="4"/>
      <c r="X224" s="4"/>
      <c r="Z224" s="13"/>
      <c r="AA224" s="25"/>
      <c r="AB224" s="3"/>
      <c r="AC224" s="3"/>
      <c r="AE224" s="106"/>
      <c r="AF224" s="105"/>
    </row>
    <row r="225" spans="1:32">
      <c r="A225" s="154"/>
      <c r="B225" s="154"/>
      <c r="C225" s="154"/>
      <c r="D225" s="154"/>
      <c r="E225" s="155"/>
      <c r="F225" s="156"/>
      <c r="G225" s="160"/>
      <c r="H225" s="4"/>
      <c r="I225" s="4"/>
      <c r="J225" s="4"/>
      <c r="K225" s="4"/>
      <c r="L225" s="4"/>
      <c r="M225" s="139"/>
      <c r="N225" s="3"/>
      <c r="O225" s="13"/>
      <c r="P225" s="13"/>
      <c r="Q225" s="13"/>
      <c r="R225" s="13"/>
      <c r="S225" s="13"/>
      <c r="T225" s="13"/>
      <c r="U225" s="13"/>
      <c r="V225" s="4"/>
      <c r="W225" s="4"/>
      <c r="X225" s="4"/>
      <c r="Z225" s="13"/>
      <c r="AA225" s="25"/>
      <c r="AB225" s="3"/>
      <c r="AC225" s="3"/>
      <c r="AE225" s="106"/>
      <c r="AF225" s="105"/>
    </row>
    <row r="226" spans="1:32">
      <c r="A226" s="154"/>
      <c r="B226" s="154"/>
      <c r="C226" s="154"/>
      <c r="D226" s="154"/>
      <c r="E226" s="155"/>
      <c r="F226" s="156"/>
      <c r="G226" s="160"/>
      <c r="H226" s="4"/>
      <c r="I226" s="4"/>
      <c r="J226" s="4"/>
      <c r="K226" s="4"/>
      <c r="L226" s="4"/>
      <c r="M226" s="139"/>
      <c r="N226" s="3"/>
      <c r="O226" s="13"/>
      <c r="P226" s="13"/>
      <c r="Q226" s="13"/>
      <c r="R226" s="13"/>
      <c r="S226" s="13"/>
      <c r="T226" s="13"/>
      <c r="U226" s="13"/>
      <c r="V226" s="4"/>
      <c r="W226" s="4"/>
      <c r="X226" s="4"/>
      <c r="Z226" s="13"/>
      <c r="AA226" s="25"/>
      <c r="AB226" s="3"/>
      <c r="AC226" s="3"/>
      <c r="AE226" s="106"/>
      <c r="AF226" s="105"/>
    </row>
    <row r="227" spans="1:32">
      <c r="A227" s="154"/>
      <c r="B227" s="154"/>
      <c r="C227" s="154"/>
      <c r="D227" s="154"/>
      <c r="E227" s="155"/>
      <c r="F227" s="156"/>
      <c r="G227" s="160"/>
      <c r="H227" s="4"/>
      <c r="I227" s="4"/>
      <c r="J227" s="4"/>
      <c r="K227" s="4"/>
      <c r="L227" s="4"/>
      <c r="M227" s="139"/>
      <c r="N227" s="3"/>
      <c r="O227" s="13"/>
      <c r="P227" s="13"/>
      <c r="Q227" s="13"/>
      <c r="R227" s="13"/>
      <c r="S227" s="13"/>
      <c r="T227" s="13"/>
      <c r="U227" s="13"/>
      <c r="V227" s="4"/>
      <c r="W227" s="4"/>
      <c r="X227" s="4"/>
      <c r="Z227" s="13"/>
      <c r="AA227" s="25"/>
      <c r="AB227" s="3"/>
      <c r="AC227" s="3"/>
      <c r="AE227" s="106"/>
      <c r="AF227" s="105"/>
    </row>
    <row r="228" spans="1:32">
      <c r="A228" s="154"/>
      <c r="B228" s="154"/>
      <c r="C228" s="154"/>
      <c r="D228" s="154"/>
      <c r="E228" s="155"/>
      <c r="F228" s="156"/>
      <c r="G228" s="160"/>
      <c r="H228" s="4"/>
      <c r="I228" s="4"/>
      <c r="J228" s="4"/>
      <c r="K228" s="4"/>
      <c r="L228" s="4"/>
      <c r="M228" s="139"/>
      <c r="N228" s="3"/>
      <c r="O228" s="13"/>
      <c r="P228" s="13"/>
      <c r="Q228" s="13"/>
      <c r="R228" s="13"/>
      <c r="S228" s="13"/>
      <c r="T228" s="13"/>
      <c r="U228" s="13"/>
      <c r="V228" s="4"/>
      <c r="W228" s="4"/>
      <c r="X228" s="4"/>
      <c r="Z228" s="13"/>
      <c r="AA228" s="25"/>
      <c r="AB228" s="3"/>
      <c r="AC228" s="3"/>
      <c r="AE228" s="106"/>
      <c r="AF228" s="105"/>
    </row>
    <row r="229" spans="1:32">
      <c r="A229" s="154"/>
      <c r="B229" s="154"/>
      <c r="C229" s="154"/>
      <c r="D229" s="154"/>
      <c r="E229" s="155"/>
      <c r="F229" s="156"/>
      <c r="G229" s="160"/>
      <c r="H229" s="4"/>
      <c r="I229" s="4"/>
      <c r="J229" s="4"/>
      <c r="K229" s="4"/>
      <c r="L229" s="4"/>
      <c r="M229" s="139"/>
      <c r="N229" s="3"/>
      <c r="O229" s="13"/>
      <c r="P229" s="13"/>
      <c r="Q229" s="13"/>
      <c r="R229" s="13"/>
      <c r="S229" s="13"/>
      <c r="T229" s="13"/>
      <c r="U229" s="13"/>
      <c r="V229" s="4"/>
      <c r="W229" s="4"/>
      <c r="X229" s="4"/>
      <c r="Z229" s="13"/>
      <c r="AA229" s="25"/>
      <c r="AB229" s="3"/>
      <c r="AC229" s="3"/>
      <c r="AE229" s="106"/>
      <c r="AF229" s="105"/>
    </row>
    <row r="230" spans="1:32">
      <c r="A230" s="154"/>
      <c r="B230" s="154"/>
      <c r="C230" s="154"/>
      <c r="D230" s="154"/>
      <c r="E230" s="155"/>
      <c r="F230" s="156"/>
      <c r="G230" s="160"/>
      <c r="H230" s="4"/>
      <c r="I230" s="4"/>
      <c r="J230" s="4"/>
      <c r="K230" s="4"/>
      <c r="L230" s="4"/>
      <c r="M230" s="139"/>
      <c r="N230" s="3"/>
      <c r="O230" s="13"/>
      <c r="P230" s="13"/>
      <c r="Q230" s="13"/>
      <c r="R230" s="13"/>
      <c r="S230" s="13"/>
      <c r="T230" s="13"/>
      <c r="U230" s="13"/>
      <c r="V230" s="4"/>
      <c r="W230" s="4"/>
      <c r="X230" s="4"/>
      <c r="Z230" s="13"/>
      <c r="AA230" s="25"/>
      <c r="AB230" s="3"/>
      <c r="AC230" s="3"/>
      <c r="AE230" s="106"/>
      <c r="AF230" s="105"/>
    </row>
    <row r="231" spans="1:32">
      <c r="A231" s="154"/>
      <c r="B231" s="154"/>
      <c r="C231" s="154"/>
      <c r="D231" s="154"/>
      <c r="E231" s="155"/>
      <c r="F231" s="156"/>
      <c r="G231" s="160"/>
      <c r="H231" s="4"/>
      <c r="I231" s="4"/>
      <c r="J231" s="4"/>
      <c r="K231" s="4"/>
      <c r="L231" s="4"/>
      <c r="M231" s="139"/>
      <c r="N231" s="3"/>
      <c r="O231" s="13"/>
      <c r="P231" s="13"/>
      <c r="Q231" s="13"/>
      <c r="R231" s="13"/>
      <c r="S231" s="13"/>
      <c r="T231" s="13"/>
      <c r="U231" s="13"/>
      <c r="V231" s="4"/>
      <c r="W231" s="4"/>
      <c r="X231" s="4"/>
      <c r="Z231" s="13"/>
      <c r="AA231" s="25"/>
      <c r="AB231" s="3"/>
      <c r="AC231" s="3"/>
      <c r="AE231" s="106"/>
      <c r="AF231" s="105"/>
    </row>
    <row r="232" spans="1:32">
      <c r="A232" s="154"/>
      <c r="B232" s="154"/>
      <c r="C232" s="154"/>
      <c r="D232" s="154"/>
      <c r="E232" s="155"/>
      <c r="F232" s="156"/>
      <c r="G232" s="160"/>
      <c r="H232" s="4"/>
      <c r="I232" s="4"/>
      <c r="J232" s="4"/>
      <c r="K232" s="4"/>
      <c r="L232" s="4"/>
      <c r="M232" s="139"/>
      <c r="N232" s="3"/>
      <c r="O232" s="13"/>
      <c r="P232" s="13"/>
      <c r="Q232" s="13"/>
      <c r="R232" s="13"/>
      <c r="S232" s="13"/>
      <c r="T232" s="13"/>
      <c r="U232" s="13"/>
      <c r="V232" s="4"/>
      <c r="W232" s="4"/>
      <c r="X232" s="4"/>
      <c r="Z232" s="13"/>
      <c r="AA232" s="25"/>
      <c r="AB232" s="3"/>
      <c r="AC232" s="3"/>
      <c r="AE232" s="106"/>
      <c r="AF232" s="105"/>
    </row>
    <row r="233" spans="1:32">
      <c r="A233" s="154"/>
      <c r="B233" s="154"/>
      <c r="C233" s="154"/>
      <c r="D233" s="154"/>
      <c r="E233" s="155"/>
      <c r="F233" s="156"/>
      <c r="G233" s="160"/>
      <c r="H233" s="4"/>
      <c r="I233" s="4"/>
      <c r="J233" s="4"/>
      <c r="K233" s="4"/>
      <c r="L233" s="4"/>
      <c r="M233" s="139"/>
      <c r="N233" s="3"/>
      <c r="O233" s="13"/>
      <c r="P233" s="13"/>
      <c r="Q233" s="13"/>
      <c r="R233" s="13"/>
      <c r="S233" s="13"/>
      <c r="T233" s="13"/>
      <c r="U233" s="13"/>
      <c r="V233" s="4"/>
      <c r="W233" s="4"/>
      <c r="X233" s="4"/>
      <c r="Z233" s="13"/>
      <c r="AA233" s="25"/>
      <c r="AB233" s="3"/>
      <c r="AC233" s="3"/>
      <c r="AE233" s="106"/>
      <c r="AF233" s="105"/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5"/>
      <c r="B354" s="165"/>
      <c r="C354" s="165"/>
      <c r="D354" s="165"/>
      <c r="E354" s="170"/>
      <c r="F354" s="171"/>
      <c r="G354" s="172"/>
      <c r="H354" s="173"/>
      <c r="I354" s="173"/>
      <c r="J354" s="173"/>
      <c r="K354" s="173"/>
      <c r="L354" s="173"/>
      <c r="M354" s="174"/>
      <c r="N354" s="175"/>
      <c r="O354" s="176"/>
      <c r="P354" s="176"/>
      <c r="Q354" s="176"/>
      <c r="R354" s="176"/>
      <c r="S354" s="176"/>
      <c r="T354" s="176"/>
      <c r="U354" s="176"/>
      <c r="V354" s="173"/>
      <c r="W354" s="173"/>
      <c r="X354" s="173"/>
      <c r="Z354" s="176"/>
      <c r="AA354" s="177"/>
      <c r="AB354" s="175"/>
      <c r="AC354" s="175"/>
      <c r="AE354" s="178"/>
      <c r="AF354" s="179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1:B1"/>
    <mergeCell ref="A2:B2"/>
    <mergeCell ref="A3:B3"/>
    <mergeCell ref="A5:B5"/>
    <mergeCell ref="V15:W15"/>
    <mergeCell ref="AE14:AE16"/>
    <mergeCell ref="AF14:AF16"/>
    <mergeCell ref="Z14:AA14"/>
    <mergeCell ref="A15:B15"/>
    <mergeCell ref="N13:X1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47"/>
  <sheetViews>
    <sheetView view="pageBreakPreview" zoomScale="70" zoomScaleNormal="100" zoomScaleSheetLayoutView="70" workbookViewId="0">
      <selection activeCell="J56" sqref="J56"/>
    </sheetView>
  </sheetViews>
  <sheetFormatPr defaultRowHeight="12.75"/>
  <cols>
    <col min="1" max="1" width="8" customWidth="1"/>
    <col min="3" max="3" width="11.5703125" customWidth="1"/>
    <col min="4" max="4" width="15" customWidth="1"/>
    <col min="5" max="5" width="12.5703125" customWidth="1"/>
    <col min="6" max="6" width="17.5703125" customWidth="1"/>
    <col min="7" max="7" width="6" customWidth="1"/>
  </cols>
  <sheetData>
    <row r="1" spans="1:29" ht="17.25" customHeight="1" thickBot="1">
      <c r="B1" s="140"/>
      <c r="C1" s="271" t="str">
        <f>Input_Summary!E6</f>
        <v>CPT-T-13-08 (A)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3"/>
    </row>
    <row r="2" spans="1:29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89"/>
    </row>
    <row r="3" spans="1:29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89"/>
    </row>
    <row r="4" spans="1:29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89"/>
    </row>
    <row r="5" spans="1:29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89"/>
    </row>
    <row r="6" spans="1:29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89"/>
    </row>
    <row r="7" spans="1:29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89"/>
    </row>
    <row r="8" spans="1:29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89"/>
    </row>
    <row r="9" spans="1:29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89"/>
    </row>
    <row r="10" spans="1:29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89"/>
    </row>
    <row r="11" spans="1:29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89"/>
    </row>
    <row r="12" spans="1:29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89"/>
    </row>
    <row r="13" spans="1:29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89"/>
    </row>
    <row r="14" spans="1:29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89"/>
    </row>
    <row r="15" spans="1:29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89"/>
    </row>
    <row r="16" spans="1:29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89"/>
    </row>
    <row r="17" spans="1:29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89"/>
    </row>
    <row r="18" spans="1:29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89"/>
    </row>
    <row r="19" spans="1:29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89"/>
    </row>
    <row r="20" spans="1:29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89"/>
    </row>
    <row r="21" spans="1:29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89"/>
    </row>
    <row r="22" spans="1:29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89"/>
    </row>
    <row r="23" spans="1:29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89"/>
    </row>
    <row r="24" spans="1:29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89"/>
    </row>
    <row r="25" spans="1:29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89"/>
    </row>
    <row r="26" spans="1:29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89"/>
    </row>
    <row r="27" spans="1:29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89"/>
    </row>
    <row r="28" spans="1:29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89"/>
    </row>
    <row r="29" spans="1:29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89"/>
    </row>
    <row r="30" spans="1:29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89"/>
    </row>
    <row r="31" spans="1:29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89"/>
    </row>
    <row r="32" spans="1:29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89"/>
    </row>
    <row r="33" spans="1:29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89"/>
    </row>
    <row r="34" spans="1:29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89"/>
    </row>
    <row r="35" spans="1:29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89"/>
    </row>
    <row r="36" spans="1:29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89"/>
    </row>
    <row r="37" spans="1:29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89"/>
    </row>
    <row r="38" spans="1:29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89"/>
    </row>
    <row r="39" spans="1:29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89"/>
    </row>
    <row r="40" spans="1:29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89"/>
    </row>
    <row r="41" spans="1:29" ht="18" customHeight="1" thickBot="1">
      <c r="A41" s="90"/>
      <c r="B41" s="57"/>
      <c r="C41" s="195" t="s">
        <v>126</v>
      </c>
      <c r="D41" s="93" t="str">
        <f>Input_Summary!E2</f>
        <v>VM00605E</v>
      </c>
      <c r="E41" s="57"/>
      <c r="F41" s="57"/>
      <c r="G41" s="197" t="s">
        <v>125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89"/>
    </row>
    <row r="42" spans="1:29" ht="27.75" customHeight="1">
      <c r="A42" s="90"/>
      <c r="B42" s="57"/>
      <c r="C42" s="196" t="s">
        <v>127</v>
      </c>
      <c r="D42" s="141">
        <f>Input_Summary!E12</f>
        <v>41551</v>
      </c>
      <c r="E42" s="149" t="s">
        <v>101</v>
      </c>
      <c r="F42" s="92" t="str">
        <f>Input_Summary!E9</f>
        <v>Ewelina Halyno</v>
      </c>
      <c r="G42" s="287" t="s">
        <v>337</v>
      </c>
      <c r="H42" s="282"/>
      <c r="I42" s="282"/>
      <c r="J42" s="282"/>
      <c r="K42" s="282"/>
      <c r="L42" s="278"/>
      <c r="M42" s="279"/>
      <c r="N42" s="279"/>
      <c r="O42" s="279"/>
      <c r="P42" s="279"/>
      <c r="Q42" s="279"/>
      <c r="R42" s="279"/>
      <c r="S42" s="280"/>
      <c r="T42" s="274" t="s">
        <v>129</v>
      </c>
      <c r="U42" s="263"/>
      <c r="V42" s="263"/>
      <c r="W42" s="263"/>
      <c r="X42" s="263"/>
      <c r="Y42" s="275"/>
      <c r="Z42" s="262" t="str">
        <f>C1</f>
        <v>CPT-T-13-08 (A)</v>
      </c>
      <c r="AA42" s="263"/>
      <c r="AB42" s="263"/>
      <c r="AC42" s="264"/>
    </row>
    <row r="43" spans="1:29" ht="16.5" customHeight="1">
      <c r="C43" s="196" t="s">
        <v>128</v>
      </c>
      <c r="D43" s="142">
        <f>Input_Summary!E10</f>
        <v>41705</v>
      </c>
      <c r="E43" s="149" t="s">
        <v>102</v>
      </c>
      <c r="F43" s="92" t="str">
        <f>Input_Summary!E8</f>
        <v>Renata Wood</v>
      </c>
      <c r="G43" s="288" t="s">
        <v>336</v>
      </c>
      <c r="H43" s="289"/>
      <c r="I43" s="289"/>
      <c r="J43" s="289"/>
      <c r="K43" s="289"/>
      <c r="L43" s="281"/>
      <c r="M43" s="282"/>
      <c r="N43" s="282"/>
      <c r="O43" s="282"/>
      <c r="P43" s="282"/>
      <c r="Q43" s="282"/>
      <c r="R43" s="282"/>
      <c r="S43" s="283"/>
      <c r="T43" s="265"/>
      <c r="U43" s="266"/>
      <c r="V43" s="266"/>
      <c r="W43" s="266"/>
      <c r="X43" s="266"/>
      <c r="Y43" s="276"/>
      <c r="Z43" s="265"/>
      <c r="AA43" s="266"/>
      <c r="AB43" s="266"/>
      <c r="AC43" s="267"/>
    </row>
    <row r="44" spans="1:29" ht="18" customHeight="1" thickBot="1">
      <c r="A44" s="57"/>
      <c r="B44" s="57"/>
      <c r="C44" s="144"/>
      <c r="D44" s="147"/>
      <c r="E44" s="193"/>
      <c r="F44" s="194"/>
      <c r="G44" s="290"/>
      <c r="H44" s="290"/>
      <c r="I44" s="290"/>
      <c r="J44" s="290"/>
      <c r="K44" s="290"/>
      <c r="L44" s="284"/>
      <c r="M44" s="285"/>
      <c r="N44" s="285"/>
      <c r="O44" s="285"/>
      <c r="P44" s="285"/>
      <c r="Q44" s="285"/>
      <c r="R44" s="285"/>
      <c r="S44" s="286"/>
      <c r="T44" s="268"/>
      <c r="U44" s="269"/>
      <c r="V44" s="269"/>
      <c r="W44" s="269"/>
      <c r="X44" s="269"/>
      <c r="Y44" s="277"/>
      <c r="Z44" s="268"/>
      <c r="AA44" s="269"/>
      <c r="AB44" s="269"/>
      <c r="AC44" s="270"/>
    </row>
    <row r="45" spans="1:29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</row>
    <row r="46" spans="1:29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</row>
    <row r="47" spans="1:29">
      <c r="D47" s="145"/>
    </row>
  </sheetData>
  <mergeCells count="6">
    <mergeCell ref="Z42:AC44"/>
    <mergeCell ref="C1:AC1"/>
    <mergeCell ref="T42:Y44"/>
    <mergeCell ref="L42:S44"/>
    <mergeCell ref="G42:K42"/>
    <mergeCell ref="G43:K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29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49"/>
  <sheetViews>
    <sheetView tabSelected="1" view="pageBreakPreview" zoomScale="70" zoomScaleNormal="100" zoomScaleSheetLayoutView="70" workbookViewId="0">
      <selection activeCell="P65" sqref="P65"/>
    </sheetView>
  </sheetViews>
  <sheetFormatPr defaultRowHeight="12.75"/>
  <cols>
    <col min="1" max="1" width="8" customWidth="1"/>
    <col min="16" max="16" width="12.42578125" customWidth="1"/>
    <col min="17" max="17" width="12.140625" customWidth="1"/>
    <col min="18" max="18" width="19.140625" customWidth="1"/>
    <col min="20" max="20" width="3.5703125" customWidth="1"/>
  </cols>
  <sheetData>
    <row r="1" spans="1:22" ht="17.25" customHeight="1" thickBot="1">
      <c r="B1" s="140"/>
      <c r="C1" s="271" t="str">
        <f>Input_Summary!E6</f>
        <v>CPT-T-13-08 (A)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3"/>
    </row>
    <row r="2" spans="1:22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89"/>
    </row>
    <row r="3" spans="1:22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89"/>
    </row>
    <row r="4" spans="1:22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89"/>
    </row>
    <row r="5" spans="1:22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89"/>
    </row>
    <row r="6" spans="1:22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89"/>
    </row>
    <row r="7" spans="1:22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9"/>
    </row>
    <row r="8" spans="1:22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89"/>
    </row>
    <row r="9" spans="1:22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89"/>
    </row>
    <row r="10" spans="1:22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89"/>
    </row>
    <row r="11" spans="1:22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89"/>
    </row>
    <row r="12" spans="1:22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9"/>
    </row>
    <row r="13" spans="1:22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89"/>
    </row>
    <row r="14" spans="1:22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89"/>
    </row>
    <row r="15" spans="1:22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89"/>
    </row>
    <row r="16" spans="1:22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89"/>
    </row>
    <row r="17" spans="1:22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89"/>
    </row>
    <row r="18" spans="1:22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89"/>
    </row>
    <row r="19" spans="1:22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89"/>
    </row>
    <row r="20" spans="1:22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89"/>
    </row>
    <row r="21" spans="1:22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89"/>
    </row>
    <row r="22" spans="1:22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89"/>
    </row>
    <row r="23" spans="1:22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89"/>
    </row>
    <row r="24" spans="1:22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89"/>
    </row>
    <row r="25" spans="1:22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89"/>
    </row>
    <row r="26" spans="1:22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89"/>
    </row>
    <row r="27" spans="1:22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89"/>
    </row>
    <row r="28" spans="1:22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89"/>
    </row>
    <row r="29" spans="1:22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89"/>
    </row>
    <row r="30" spans="1:22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94" t="s">
        <v>126</v>
      </c>
      <c r="Q30" s="93" t="str">
        <f>Input_Summary!E2</f>
        <v>VM00605E</v>
      </c>
      <c r="R30" s="57"/>
      <c r="S30" s="57"/>
      <c r="T30" s="57"/>
      <c r="U30" s="57"/>
      <c r="V30" s="89"/>
    </row>
    <row r="31" spans="1:22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149" t="s">
        <v>127</v>
      </c>
      <c r="R31" s="141">
        <f>Input_Summary!E12</f>
        <v>41551</v>
      </c>
      <c r="S31" s="149" t="s">
        <v>101</v>
      </c>
      <c r="T31" s="150"/>
      <c r="U31" s="92" t="str">
        <f>Input_Summary!E9</f>
        <v>Ewelina Halyno</v>
      </c>
      <c r="V31" s="89"/>
    </row>
    <row r="32" spans="1:22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149" t="s">
        <v>128</v>
      </c>
      <c r="R32" s="142">
        <f>Input_Summary!E10</f>
        <v>41705</v>
      </c>
      <c r="S32" s="149" t="s">
        <v>102</v>
      </c>
      <c r="T32" s="150"/>
      <c r="U32" s="92" t="str">
        <f>Input_Summary!E8</f>
        <v>Renata Wood</v>
      </c>
      <c r="V32" s="89"/>
    </row>
    <row r="33" spans="1:22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89"/>
    </row>
    <row r="34" spans="1:22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197" t="s">
        <v>125</v>
      </c>
      <c r="Q34" s="57"/>
      <c r="R34" s="57"/>
      <c r="S34" s="57"/>
      <c r="T34" s="57"/>
      <c r="U34" s="57"/>
      <c r="V34" s="89"/>
    </row>
    <row r="35" spans="1:22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287" t="s">
        <v>337</v>
      </c>
      <c r="Q35" s="282"/>
      <c r="R35" s="282"/>
      <c r="S35" s="282"/>
      <c r="T35" s="282"/>
      <c r="U35" s="57"/>
      <c r="V35" s="89"/>
    </row>
    <row r="36" spans="1:22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288" t="s">
        <v>336</v>
      </c>
      <c r="Q36" s="289"/>
      <c r="R36" s="289"/>
      <c r="S36" s="289"/>
      <c r="T36" s="289"/>
      <c r="U36" s="57"/>
      <c r="V36" s="89"/>
    </row>
    <row r="37" spans="1:22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295"/>
      <c r="Q37" s="295"/>
      <c r="R37" s="295"/>
      <c r="S37" s="295"/>
      <c r="T37" s="295"/>
      <c r="U37" s="57"/>
      <c r="V37" s="89"/>
    </row>
    <row r="38" spans="1:22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89"/>
    </row>
    <row r="39" spans="1:22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89"/>
    </row>
    <row r="40" spans="1:22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89"/>
    </row>
    <row r="41" spans="1:22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193"/>
      <c r="R41" s="194"/>
      <c r="S41" s="194"/>
      <c r="T41" s="194"/>
      <c r="U41" s="194"/>
      <c r="V41" s="89"/>
    </row>
    <row r="42" spans="1:22" ht="23.25" customHeight="1">
      <c r="A42" s="90"/>
      <c r="B42" s="57"/>
      <c r="C42" s="278"/>
      <c r="D42" s="279"/>
      <c r="E42" s="279"/>
      <c r="F42" s="279"/>
      <c r="G42" s="279"/>
      <c r="H42" s="279"/>
      <c r="I42" s="279"/>
      <c r="J42" s="279"/>
      <c r="K42" s="279"/>
      <c r="L42" s="292"/>
      <c r="M42" s="291" t="s">
        <v>129</v>
      </c>
      <c r="N42" s="263"/>
      <c r="O42" s="263"/>
      <c r="P42" s="263"/>
      <c r="Q42" s="263"/>
      <c r="R42" s="275"/>
      <c r="S42" s="262" t="str">
        <f>C1</f>
        <v>CPT-T-13-08 (A)</v>
      </c>
      <c r="T42" s="263"/>
      <c r="U42" s="263"/>
      <c r="V42" s="264"/>
    </row>
    <row r="43" spans="1:22" ht="16.5" customHeight="1">
      <c r="C43" s="281"/>
      <c r="D43" s="282"/>
      <c r="E43" s="282"/>
      <c r="F43" s="282"/>
      <c r="G43" s="282"/>
      <c r="H43" s="282"/>
      <c r="I43" s="282"/>
      <c r="J43" s="282"/>
      <c r="K43" s="282"/>
      <c r="L43" s="293"/>
      <c r="M43" s="266"/>
      <c r="N43" s="266"/>
      <c r="O43" s="266"/>
      <c r="P43" s="266"/>
      <c r="Q43" s="266"/>
      <c r="R43" s="276"/>
      <c r="S43" s="265"/>
      <c r="T43" s="266"/>
      <c r="U43" s="266"/>
      <c r="V43" s="267"/>
    </row>
    <row r="44" spans="1:22" ht="18" customHeight="1" thickBot="1">
      <c r="A44" s="57"/>
      <c r="B44" s="57"/>
      <c r="C44" s="284"/>
      <c r="D44" s="285"/>
      <c r="E44" s="285"/>
      <c r="F44" s="285"/>
      <c r="G44" s="285"/>
      <c r="H44" s="285"/>
      <c r="I44" s="285"/>
      <c r="J44" s="285"/>
      <c r="K44" s="285"/>
      <c r="L44" s="294"/>
      <c r="M44" s="269"/>
      <c r="N44" s="269"/>
      <c r="O44" s="269"/>
      <c r="P44" s="269"/>
      <c r="Q44" s="269"/>
      <c r="R44" s="277"/>
      <c r="S44" s="268"/>
      <c r="T44" s="269"/>
      <c r="U44" s="269"/>
      <c r="V44" s="270"/>
    </row>
    <row r="45" spans="1:22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2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8" spans="1:22">
      <c r="D48" s="1"/>
    </row>
    <row r="49" spans="4:4">
      <c r="D49" s="1"/>
    </row>
  </sheetData>
  <mergeCells count="6">
    <mergeCell ref="C1:V1"/>
    <mergeCell ref="M42:R44"/>
    <mergeCell ref="S42:V44"/>
    <mergeCell ref="C42:L44"/>
    <mergeCell ref="P36:T37"/>
    <mergeCell ref="P35:T35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2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RawData_CPT6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2014-03-10T22:45:26Z</cp:lastPrinted>
  <dcterms:created xsi:type="dcterms:W3CDTF">1998-09-17T00:38:38Z</dcterms:created>
  <dcterms:modified xsi:type="dcterms:W3CDTF">2014-03-10T22:45:34Z</dcterms:modified>
</cp:coreProperties>
</file>