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7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'Plots(1)'!$C$1:$AD$44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E15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F6"/>
  <c r="B6"/>
  <c r="A6"/>
  <c r="U34" i="32"/>
  <c r="R34"/>
  <c r="U33"/>
  <c r="R33"/>
  <c r="Q32"/>
  <c r="C1"/>
  <c r="S42" s="1"/>
  <c r="D42" i="14"/>
  <c r="H11" i="7"/>
  <c r="AF13" i="21"/>
  <c r="B10"/>
  <c r="F43" i="14"/>
  <c r="F42"/>
  <c r="D41"/>
  <c r="D43"/>
  <c r="C1" l="1"/>
  <c r="AA42" s="1"/>
  <c r="B9" i="21"/>
  <c r="B12"/>
  <c r="B11"/>
  <c r="B8"/>
  <c r="J12" i="7"/>
  <c r="E7"/>
  <c r="H6"/>
  <c r="F6"/>
  <c r="G5"/>
  <c r="G4"/>
  <c r="G8"/>
  <c r="G9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7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G156" i="29"/>
  <c r="E186" i="23" s="1"/>
  <c r="G157" i="29"/>
  <c r="E187" i="23" s="1"/>
  <c r="G158" i="29"/>
  <c r="E188" i="23" s="1"/>
  <c r="G159" i="29"/>
  <c r="E189" i="23" s="1"/>
  <c r="G160" i="29"/>
  <c r="E190" i="23" s="1"/>
  <c r="G161" i="29"/>
  <c r="E191" i="23" s="1"/>
  <c r="G162" i="29"/>
  <c r="E192" i="23" s="1"/>
  <c r="G163" i="29"/>
  <c r="E193" i="23" s="1"/>
  <c r="G164" i="29"/>
  <c r="E194" i="23" s="1"/>
  <c r="G165" i="29"/>
  <c r="E195" i="23" s="1"/>
  <c r="G166" i="29"/>
  <c r="E196" i="23" s="1"/>
  <c r="G167" i="29"/>
  <c r="E197" i="23" s="1"/>
  <c r="G168" i="29"/>
  <c r="E198" i="23" s="1"/>
  <c r="G169" i="29"/>
  <c r="E199" i="23" s="1"/>
  <c r="G170" i="29"/>
  <c r="E200" i="23" s="1"/>
  <c r="G171" i="29"/>
  <c r="E201" i="23" s="1"/>
  <c r="G172" i="29"/>
  <c r="E202" i="23" s="1"/>
  <c r="G173" i="29"/>
  <c r="E203" i="23" s="1"/>
  <c r="G174" i="29"/>
  <c r="E204" i="23" s="1"/>
  <c r="G175" i="29"/>
  <c r="E205" i="23" s="1"/>
  <c r="G176" i="29"/>
  <c r="E206" i="23" s="1"/>
  <c r="G177" i="29"/>
  <c r="E207" i="23" s="1"/>
  <c r="G178" i="29"/>
  <c r="E208" i="23" s="1"/>
  <c r="G179" i="29"/>
  <c r="E209" i="23" s="1"/>
  <c r="G180" i="29"/>
  <c r="E210" i="23" s="1"/>
  <c r="G181" i="29"/>
  <c r="E211" i="23" s="1"/>
  <c r="G182" i="29"/>
  <c r="E212" i="23" s="1"/>
  <c r="G183" i="29"/>
  <c r="E213" i="23" s="1"/>
  <c r="G184" i="29"/>
  <c r="E214" i="23" s="1"/>
  <c r="G185" i="29"/>
  <c r="E215" i="23" s="1"/>
  <c r="G186" i="29"/>
  <c r="E216" i="23" s="1"/>
  <c r="G187" i="29"/>
  <c r="E217" i="23" s="1"/>
  <c r="G188" i="29"/>
  <c r="E218" i="23" s="1"/>
  <c r="G189" i="29"/>
  <c r="E219" i="23" s="1"/>
  <c r="G190" i="29"/>
  <c r="E220" i="23" s="1"/>
  <c r="G191" i="29"/>
  <c r="E221" i="23" s="1"/>
  <c r="G192" i="29"/>
  <c r="E222" i="23" s="1"/>
  <c r="G193" i="29"/>
  <c r="E223" i="23" s="1"/>
  <c r="G194" i="29"/>
  <c r="E224" i="23" s="1"/>
  <c r="G195" i="29"/>
  <c r="E225" i="23" s="1"/>
  <c r="G196" i="29"/>
  <c r="E226" i="23" s="1"/>
  <c r="G197" i="29"/>
  <c r="E227" i="23" s="1"/>
  <c r="G198" i="29"/>
  <c r="E228" i="23" s="1"/>
  <c r="G199" i="29"/>
  <c r="E229" i="23" s="1"/>
  <c r="G200" i="29"/>
  <c r="E230" i="23" s="1"/>
  <c r="G201" i="29"/>
  <c r="E231" i="23" s="1"/>
  <c r="G202" i="29"/>
  <c r="E232" i="23" s="1"/>
  <c r="G203" i="29"/>
  <c r="E233" i="23" s="1"/>
  <c r="G204" i="29"/>
  <c r="E234" i="23" s="1"/>
  <c r="G205" i="29"/>
  <c r="E235" i="23" s="1"/>
  <c r="G206" i="29"/>
  <c r="E236" i="23" s="1"/>
  <c r="G207" i="29"/>
  <c r="E237" i="23" s="1"/>
  <c r="G208" i="29"/>
  <c r="E238" i="23" s="1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E156" i="29"/>
  <c r="D186" i="23" s="1"/>
  <c r="E157" i="29"/>
  <c r="D187" i="23" s="1"/>
  <c r="E158" i="29"/>
  <c r="D188" i="23" s="1"/>
  <c r="E159" i="29"/>
  <c r="D189" i="23" s="1"/>
  <c r="E160" i="29"/>
  <c r="D190" i="23" s="1"/>
  <c r="E161" i="29"/>
  <c r="D191" i="23" s="1"/>
  <c r="E162" i="29"/>
  <c r="D192" i="23" s="1"/>
  <c r="E163" i="29"/>
  <c r="D193" i="23" s="1"/>
  <c r="E164" i="29"/>
  <c r="D194" i="23" s="1"/>
  <c r="E165" i="29"/>
  <c r="D195" i="23" s="1"/>
  <c r="E166" i="29"/>
  <c r="D196" i="23" s="1"/>
  <c r="E167" i="29"/>
  <c r="D197" i="23" s="1"/>
  <c r="E168" i="29"/>
  <c r="D198" i="23" s="1"/>
  <c r="E169" i="29"/>
  <c r="D199" i="23" s="1"/>
  <c r="E170" i="29"/>
  <c r="D200" i="23" s="1"/>
  <c r="E171" i="29"/>
  <c r="D201" i="23" s="1"/>
  <c r="E172" i="29"/>
  <c r="D202" i="23" s="1"/>
  <c r="E173" i="29"/>
  <c r="D203" i="23" s="1"/>
  <c r="E174" i="29"/>
  <c r="D204" i="23" s="1"/>
  <c r="E175" i="29"/>
  <c r="D205" i="23" s="1"/>
  <c r="E176" i="29"/>
  <c r="D206" i="23" s="1"/>
  <c r="E177" i="29"/>
  <c r="D207" i="23" s="1"/>
  <c r="E178" i="29"/>
  <c r="D208" i="23" s="1"/>
  <c r="E179" i="29"/>
  <c r="D209" i="23" s="1"/>
  <c r="E180" i="29"/>
  <c r="D210" i="23" s="1"/>
  <c r="E181" i="29"/>
  <c r="D211" i="23" s="1"/>
  <c r="E182" i="29"/>
  <c r="D212" i="23" s="1"/>
  <c r="E183" i="29"/>
  <c r="D213" i="23" s="1"/>
  <c r="E184" i="29"/>
  <c r="D214" i="23" s="1"/>
  <c r="E185" i="29"/>
  <c r="D215" i="23" s="1"/>
  <c r="E186" i="29"/>
  <c r="D216" i="23" s="1"/>
  <c r="E187" i="29"/>
  <c r="D217" i="23" s="1"/>
  <c r="E188" i="29"/>
  <c r="D218" i="23" s="1"/>
  <c r="E189" i="29"/>
  <c r="D219" i="23" s="1"/>
  <c r="E190" i="29"/>
  <c r="D220" i="23" s="1"/>
  <c r="E191" i="29"/>
  <c r="D221" i="23" s="1"/>
  <c r="E192" i="29"/>
  <c r="D222" i="23" s="1"/>
  <c r="E193" i="29"/>
  <c r="D223" i="23" s="1"/>
  <c r="E194" i="29"/>
  <c r="D224" i="23" s="1"/>
  <c r="E195" i="29"/>
  <c r="D225" i="23" s="1"/>
  <c r="E196" i="29"/>
  <c r="D226" i="23" s="1"/>
  <c r="E197" i="29"/>
  <c r="D227" i="23" s="1"/>
  <c r="E198" i="29"/>
  <c r="D228" i="23" s="1"/>
  <c r="E199" i="29"/>
  <c r="D229" i="23" s="1"/>
  <c r="E200" i="29"/>
  <c r="D230" i="23" s="1"/>
  <c r="E201" i="29"/>
  <c r="D231" i="23" s="1"/>
  <c r="E202" i="29"/>
  <c r="D232" i="23" s="1"/>
  <c r="E203" i="29"/>
  <c r="D233" i="23" s="1"/>
  <c r="E204" i="29"/>
  <c r="D234" i="23" s="1"/>
  <c r="E205" i="29"/>
  <c r="D235" i="23" s="1"/>
  <c r="E206" i="29"/>
  <c r="D236" i="23" s="1"/>
  <c r="E207" i="29"/>
  <c r="D237" i="23" s="1"/>
  <c r="E208" i="29"/>
  <c r="D238" i="23" s="1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56" i="29"/>
  <c r="C186" i="23" s="1"/>
  <c r="C157" i="29"/>
  <c r="C187" i="23" s="1"/>
  <c r="C158" i="29"/>
  <c r="C188" i="23" s="1"/>
  <c r="C159" i="29"/>
  <c r="C189" i="23" s="1"/>
  <c r="C160" i="29"/>
  <c r="C190" i="23" s="1"/>
  <c r="C161" i="29"/>
  <c r="C191" i="23" s="1"/>
  <c r="C162" i="29"/>
  <c r="C192" i="23" s="1"/>
  <c r="C163" i="29"/>
  <c r="C193" i="23" s="1"/>
  <c r="C164" i="29"/>
  <c r="C194" i="23" s="1"/>
  <c r="C165" i="29"/>
  <c r="C195" i="23" s="1"/>
  <c r="C166" i="29"/>
  <c r="C196" i="23" s="1"/>
  <c r="C167" i="29"/>
  <c r="C197" i="23" s="1"/>
  <c r="C168" i="29"/>
  <c r="C198" i="23" s="1"/>
  <c r="C169" i="29"/>
  <c r="C199" i="23" s="1"/>
  <c r="C170" i="29"/>
  <c r="C200" i="23" s="1"/>
  <c r="C171" i="29"/>
  <c r="C201" i="23" s="1"/>
  <c r="C172" i="29"/>
  <c r="C202" i="23" s="1"/>
  <c r="C173" i="29"/>
  <c r="C203" i="23" s="1"/>
  <c r="C174" i="29"/>
  <c r="C204" i="23" s="1"/>
  <c r="C175" i="29"/>
  <c r="C205" i="23" s="1"/>
  <c r="C176" i="29"/>
  <c r="C206" i="23" s="1"/>
  <c r="C177" i="29"/>
  <c r="C207" i="23" s="1"/>
  <c r="C178" i="29"/>
  <c r="C208" i="23" s="1"/>
  <c r="C179" i="29"/>
  <c r="C209" i="23" s="1"/>
  <c r="C180" i="29"/>
  <c r="C210" i="23" s="1"/>
  <c r="C181" i="29"/>
  <c r="C211" i="23" s="1"/>
  <c r="C182" i="29"/>
  <c r="C212" i="23" s="1"/>
  <c r="C183" i="29"/>
  <c r="C213" i="23" s="1"/>
  <c r="C184" i="29"/>
  <c r="C214" i="23" s="1"/>
  <c r="C185" i="29"/>
  <c r="C215" i="23" s="1"/>
  <c r="C186" i="29"/>
  <c r="C216" i="23" s="1"/>
  <c r="C187" i="29"/>
  <c r="C217" i="23" s="1"/>
  <c r="C188" i="29"/>
  <c r="C218" i="23" s="1"/>
  <c r="C189" i="29"/>
  <c r="C219" i="23" s="1"/>
  <c r="C190" i="29"/>
  <c r="C220" i="23" s="1"/>
  <c r="C191" i="29"/>
  <c r="C221" i="23" s="1"/>
  <c r="C192" i="29"/>
  <c r="C222" i="23" s="1"/>
  <c r="C193" i="29"/>
  <c r="C223" i="23" s="1"/>
  <c r="C194" i="29"/>
  <c r="C224" i="23" s="1"/>
  <c r="C195" i="29"/>
  <c r="C225" i="23" s="1"/>
  <c r="C196" i="29"/>
  <c r="C226" i="23" s="1"/>
  <c r="C197" i="29"/>
  <c r="C227" i="23" s="1"/>
  <c r="C198" i="29"/>
  <c r="C228" i="23" s="1"/>
  <c r="C199" i="29"/>
  <c r="C229" i="23" s="1"/>
  <c r="C200" i="29"/>
  <c r="C230" i="23" s="1"/>
  <c r="C201" i="29"/>
  <c r="C231" i="23" s="1"/>
  <c r="C202" i="29"/>
  <c r="C232" i="23" s="1"/>
  <c r="C203" i="29"/>
  <c r="C233" i="23" s="1"/>
  <c r="C204" i="29"/>
  <c r="C234" i="23" s="1"/>
  <c r="C205" i="29"/>
  <c r="C235" i="23" s="1"/>
  <c r="C206" i="29"/>
  <c r="C236" i="23" s="1"/>
  <c r="C207" i="29"/>
  <c r="C237" i="23" s="1"/>
  <c r="C208" i="29"/>
  <c r="C238" i="23" s="1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6" i="29"/>
  <c r="C36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16"/>
  <c r="C5" i="21"/>
  <c r="C3"/>
  <c r="C2"/>
  <c r="C1"/>
  <c r="AE208" l="1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Z156" s="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Z72" s="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Z56" s="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Q16" s="1"/>
  <c r="G17" i="21" s="1"/>
  <c r="A17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A21" i="2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212" i="7"/>
  <c r="Q196"/>
  <c r="Q180"/>
  <c r="Q164"/>
  <c r="Q148"/>
  <c r="Q132"/>
  <c r="Q116"/>
  <c r="Q100"/>
  <c r="Q84"/>
  <c r="Q68"/>
  <c r="Q52"/>
  <c r="Q36"/>
  <c r="Q20"/>
  <c r="B111"/>
  <c r="B112" i="21" s="1"/>
  <c r="C132" i="7"/>
  <c r="D132" s="1"/>
  <c r="C16"/>
  <c r="D16"/>
  <c r="C95"/>
  <c r="D95" s="1"/>
  <c r="C36"/>
  <c r="D36" s="1"/>
  <c r="C47"/>
  <c r="D47" s="1"/>
  <c r="C77"/>
  <c r="D77" s="1"/>
  <c r="C85"/>
  <c r="D85" s="1"/>
  <c r="C93"/>
  <c r="D93" s="1"/>
  <c r="C139"/>
  <c r="D139" s="1"/>
  <c r="C149"/>
  <c r="D149" s="1"/>
  <c r="C165"/>
  <c r="D165" s="1"/>
  <c r="C179"/>
  <c r="D179" s="1"/>
  <c r="C20"/>
  <c r="D20" s="1"/>
  <c r="C44"/>
  <c r="D44" s="1"/>
  <c r="C60"/>
  <c r="D60" s="1"/>
  <c r="C76"/>
  <c r="D76" s="1"/>
  <c r="C116"/>
  <c r="D116" s="1"/>
  <c r="C148"/>
  <c r="D148" s="1"/>
  <c r="C212"/>
  <c r="D212" s="1"/>
  <c r="C102"/>
  <c r="D102" s="1"/>
  <c r="B72" i="21"/>
  <c r="B24"/>
  <c r="C205" i="7"/>
  <c r="D205" s="1"/>
  <c r="C173"/>
  <c r="D173" s="1"/>
  <c r="B118" i="21"/>
  <c r="C61" i="7"/>
  <c r="D61" s="1"/>
  <c r="C53"/>
  <c r="D53" s="1"/>
  <c r="P119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190" i="7"/>
  <c r="F191" i="21" s="1"/>
  <c r="P23" i="7"/>
  <c r="F24" i="21" s="1"/>
  <c r="P47" i="7"/>
  <c r="F48" i="21" s="1"/>
  <c r="P106" i="7"/>
  <c r="F107" i="21" s="1"/>
  <c r="P182" i="7"/>
  <c r="F183" i="21" s="1"/>
  <c r="P159" i="7"/>
  <c r="F16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P125" i="7"/>
  <c r="F126" i="21" s="1"/>
  <c r="P105" i="7"/>
  <c r="I105" s="1"/>
  <c r="J105" s="1"/>
  <c r="P133"/>
  <c r="F134" i="21" s="1"/>
  <c r="P57" i="7"/>
  <c r="I57" s="1"/>
  <c r="J57" s="1"/>
  <c r="P201"/>
  <c r="F202" i="21" s="1"/>
  <c r="P161" i="7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N16" i="7"/>
  <c r="P16"/>
  <c r="I16" s="1"/>
  <c r="J16" s="1"/>
  <c r="N216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213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N212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158"/>
  <c r="B142"/>
  <c r="B166"/>
  <c r="B150"/>
  <c r="B213"/>
  <c r="B181"/>
  <c r="B149"/>
  <c r="B117"/>
  <c r="B85"/>
  <c r="B53"/>
  <c r="B45"/>
  <c r="B29"/>
  <c r="B21"/>
  <c r="B198"/>
  <c r="B182"/>
  <c r="B134"/>
  <c r="B126"/>
  <c r="B94"/>
  <c r="B86"/>
  <c r="B78"/>
  <c r="B70"/>
  <c r="B38"/>
  <c r="B30"/>
  <c r="B22"/>
  <c r="B103"/>
  <c r="B140"/>
  <c r="B56"/>
  <c r="B17"/>
  <c r="B61"/>
  <c r="B214"/>
  <c r="B119" l="1"/>
  <c r="C166" i="7"/>
  <c r="D166" s="1"/>
  <c r="C67"/>
  <c r="D67" s="1"/>
  <c r="B215" i="21"/>
  <c r="B148"/>
  <c r="C126" i="7"/>
  <c r="D126" s="1"/>
  <c r="C46"/>
  <c r="D46" s="1"/>
  <c r="C211"/>
  <c r="D211" s="1"/>
  <c r="C163"/>
  <c r="D163" s="1"/>
  <c r="C131"/>
  <c r="D131" s="1"/>
  <c r="C79"/>
  <c r="D79" s="1"/>
  <c r="C39"/>
  <c r="D39" s="1"/>
  <c r="B48" i="21"/>
  <c r="B87"/>
  <c r="B191"/>
  <c r="C23" i="7"/>
  <c r="D23" s="1"/>
  <c r="C182"/>
  <c r="D182" s="1"/>
  <c r="C187"/>
  <c r="D187" s="1"/>
  <c r="C155"/>
  <c r="D155" s="1"/>
  <c r="C103"/>
  <c r="D103" s="1"/>
  <c r="B64" i="21"/>
  <c r="B156"/>
  <c r="B175"/>
  <c r="B207"/>
  <c r="C31" i="7"/>
  <c r="D31" s="1"/>
  <c r="C40"/>
  <c r="D40" s="1"/>
  <c r="C150"/>
  <c r="D150" s="1"/>
  <c r="C203"/>
  <c r="D203" s="1"/>
  <c r="C171"/>
  <c r="D171" s="1"/>
  <c r="C123"/>
  <c r="D123" s="1"/>
  <c r="C87"/>
  <c r="D87" s="1"/>
  <c r="B40" i="21"/>
  <c r="B124"/>
  <c r="B79"/>
  <c r="B159"/>
  <c r="C71" i="7"/>
  <c r="D71" s="1"/>
  <c r="C134"/>
  <c r="D134" s="1"/>
  <c r="C195"/>
  <c r="D195" s="1"/>
  <c r="C147"/>
  <c r="D147" s="1"/>
  <c r="C115"/>
  <c r="D115" s="1"/>
  <c r="C63"/>
  <c r="D63" s="1"/>
  <c r="C105"/>
  <c r="D105" s="1"/>
  <c r="B178" i="21"/>
  <c r="C50" i="7"/>
  <c r="D50" s="1"/>
  <c r="B41" i="21"/>
  <c r="B81"/>
  <c r="Q145" i="7"/>
  <c r="R145" s="1"/>
  <c r="S145" s="1"/>
  <c r="B35" i="21"/>
  <c r="B60"/>
  <c r="B99"/>
  <c r="B73"/>
  <c r="B177"/>
  <c r="C200" i="7"/>
  <c r="D200" s="1"/>
  <c r="C202"/>
  <c r="D202" s="1"/>
  <c r="C161"/>
  <c r="D161" s="1"/>
  <c r="C143"/>
  <c r="D143" s="1"/>
  <c r="Q81"/>
  <c r="R81" s="1"/>
  <c r="S81" s="1"/>
  <c r="B218" i="21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7"/>
  <c r="D27" s="1"/>
  <c r="Q209"/>
  <c r="G210" i="21" s="1"/>
  <c r="B167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217"/>
  <c r="D217" s="1"/>
  <c r="C197"/>
  <c r="D197" s="1"/>
  <c r="C153"/>
  <c r="D153" s="1"/>
  <c r="C117"/>
  <c r="D117" s="1"/>
  <c r="C55"/>
  <c r="D55" s="1"/>
  <c r="C37"/>
  <c r="D37" s="1"/>
  <c r="Q113"/>
  <c r="R113" s="1"/>
  <c r="S113" s="1"/>
  <c r="Q92"/>
  <c r="C57"/>
  <c r="D57" s="1"/>
  <c r="B110" i="21"/>
  <c r="B190"/>
  <c r="C190" i="7"/>
  <c r="D190" s="1"/>
  <c r="C158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B98"/>
  <c r="B34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10"/>
  <c r="D210" s="1"/>
  <c r="C66"/>
  <c r="D66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R73" s="1"/>
  <c r="S73" s="1"/>
  <c r="Q137"/>
  <c r="G138" i="21" s="1"/>
  <c r="Q169" i="7"/>
  <c r="G170" i="21" s="1"/>
  <c r="Q201" i="7"/>
  <c r="R201" s="1"/>
  <c r="S201" s="1"/>
  <c r="B130" i="21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195" i="21"/>
  <c r="C24" i="7"/>
  <c r="D24" s="1"/>
  <c r="C218"/>
  <c r="D218" s="1"/>
  <c r="C82"/>
  <c r="D82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R129" s="1"/>
  <c r="S129" s="1"/>
  <c r="Q193"/>
  <c r="G194" i="21" s="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122"/>
  <c r="D122" s="1"/>
  <c r="C34"/>
  <c r="D34" s="1"/>
  <c r="C215"/>
  <c r="D215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33" i="7"/>
  <c r="S33" s="1"/>
  <c r="G34" i="21"/>
  <c r="G130"/>
  <c r="R161" i="7"/>
  <c r="S161" s="1"/>
  <c r="G162" i="21"/>
  <c r="R20" i="7"/>
  <c r="S20" s="1"/>
  <c r="G21" i="21"/>
  <c r="I21" s="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C206" i="7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17" i="7"/>
  <c r="S217" s="1"/>
  <c r="G218" i="21"/>
  <c r="R28" i="7"/>
  <c r="S28" s="1"/>
  <c r="G29" i="21"/>
  <c r="R44" i="7"/>
  <c r="S44" s="1"/>
  <c r="G45" i="21"/>
  <c r="R60" i="7"/>
  <c r="S60" s="1"/>
  <c r="G61" i="21"/>
  <c r="R76" i="7"/>
  <c r="S76" s="1"/>
  <c r="G77" i="21"/>
  <c r="R92" i="7"/>
  <c r="S92" s="1"/>
  <c r="G93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B127"/>
  <c r="C214" i="7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C111"/>
  <c r="D111" s="1"/>
  <c r="Q111"/>
  <c r="B69" i="21"/>
  <c r="B133"/>
  <c r="B197"/>
  <c r="C193" i="7"/>
  <c r="D193" s="1"/>
  <c r="B101" i="21"/>
  <c r="B165"/>
  <c r="Z75"/>
  <c r="C194" i="7"/>
  <c r="D19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04" i="7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I51" i="7"/>
  <c r="H90"/>
  <c r="I72"/>
  <c r="J72" s="1"/>
  <c r="I85"/>
  <c r="J85" s="1"/>
  <c r="I78"/>
  <c r="Z48" i="21"/>
  <c r="F91"/>
  <c r="I166" i="7"/>
  <c r="I127"/>
  <c r="J127" s="1"/>
  <c r="I100"/>
  <c r="J100" s="1"/>
  <c r="Z120" i="21"/>
  <c r="Z43"/>
  <c r="I138" i="7"/>
  <c r="J138" s="1"/>
  <c r="I91"/>
  <c r="F58" i="21"/>
  <c r="Z166"/>
  <c r="I118" i="7"/>
  <c r="I190"/>
  <c r="J190" s="1"/>
  <c r="Z194" i="21"/>
  <c r="I218" i="7"/>
  <c r="J218" s="1"/>
  <c r="I70"/>
  <c r="I159"/>
  <c r="J159" s="1"/>
  <c r="I181"/>
  <c r="J181" s="1"/>
  <c r="I43"/>
  <c r="J43" s="1"/>
  <c r="I150"/>
  <c r="J150" s="1"/>
  <c r="Z188" i="21"/>
  <c r="I185" i="7"/>
  <c r="J185" s="1"/>
  <c r="F106" i="21"/>
  <c r="I63" i="7"/>
  <c r="J63" s="1"/>
  <c r="Z27" i="21"/>
  <c r="I125" i="7"/>
  <c r="J125" s="1"/>
  <c r="F129" i="21"/>
  <c r="Z112"/>
  <c r="Z127"/>
  <c r="Z38"/>
  <c r="I162" i="7"/>
  <c r="J162" s="1"/>
  <c r="I201"/>
  <c r="J201" s="1"/>
  <c r="Z116" i="21"/>
  <c r="I174" i="7"/>
  <c r="J174" s="1"/>
  <c r="F34" i="21"/>
  <c r="H40" i="7"/>
  <c r="I11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17"/>
  <c r="F187" i="21"/>
  <c r="Z29"/>
  <c r="I146" i="7"/>
  <c r="J146" s="1"/>
  <c r="I75"/>
  <c r="J75" s="1"/>
  <c r="I26"/>
  <c r="F102" i="21"/>
  <c r="Z92"/>
  <c r="I188" i="7"/>
  <c r="J188" s="1"/>
  <c r="I94"/>
  <c r="J94" s="1"/>
  <c r="C102" i="21"/>
  <c r="M102" s="1"/>
  <c r="I194" i="7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I134"/>
  <c r="J134" s="1"/>
  <c r="Z44" i="21"/>
  <c r="I204" i="7"/>
  <c r="J204" s="1"/>
  <c r="Z100" i="21"/>
  <c r="I74" i="7"/>
  <c r="I41"/>
  <c r="I141"/>
  <c r="J141" s="1"/>
  <c r="F37" i="21"/>
  <c r="Z175"/>
  <c r="Z159"/>
  <c r="I20" i="7"/>
  <c r="I210"/>
  <c r="J210" s="1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165"/>
  <c r="J165" s="1"/>
  <c r="I84"/>
  <c r="J84" s="1"/>
  <c r="Z161" i="21"/>
  <c r="Z80"/>
  <c r="Z99"/>
  <c r="Z130"/>
  <c r="Z190"/>
  <c r="I93" i="7"/>
  <c r="Z203" i="21"/>
  <c r="F132"/>
  <c r="I131" i="7"/>
  <c r="J131" s="1"/>
  <c r="F181" i="21"/>
  <c r="I180" i="7"/>
  <c r="Z115" i="21"/>
  <c r="Z87"/>
  <c r="B88"/>
  <c r="B132"/>
  <c r="B71"/>
  <c r="B76"/>
  <c r="B47"/>
  <c r="B139"/>
  <c r="B151"/>
  <c r="B219"/>
  <c r="Z22"/>
  <c r="Z58"/>
  <c r="Z36"/>
  <c r="F144"/>
  <c r="I143" i="7"/>
  <c r="J143" s="1"/>
  <c r="Z195" i="21"/>
  <c r="B52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F215" i="21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C17" i="21"/>
  <c r="C25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H51" i="7"/>
  <c r="Z133" i="21"/>
  <c r="Z110"/>
  <c r="Z89"/>
  <c r="Z18"/>
  <c r="Z202"/>
  <c r="Z74"/>
  <c r="Z158"/>
  <c r="Z172"/>
  <c r="Z214"/>
  <c r="F178"/>
  <c r="I177" i="7"/>
  <c r="J177" s="1"/>
  <c r="Z131" i="21"/>
  <c r="F45"/>
  <c r="I44" i="7"/>
  <c r="J44" s="1"/>
  <c r="B20" i="21"/>
  <c r="B100"/>
  <c r="B23"/>
  <c r="B63"/>
  <c r="B95"/>
  <c r="B155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Z138"/>
  <c r="F61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H33" i="7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C153" i="21"/>
  <c r="M153" s="1"/>
  <c r="H152" i="7"/>
  <c r="Z217" i="21"/>
  <c r="B204"/>
  <c r="B188"/>
  <c r="B172"/>
  <c r="B208"/>
  <c r="B192"/>
  <c r="B176"/>
  <c r="B212"/>
  <c r="B196"/>
  <c r="B180"/>
  <c r="B164"/>
  <c r="B200"/>
  <c r="B184"/>
  <c r="B168"/>
  <c r="H214" i="7"/>
  <c r="C215" i="21"/>
  <c r="M215" s="1"/>
  <c r="G186" l="1"/>
  <c r="R177" i="7"/>
  <c r="S177" s="1"/>
  <c r="G50" i="21"/>
  <c r="G74"/>
  <c r="G114"/>
  <c r="R17" i="7"/>
  <c r="S17" s="1"/>
  <c r="G146" i="21"/>
  <c r="G82"/>
  <c r="G202"/>
  <c r="R97" i="7"/>
  <c r="S97" s="1"/>
  <c r="R209"/>
  <c r="S209" s="1"/>
  <c r="R169"/>
  <c r="S169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C219"/>
  <c r="M219" s="1"/>
  <c r="I29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H218"/>
  <c r="C160" i="21"/>
  <c r="M160" s="1"/>
  <c r="H176" i="7"/>
  <c r="H17"/>
  <c r="C204" i="21"/>
  <c r="M204" s="1"/>
  <c r="C28"/>
  <c r="M28" s="1"/>
  <c r="H213" i="7"/>
  <c r="C170" i="21"/>
  <c r="M170" s="1"/>
  <c r="C175"/>
  <c r="M175" s="1"/>
  <c r="C184"/>
  <c r="M184" s="1"/>
  <c r="H203" i="7"/>
  <c r="H78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H157"/>
  <c r="H198"/>
  <c r="H142"/>
  <c r="C99" i="21"/>
  <c r="M99" s="1"/>
  <c r="C19"/>
  <c r="H130" i="7"/>
  <c r="C108" i="21"/>
  <c r="M108" s="1"/>
  <c r="C213"/>
  <c r="M213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C216" i="21"/>
  <c r="M216" s="1"/>
  <c r="H117" i="7"/>
  <c r="C202" i="21"/>
  <c r="M202" s="1"/>
  <c r="I28"/>
  <c r="L28" s="1"/>
  <c r="H170" i="7"/>
  <c r="H187"/>
  <c r="C83" i="21"/>
  <c r="M83" s="1"/>
  <c r="H108" i="7"/>
  <c r="H210"/>
  <c r="H154"/>
  <c r="H169"/>
  <c r="H143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C207"/>
  <c r="M207" s="1"/>
  <c r="H99" i="7"/>
  <c r="C54" i="21"/>
  <c r="M54" s="1"/>
  <c r="H93" i="7"/>
  <c r="C155" i="21"/>
  <c r="M155" s="1"/>
  <c r="H189" i="7"/>
  <c r="C93" i="21"/>
  <c r="M93" s="1"/>
  <c r="H205" i="7"/>
  <c r="H197"/>
  <c r="H193"/>
  <c r="H194"/>
  <c r="C178" i="21"/>
  <c r="M178" s="1"/>
  <c r="C114"/>
  <c r="M114" s="1"/>
  <c r="C193"/>
  <c r="M193" s="1"/>
  <c r="C132"/>
  <c r="M132" s="1"/>
  <c r="H204" i="7"/>
  <c r="C65" i="21"/>
  <c r="M65" s="1"/>
  <c r="H141" i="7"/>
  <c r="H26"/>
  <c r="H192"/>
  <c r="C69" i="21"/>
  <c r="H178" i="7"/>
  <c r="C211" i="21"/>
  <c r="M211" s="1"/>
  <c r="H64" i="7"/>
  <c r="C196" i="21"/>
  <c r="M196" s="1"/>
  <c r="C68"/>
  <c r="M68" s="1"/>
  <c r="H77" i="7"/>
  <c r="H53"/>
  <c r="C109" i="21"/>
  <c r="M109" s="1"/>
  <c r="C29"/>
  <c r="M29" s="1"/>
  <c r="H110" i="7"/>
  <c r="C205" i="21"/>
  <c r="M205" s="1"/>
  <c r="H84" i="7"/>
  <c r="C174" i="21"/>
  <c r="M174" s="1"/>
  <c r="H21" i="7"/>
  <c r="C22" i="21"/>
  <c r="M22" s="1"/>
  <c r="C218"/>
  <c r="M218" s="1"/>
  <c r="C31"/>
  <c r="M31" s="1"/>
  <c r="H145" i="7"/>
  <c r="C135" i="21"/>
  <c r="M135" s="1"/>
  <c r="C85"/>
  <c r="M85" s="1"/>
  <c r="H124" i="7"/>
  <c r="H48"/>
  <c r="C194" i="21"/>
  <c r="M194" s="1"/>
  <c r="C190"/>
  <c r="M190" s="1"/>
  <c r="H153" i="7"/>
  <c r="C195" i="21"/>
  <c r="M195" s="1"/>
  <c r="C156"/>
  <c r="M156" s="1"/>
  <c r="H62" i="7"/>
  <c r="H75"/>
  <c r="C90" i="21"/>
  <c r="M90" s="1"/>
  <c r="H216" i="7"/>
  <c r="C217" i="21"/>
  <c r="M217" s="1"/>
  <c r="C76"/>
  <c r="M76" s="1"/>
  <c r="H54" i="7"/>
  <c r="H94"/>
  <c r="H188"/>
  <c r="C189" i="21"/>
  <c r="M189" s="1"/>
  <c r="H133" i="7"/>
  <c r="C134" i="21"/>
  <c r="M134" s="1"/>
  <c r="C147"/>
  <c r="M147" s="1"/>
  <c r="H34" i="7"/>
  <c r="H121"/>
  <c r="C35" i="21"/>
  <c r="M35" s="1"/>
  <c r="H46" i="7"/>
  <c r="H134"/>
  <c r="C136" i="21"/>
  <c r="M136" s="1"/>
  <c r="C154"/>
  <c r="M154" s="1"/>
  <c r="H184" i="7"/>
  <c r="H146"/>
  <c r="H199"/>
  <c r="C176" i="21"/>
  <c r="M176" s="1"/>
  <c r="H41" i="7"/>
  <c r="H18"/>
  <c r="C122" i="21"/>
  <c r="M122" s="1"/>
  <c r="C159"/>
  <c r="M159" s="1"/>
  <c r="H89" i="7"/>
  <c r="C95" i="21"/>
  <c r="M95" s="1"/>
  <c r="H180" i="7"/>
  <c r="H20"/>
  <c r="C209" i="21"/>
  <c r="M209" s="1"/>
  <c r="H68" i="7"/>
  <c r="H135"/>
  <c r="H177"/>
  <c r="C166" i="21"/>
  <c r="M166" s="1"/>
  <c r="H73" i="7"/>
  <c r="H208"/>
  <c r="H165"/>
  <c r="C157" i="21"/>
  <c r="M157" s="1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H131" i="7"/>
  <c r="C198" i="21"/>
  <c r="M198" s="1"/>
  <c r="H168" i="7"/>
  <c r="C144" i="21"/>
  <c r="M144" s="1"/>
  <c r="C179"/>
  <c r="M179" s="1"/>
  <c r="H111" i="7"/>
  <c r="H95"/>
  <c r="H49"/>
  <c r="C50" i="21"/>
  <c r="M50" s="1"/>
  <c r="C115"/>
  <c r="M115" s="1"/>
  <c r="I24"/>
  <c r="L24" s="1"/>
  <c r="H92" i="7"/>
  <c r="C146" i="21"/>
  <c r="M146" s="1"/>
  <c r="C49"/>
  <c r="M49" s="1"/>
  <c r="C81"/>
  <c r="M81" s="1"/>
  <c r="H195" i="7"/>
  <c r="H183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129" i="7"/>
  <c r="C57" i="21"/>
  <c r="M57" s="1"/>
  <c r="C53"/>
  <c r="M53" s="1"/>
  <c r="C112"/>
  <c r="M112" s="1"/>
  <c r="H215" i="7"/>
  <c r="H209"/>
  <c r="C206" i="21"/>
  <c r="M206" s="1"/>
  <c r="C125"/>
  <c r="M125" s="1"/>
  <c r="C169"/>
  <c r="M169" s="1"/>
  <c r="H148" i="7"/>
  <c r="H179"/>
  <c r="C200" i="21"/>
  <c r="M200" s="1"/>
  <c r="H55" i="7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27"/>
  <c r="I26"/>
  <c r="L26" s="1"/>
  <c r="I30"/>
  <c r="L30" s="1"/>
  <c r="J23"/>
  <c r="AF23" s="1"/>
  <c r="J19"/>
  <c r="AF19" s="1"/>
  <c r="I31" l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1"/>
  <c r="J31"/>
  <c r="AF31" s="1"/>
  <c r="P30"/>
  <c r="J30"/>
  <c r="AF30" s="1"/>
  <c r="AC19"/>
  <c r="S19"/>
  <c r="AA19"/>
  <c r="O19"/>
  <c r="R19" s="1"/>
  <c r="O23"/>
  <c r="R23" s="1"/>
  <c r="S23"/>
  <c r="AA23"/>
  <c r="L31" l="1"/>
  <c r="I32"/>
  <c r="W23"/>
  <c r="V18"/>
  <c r="W18" s="1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S31"/>
  <c r="AA31"/>
  <c r="O31"/>
  <c r="R31" s="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I33" l="1"/>
  <c r="L32"/>
  <c r="V32"/>
  <c r="P32"/>
  <c r="J32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20"/>
  <c r="AC17"/>
  <c r="O18"/>
  <c r="R18" s="1"/>
  <c r="AA17"/>
  <c r="S17"/>
  <c r="X17"/>
  <c r="S18"/>
  <c r="AC18"/>
  <c r="V20"/>
  <c r="S21"/>
  <c r="X18"/>
  <c r="AF32" l="1"/>
  <c r="AA32"/>
  <c r="AC32"/>
  <c r="O32"/>
  <c r="S32"/>
  <c r="I34"/>
  <c r="L33"/>
  <c r="J33"/>
  <c r="AA33" s="1"/>
  <c r="V33"/>
  <c r="P33"/>
  <c r="W32"/>
  <c r="X32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Q18"/>
  <c r="T18" s="1"/>
  <c r="U18" s="1"/>
  <c r="W20"/>
  <c r="X20"/>
  <c r="AF33" l="1"/>
  <c r="S33"/>
  <c r="W33"/>
  <c r="X33"/>
  <c r="I35"/>
  <c r="P34"/>
  <c r="L34"/>
  <c r="J34"/>
  <c r="AA34" s="1"/>
  <c r="V34"/>
  <c r="AC34"/>
  <c r="R32"/>
  <c r="T32" s="1"/>
  <c r="U32" s="1"/>
  <c r="Q32"/>
  <c r="AC33"/>
  <c r="O33"/>
  <c r="T17"/>
  <c r="U17" s="1"/>
  <c r="Q20"/>
  <c r="T20" s="1"/>
  <c r="U20" s="1"/>
  <c r="O34" l="1"/>
  <c r="R34" s="1"/>
  <c r="T34" s="1"/>
  <c r="U34" s="1"/>
  <c r="W34"/>
  <c r="X34"/>
  <c r="L35"/>
  <c r="I36"/>
  <c r="J35"/>
  <c r="V35"/>
  <c r="P35"/>
  <c r="AC35"/>
  <c r="O35"/>
  <c r="R33"/>
  <c r="T33" s="1"/>
  <c r="U33" s="1"/>
  <c r="Q33"/>
  <c r="AF34"/>
  <c r="S34"/>
  <c r="Q34" l="1"/>
  <c r="AF35"/>
  <c r="S35"/>
  <c r="R35"/>
  <c r="T35" s="1"/>
  <c r="Q35"/>
  <c r="W35"/>
  <c r="X35"/>
  <c r="I37"/>
  <c r="L36"/>
  <c r="V36"/>
  <c r="P36"/>
  <c r="J36"/>
  <c r="O36" s="1"/>
  <c r="AA35"/>
  <c r="AA36" l="1"/>
  <c r="U35"/>
  <c r="R36"/>
  <c r="T36" s="1"/>
  <c r="U36" s="1"/>
  <c r="Q36"/>
  <c r="W36"/>
  <c r="X36"/>
  <c r="AF36"/>
  <c r="S36"/>
  <c r="I38"/>
  <c r="L37"/>
  <c r="J37"/>
  <c r="O37" s="1"/>
  <c r="V37"/>
  <c r="P37"/>
  <c r="AC36"/>
  <c r="R37" l="1"/>
  <c r="T37" s="1"/>
  <c r="Q37"/>
  <c r="W37"/>
  <c r="X37"/>
  <c r="AA37"/>
  <c r="L38"/>
  <c r="I39"/>
  <c r="P38"/>
  <c r="J38"/>
  <c r="AC38" s="1"/>
  <c r="V38"/>
  <c r="AF37"/>
  <c r="S37"/>
  <c r="AC37"/>
  <c r="U37" l="1"/>
  <c r="W38"/>
  <c r="X38"/>
  <c r="L39"/>
  <c r="I40"/>
  <c r="P39"/>
  <c r="J39"/>
  <c r="V39"/>
  <c r="AA39"/>
  <c r="AC39"/>
  <c r="O38"/>
  <c r="AF38"/>
  <c r="S38"/>
  <c r="AA38"/>
  <c r="AF39" l="1"/>
  <c r="S39"/>
  <c r="R38"/>
  <c r="T38" s="1"/>
  <c r="U38" s="1"/>
  <c r="Q38"/>
  <c r="W39"/>
  <c r="X39"/>
  <c r="L40"/>
  <c r="I41"/>
  <c r="V40"/>
  <c r="J40"/>
  <c r="AA40" s="1"/>
  <c r="P40"/>
  <c r="O39"/>
  <c r="O40" l="1"/>
  <c r="Q40" s="1"/>
  <c r="W40"/>
  <c r="X40"/>
  <c r="AF40"/>
  <c r="S40"/>
  <c r="R39"/>
  <c r="T39" s="1"/>
  <c r="U39" s="1"/>
  <c r="Q39"/>
  <c r="L41"/>
  <c r="J41"/>
  <c r="V41"/>
  <c r="P41"/>
  <c r="O41"/>
  <c r="AC41"/>
  <c r="I42"/>
  <c r="AC40"/>
  <c r="R40" l="1"/>
  <c r="T40" s="1"/>
  <c r="U40" s="1"/>
  <c r="AF41"/>
  <c r="S41"/>
  <c r="I43"/>
  <c r="L42"/>
  <c r="P42"/>
  <c r="V42"/>
  <c r="J42"/>
  <c r="AC42"/>
  <c r="O42"/>
  <c r="W41"/>
  <c r="X41"/>
  <c r="R41"/>
  <c r="Q41"/>
  <c r="AA41"/>
  <c r="R42" l="1"/>
  <c r="T42" s="1"/>
  <c r="Q42"/>
  <c r="X42"/>
  <c r="W42"/>
  <c r="T41"/>
  <c r="U41" s="1"/>
  <c r="AF42"/>
  <c r="S42"/>
  <c r="J43"/>
  <c r="O43" s="1"/>
  <c r="L43"/>
  <c r="P43"/>
  <c r="V43"/>
  <c r="AA43"/>
  <c r="I44"/>
  <c r="AA42"/>
  <c r="U42" l="1"/>
  <c r="AC43"/>
  <c r="I45"/>
  <c r="L44"/>
  <c r="V44"/>
  <c r="P44"/>
  <c r="J44"/>
  <c r="R43"/>
  <c r="T43" s="1"/>
  <c r="Q43"/>
  <c r="W43"/>
  <c r="X43"/>
  <c r="AF43"/>
  <c r="S43"/>
  <c r="U43" l="1"/>
  <c r="AA44"/>
  <c r="S44"/>
  <c r="AF44"/>
  <c r="L45"/>
  <c r="J45"/>
  <c r="V45"/>
  <c r="O45"/>
  <c r="AC45"/>
  <c r="P45"/>
  <c r="I46"/>
  <c r="O44"/>
  <c r="W44"/>
  <c r="X44"/>
  <c r="AC44"/>
  <c r="AF45" l="1"/>
  <c r="S45"/>
  <c r="W45"/>
  <c r="X45"/>
  <c r="I47"/>
  <c r="J46"/>
  <c r="P46"/>
  <c r="V46"/>
  <c r="L46"/>
  <c r="O46"/>
  <c r="R45"/>
  <c r="Q45"/>
  <c r="R44"/>
  <c r="T44" s="1"/>
  <c r="U44" s="1"/>
  <c r="Q44"/>
  <c r="AA45"/>
  <c r="I48" l="1"/>
  <c r="J47"/>
  <c r="L47"/>
  <c r="P47"/>
  <c r="V47"/>
  <c r="AC47"/>
  <c r="R46"/>
  <c r="T46" s="1"/>
  <c r="Q46"/>
  <c r="AF46"/>
  <c r="S46"/>
  <c r="T45"/>
  <c r="U45" s="1"/>
  <c r="AC46"/>
  <c r="W46"/>
  <c r="X46"/>
  <c r="AA46"/>
  <c r="U46" l="1"/>
  <c r="W47"/>
  <c r="X47"/>
  <c r="L48"/>
  <c r="I49"/>
  <c r="P48"/>
  <c r="J48"/>
  <c r="V48"/>
  <c r="AA48"/>
  <c r="AC48"/>
  <c r="AF47"/>
  <c r="S47"/>
  <c r="O47"/>
  <c r="AA47"/>
  <c r="R47" l="1"/>
  <c r="T47" s="1"/>
  <c r="U47" s="1"/>
  <c r="Q47"/>
  <c r="AF48"/>
  <c r="S48"/>
  <c r="W48"/>
  <c r="X48"/>
  <c r="L49"/>
  <c r="J49"/>
  <c r="O49" s="1"/>
  <c r="I50"/>
  <c r="V49"/>
  <c r="P49"/>
  <c r="O48"/>
  <c r="AC49" l="1"/>
  <c r="AA49"/>
  <c r="R49"/>
  <c r="Q49"/>
  <c r="R48"/>
  <c r="T48" s="1"/>
  <c r="U48" s="1"/>
  <c r="Q48"/>
  <c r="I51"/>
  <c r="V50"/>
  <c r="P50"/>
  <c r="J50"/>
  <c r="AA50" s="1"/>
  <c r="L50"/>
  <c r="AC50"/>
  <c r="X49"/>
  <c r="W49"/>
  <c r="AF49"/>
  <c r="S49"/>
  <c r="O50" l="1"/>
  <c r="R50" s="1"/>
  <c r="T50" s="1"/>
  <c r="L51"/>
  <c r="I52"/>
  <c r="J51"/>
  <c r="AA51" s="1"/>
  <c r="V51"/>
  <c r="P51"/>
  <c r="AC51"/>
  <c r="W50"/>
  <c r="X50"/>
  <c r="T49"/>
  <c r="U49" s="1"/>
  <c r="Q50"/>
  <c r="AF50"/>
  <c r="S50"/>
  <c r="U50" l="1"/>
  <c r="L52"/>
  <c r="V52"/>
  <c r="I53"/>
  <c r="P52"/>
  <c r="J52"/>
  <c r="AC52" s="1"/>
  <c r="AF51"/>
  <c r="S51"/>
  <c r="W51"/>
  <c r="X51"/>
  <c r="O51"/>
  <c r="AF52" l="1"/>
  <c r="S52"/>
  <c r="W52"/>
  <c r="X52"/>
  <c r="L53"/>
  <c r="I54"/>
  <c r="V53"/>
  <c r="J53"/>
  <c r="O53" s="1"/>
  <c r="P53"/>
  <c r="AA52"/>
  <c r="R51"/>
  <c r="T51" s="1"/>
  <c r="U51" s="1"/>
  <c r="Q51"/>
  <c r="O52"/>
  <c r="AA53" l="1"/>
  <c r="AC53"/>
  <c r="I55"/>
  <c r="P54"/>
  <c r="L54"/>
  <c r="J54"/>
  <c r="AA54" s="1"/>
  <c r="V54"/>
  <c r="R53"/>
  <c r="T53" s="1"/>
  <c r="Q53"/>
  <c r="X53"/>
  <c r="W53"/>
  <c r="R52"/>
  <c r="T52" s="1"/>
  <c r="U52" s="1"/>
  <c r="Q52"/>
  <c r="S53"/>
  <c r="AF53"/>
  <c r="AC54" l="1"/>
  <c r="O54"/>
  <c r="Q54" s="1"/>
  <c r="U53"/>
  <c r="X54"/>
  <c r="W54"/>
  <c r="I56"/>
  <c r="P55"/>
  <c r="L55"/>
  <c r="V55"/>
  <c r="J55"/>
  <c r="AA55" s="1"/>
  <c r="AF54"/>
  <c r="S54"/>
  <c r="R54" l="1"/>
  <c r="AC55"/>
  <c r="W55"/>
  <c r="X55"/>
  <c r="AF55"/>
  <c r="S55"/>
  <c r="L56"/>
  <c r="I57"/>
  <c r="V56"/>
  <c r="P56"/>
  <c r="J56"/>
  <c r="O56" s="1"/>
  <c r="T54"/>
  <c r="U54" s="1"/>
  <c r="O55"/>
  <c r="AC56" l="1"/>
  <c r="AF56"/>
  <c r="S56"/>
  <c r="R55"/>
  <c r="T55" s="1"/>
  <c r="U55" s="1"/>
  <c r="Q55"/>
  <c r="R56"/>
  <c r="T56" s="1"/>
  <c r="U56" s="1"/>
  <c r="Q56"/>
  <c r="I58"/>
  <c r="L57"/>
  <c r="P57"/>
  <c r="V57"/>
  <c r="J57"/>
  <c r="O57" s="1"/>
  <c r="W56"/>
  <c r="X56"/>
  <c r="AA56"/>
  <c r="AA57" l="1"/>
  <c r="R57"/>
  <c r="T57" s="1"/>
  <c r="U57" s="1"/>
  <c r="Q57"/>
  <c r="W57"/>
  <c r="X57"/>
  <c r="AF57"/>
  <c r="S57"/>
  <c r="I59"/>
  <c r="L58"/>
  <c r="V58"/>
  <c r="J58"/>
  <c r="O58" s="1"/>
  <c r="P58"/>
  <c r="AC58"/>
  <c r="AC57"/>
  <c r="AF58" l="1"/>
  <c r="S58"/>
  <c r="R58"/>
  <c r="Q58"/>
  <c r="I60"/>
  <c r="L59"/>
  <c r="V59"/>
  <c r="J59"/>
  <c r="AA59" s="1"/>
  <c r="P59"/>
  <c r="X58"/>
  <c r="W58"/>
  <c r="AA58"/>
  <c r="AC59" l="1"/>
  <c r="L60"/>
  <c r="P60"/>
  <c r="J60"/>
  <c r="V60"/>
  <c r="I61"/>
  <c r="AA60"/>
  <c r="AF59"/>
  <c r="S59"/>
  <c r="O59"/>
  <c r="W59"/>
  <c r="X59"/>
  <c r="T58"/>
  <c r="U58" s="1"/>
  <c r="W60" l="1"/>
  <c r="X60"/>
  <c r="J61"/>
  <c r="AA61" s="1"/>
  <c r="I62"/>
  <c r="P61"/>
  <c r="AC61"/>
  <c r="L61"/>
  <c r="V61"/>
  <c r="O61"/>
  <c r="R59"/>
  <c r="T59" s="1"/>
  <c r="U59" s="1"/>
  <c r="Q59"/>
  <c r="S60"/>
  <c r="AF60"/>
  <c r="AC60"/>
  <c r="O60"/>
  <c r="R61" l="1"/>
  <c r="T61" s="1"/>
  <c r="Q61"/>
  <c r="AF61"/>
  <c r="S61"/>
  <c r="R60"/>
  <c r="T60" s="1"/>
  <c r="U60" s="1"/>
  <c r="Q60"/>
  <c r="W61"/>
  <c r="X61"/>
  <c r="J62"/>
  <c r="AC62" s="1"/>
  <c r="I63"/>
  <c r="L62"/>
  <c r="P62"/>
  <c r="V62"/>
  <c r="U61" l="1"/>
  <c r="L63"/>
  <c r="I64"/>
  <c r="P63"/>
  <c r="J63"/>
  <c r="V63"/>
  <c r="O62"/>
  <c r="W62"/>
  <c r="X62"/>
  <c r="AF62"/>
  <c r="S62"/>
  <c r="AA62"/>
  <c r="Q62" l="1"/>
  <c r="R62"/>
  <c r="T62" s="1"/>
  <c r="U62" s="1"/>
  <c r="AF63"/>
  <c r="S63"/>
  <c r="X63"/>
  <c r="W63"/>
  <c r="AA63"/>
  <c r="L64"/>
  <c r="J64"/>
  <c r="AA64" s="1"/>
  <c r="P64"/>
  <c r="I65"/>
  <c r="V64"/>
  <c r="O64"/>
  <c r="O63"/>
  <c r="AC63"/>
  <c r="AC64" l="1"/>
  <c r="Q64"/>
  <c r="R64"/>
  <c r="T64" s="1"/>
  <c r="AF64"/>
  <c r="S64"/>
  <c r="V65"/>
  <c r="J65"/>
  <c r="AA65" s="1"/>
  <c r="L65"/>
  <c r="I66"/>
  <c r="P65"/>
  <c r="Q63"/>
  <c r="R63"/>
  <c r="T63" s="1"/>
  <c r="U63" s="1"/>
  <c r="X64"/>
  <c r="W64"/>
  <c r="AC65" l="1"/>
  <c r="U64"/>
  <c r="X65"/>
  <c r="W65"/>
  <c r="I67"/>
  <c r="L66"/>
  <c r="J66"/>
  <c r="AA66" s="1"/>
  <c r="V66"/>
  <c r="P66"/>
  <c r="S65"/>
  <c r="AF65"/>
  <c r="O65"/>
  <c r="O66" l="1"/>
  <c r="Q66" s="1"/>
  <c r="Q65"/>
  <c r="R65"/>
  <c r="R66"/>
  <c r="T66" s="1"/>
  <c r="S66"/>
  <c r="AF66"/>
  <c r="I68"/>
  <c r="V67"/>
  <c r="P67"/>
  <c r="J67"/>
  <c r="AC67" s="1"/>
  <c r="L67"/>
  <c r="X66"/>
  <c r="W66"/>
  <c r="AC66"/>
  <c r="AA67" l="1"/>
  <c r="W67"/>
  <c r="X67"/>
  <c r="T65"/>
  <c r="U65" s="1"/>
  <c r="L68"/>
  <c r="J68"/>
  <c r="AC68" s="1"/>
  <c r="P68"/>
  <c r="V68"/>
  <c r="I69"/>
  <c r="S67"/>
  <c r="AF67"/>
  <c r="O67"/>
  <c r="U66"/>
  <c r="O68" l="1"/>
  <c r="R68" s="1"/>
  <c r="T68" s="1"/>
  <c r="AA68"/>
  <c r="Q68"/>
  <c r="AF68"/>
  <c r="S68"/>
  <c r="R67"/>
  <c r="T67" s="1"/>
  <c r="U67" s="1"/>
  <c r="Q67"/>
  <c r="I70"/>
  <c r="J69"/>
  <c r="AA69" s="1"/>
  <c r="P69"/>
  <c r="L69"/>
  <c r="V69"/>
  <c r="AC69"/>
  <c r="W68"/>
  <c r="X68"/>
  <c r="O69" l="1"/>
  <c r="Q69" s="1"/>
  <c r="U68"/>
  <c r="W69"/>
  <c r="X69"/>
  <c r="L70"/>
  <c r="J70"/>
  <c r="V70"/>
  <c r="P70"/>
  <c r="I71"/>
  <c r="AC70"/>
  <c r="R69"/>
  <c r="T69" s="1"/>
  <c r="U69" s="1"/>
  <c r="AF69"/>
  <c r="S69"/>
  <c r="O70" l="1"/>
  <c r="S70"/>
  <c r="AF70"/>
  <c r="X70"/>
  <c r="W70"/>
  <c r="I72"/>
  <c r="L71"/>
  <c r="P71"/>
  <c r="J71"/>
  <c r="V71"/>
  <c r="AA70"/>
  <c r="R70" l="1"/>
  <c r="T70" s="1"/>
  <c r="U70" s="1"/>
  <c r="Q70"/>
  <c r="AA71"/>
  <c r="S71"/>
  <c r="AF71"/>
  <c r="I73"/>
  <c r="V72"/>
  <c r="L72"/>
  <c r="O72"/>
  <c r="J72"/>
  <c r="P72"/>
  <c r="X71"/>
  <c r="W71"/>
  <c r="AC71"/>
  <c r="O71"/>
  <c r="Q72" l="1"/>
  <c r="R72"/>
  <c r="T72" s="1"/>
  <c r="L73"/>
  <c r="P73"/>
  <c r="O73"/>
  <c r="I74"/>
  <c r="J73"/>
  <c r="V73"/>
  <c r="AA73"/>
  <c r="AC73"/>
  <c r="AA72"/>
  <c r="AF72"/>
  <c r="S72"/>
  <c r="W72"/>
  <c r="X72"/>
  <c r="R71"/>
  <c r="T71" s="1"/>
  <c r="U71" s="1"/>
  <c r="Q71"/>
  <c r="AC72"/>
  <c r="U72" l="1"/>
  <c r="Q73"/>
  <c r="R73"/>
  <c r="T73" s="1"/>
  <c r="L74"/>
  <c r="J74"/>
  <c r="O74" s="1"/>
  <c r="P74"/>
  <c r="V74"/>
  <c r="I75"/>
  <c r="S73"/>
  <c r="AF73"/>
  <c r="W73"/>
  <c r="X73"/>
  <c r="AA74" l="1"/>
  <c r="U73"/>
  <c r="Q74"/>
  <c r="R74"/>
  <c r="T74" s="1"/>
  <c r="W74"/>
  <c r="X74"/>
  <c r="P75"/>
  <c r="J75"/>
  <c r="AA75" s="1"/>
  <c r="V75"/>
  <c r="I76"/>
  <c r="L75"/>
  <c r="AC74"/>
  <c r="S74"/>
  <c r="AF74"/>
  <c r="X75" l="1"/>
  <c r="W75"/>
  <c r="I77"/>
  <c r="J76"/>
  <c r="O76" s="1"/>
  <c r="L76"/>
  <c r="P76"/>
  <c r="V76"/>
  <c r="AA76"/>
  <c r="S75"/>
  <c r="AF75"/>
  <c r="U74"/>
  <c r="AC75"/>
  <c r="O75"/>
  <c r="S76" l="1"/>
  <c r="AF76"/>
  <c r="Q76"/>
  <c r="R76"/>
  <c r="T76" s="1"/>
  <c r="Q75"/>
  <c r="R75"/>
  <c r="T75" s="1"/>
  <c r="U75" s="1"/>
  <c r="L77"/>
  <c r="O77"/>
  <c r="V77"/>
  <c r="I78"/>
  <c r="J77"/>
  <c r="P77"/>
  <c r="AC77"/>
  <c r="W76"/>
  <c r="X76"/>
  <c r="AC76"/>
  <c r="U76" l="1"/>
  <c r="W77"/>
  <c r="X77"/>
  <c r="J78"/>
  <c r="P78"/>
  <c r="AA78"/>
  <c r="V78"/>
  <c r="I79"/>
  <c r="L78"/>
  <c r="AA77"/>
  <c r="S77"/>
  <c r="AF77"/>
  <c r="Q77"/>
  <c r="R77"/>
  <c r="T77" s="1"/>
  <c r="U77" s="1"/>
  <c r="L79" l="1"/>
  <c r="V79"/>
  <c r="I80"/>
  <c r="J79"/>
  <c r="O79" s="1"/>
  <c r="P79"/>
  <c r="X78"/>
  <c r="W78"/>
  <c r="S78"/>
  <c r="AF78"/>
  <c r="O78"/>
  <c r="AC78"/>
  <c r="AC79" l="1"/>
  <c r="W79"/>
  <c r="X79"/>
  <c r="Q79"/>
  <c r="R79"/>
  <c r="T79" s="1"/>
  <c r="V80"/>
  <c r="I81"/>
  <c r="L80"/>
  <c r="P80"/>
  <c r="J80"/>
  <c r="AA80" s="1"/>
  <c r="R78"/>
  <c r="Q78"/>
  <c r="AA79"/>
  <c r="S79"/>
  <c r="AF79"/>
  <c r="O80" l="1"/>
  <c r="W80"/>
  <c r="X80"/>
  <c r="T78"/>
  <c r="U78" s="1"/>
  <c r="S80"/>
  <c r="AF80"/>
  <c r="AC80"/>
  <c r="R80"/>
  <c r="T80" s="1"/>
  <c r="U80" s="1"/>
  <c r="Q80"/>
  <c r="V81"/>
  <c r="I82"/>
  <c r="J81"/>
  <c r="AC81" s="1"/>
  <c r="L81"/>
  <c r="P81"/>
  <c r="O81"/>
  <c r="U79"/>
  <c r="X81" l="1"/>
  <c r="W81"/>
  <c r="P82"/>
  <c r="I83"/>
  <c r="V82"/>
  <c r="L82"/>
  <c r="J82"/>
  <c r="AA82"/>
  <c r="R81"/>
  <c r="T81" s="1"/>
  <c r="Q81"/>
  <c r="AF81"/>
  <c r="S81"/>
  <c r="AA81"/>
  <c r="U81" l="1"/>
  <c r="AF82"/>
  <c r="S82"/>
  <c r="O82"/>
  <c r="W82"/>
  <c r="X82"/>
  <c r="AC82"/>
  <c r="J83"/>
  <c r="O83" s="1"/>
  <c r="P83"/>
  <c r="I84"/>
  <c r="V83"/>
  <c r="L83"/>
  <c r="V84" l="1"/>
  <c r="P84"/>
  <c r="L84"/>
  <c r="J84"/>
  <c r="AA84" s="1"/>
  <c r="I85"/>
  <c r="X83"/>
  <c r="W83"/>
  <c r="R83"/>
  <c r="T83" s="1"/>
  <c r="Q83"/>
  <c r="AC83"/>
  <c r="AF83"/>
  <c r="S83"/>
  <c r="Q82"/>
  <c r="R82"/>
  <c r="T82" s="1"/>
  <c r="U82" s="1"/>
  <c r="AA83"/>
  <c r="U83" l="1"/>
  <c r="S84"/>
  <c r="AF84"/>
  <c r="O84"/>
  <c r="L85"/>
  <c r="J85"/>
  <c r="O85" s="1"/>
  <c r="V85"/>
  <c r="P85"/>
  <c r="I86"/>
  <c r="AA85"/>
  <c r="X84"/>
  <c r="W84"/>
  <c r="AC84"/>
  <c r="AC85" l="1"/>
  <c r="S85"/>
  <c r="AF85"/>
  <c r="R85"/>
  <c r="Q85"/>
  <c r="X85"/>
  <c r="W85"/>
  <c r="Q84"/>
  <c r="R84"/>
  <c r="T84" s="1"/>
  <c r="U84" s="1"/>
  <c r="L86"/>
  <c r="J86"/>
  <c r="V86"/>
  <c r="AA86"/>
  <c r="P86"/>
  <c r="I87"/>
  <c r="O86"/>
  <c r="T85" l="1"/>
  <c r="U85" s="1"/>
  <c r="X86"/>
  <c r="W86"/>
  <c r="S86"/>
  <c r="AF86"/>
  <c r="Q86"/>
  <c r="R86"/>
  <c r="V87"/>
  <c r="P87"/>
  <c r="L87"/>
  <c r="I88"/>
  <c r="J87"/>
  <c r="AC87" s="1"/>
  <c r="AC86"/>
  <c r="O87" l="1"/>
  <c r="R87" s="1"/>
  <c r="T87" s="1"/>
  <c r="U87" s="1"/>
  <c r="AA87"/>
  <c r="T86"/>
  <c r="U86" s="1"/>
  <c r="L88"/>
  <c r="P88"/>
  <c r="I89"/>
  <c r="V88"/>
  <c r="J88"/>
  <c r="AA88" s="1"/>
  <c r="AF87"/>
  <c r="S87"/>
  <c r="W87"/>
  <c r="X87"/>
  <c r="Q87" l="1"/>
  <c r="J89"/>
  <c r="O89" s="1"/>
  <c r="L89"/>
  <c r="P89"/>
  <c r="V89"/>
  <c r="I90"/>
  <c r="W88"/>
  <c r="X88"/>
  <c r="S88"/>
  <c r="AF88"/>
  <c r="AC88"/>
  <c r="O88"/>
  <c r="W89" l="1"/>
  <c r="X89"/>
  <c r="S89"/>
  <c r="AF89"/>
  <c r="R88"/>
  <c r="T88" s="1"/>
  <c r="U88" s="1"/>
  <c r="Q88"/>
  <c r="V90"/>
  <c r="P90"/>
  <c r="I91"/>
  <c r="J90"/>
  <c r="L90"/>
  <c r="O90"/>
  <c r="AA90"/>
  <c r="R89"/>
  <c r="T89" s="1"/>
  <c r="U89" s="1"/>
  <c r="Q89"/>
  <c r="AA89"/>
  <c r="AC89"/>
  <c r="V91" l="1"/>
  <c r="P91"/>
  <c r="L91"/>
  <c r="J91"/>
  <c r="AC91" s="1"/>
  <c r="I92"/>
  <c r="S90"/>
  <c r="AF90"/>
  <c r="R90"/>
  <c r="T90" s="1"/>
  <c r="U90" s="1"/>
  <c r="Q90"/>
  <c r="W90"/>
  <c r="X90"/>
  <c r="AC90"/>
  <c r="O91" l="1"/>
  <c r="AF91"/>
  <c r="S91"/>
  <c r="X91"/>
  <c r="W91"/>
  <c r="I93"/>
  <c r="J92"/>
  <c r="P92"/>
  <c r="L92"/>
  <c r="V92"/>
  <c r="AA92"/>
  <c r="AA91"/>
  <c r="S92" l="1"/>
  <c r="AF92"/>
  <c r="Q91"/>
  <c r="R91"/>
  <c r="T91" s="1"/>
  <c r="U91" s="1"/>
  <c r="V93"/>
  <c r="P93"/>
  <c r="J93"/>
  <c r="L93"/>
  <c r="I94"/>
  <c r="AA93"/>
  <c r="AC93"/>
  <c r="O93"/>
  <c r="AC92"/>
  <c r="X92"/>
  <c r="W92"/>
  <c r="O92"/>
  <c r="I95" l="1"/>
  <c r="V94"/>
  <c r="J94"/>
  <c r="AA94" s="1"/>
  <c r="L94"/>
  <c r="P94"/>
  <c r="O94"/>
  <c r="X93"/>
  <c r="W93"/>
  <c r="S93"/>
  <c r="AF93"/>
  <c r="Q92"/>
  <c r="R92"/>
  <c r="T92" s="1"/>
  <c r="U92" s="1"/>
  <c r="R93"/>
  <c r="T93" s="1"/>
  <c r="U93" s="1"/>
  <c r="Q93"/>
  <c r="AC94" l="1"/>
  <c r="I96"/>
  <c r="V95"/>
  <c r="J95"/>
  <c r="L95"/>
  <c r="P95"/>
  <c r="X94"/>
  <c r="W94"/>
  <c r="Q94"/>
  <c r="R94"/>
  <c r="T94" s="1"/>
  <c r="S94"/>
  <c r="AF94"/>
  <c r="AF95" l="1"/>
  <c r="S95"/>
  <c r="V96"/>
  <c r="I97"/>
  <c r="L96"/>
  <c r="J96"/>
  <c r="AA96" s="1"/>
  <c r="P96"/>
  <c r="X95"/>
  <c r="W95"/>
  <c r="AA95"/>
  <c r="U94"/>
  <c r="O95"/>
  <c r="AC95"/>
  <c r="J97" l="1"/>
  <c r="AC97" s="1"/>
  <c r="L97"/>
  <c r="P97"/>
  <c r="V97"/>
  <c r="I98"/>
  <c r="R95"/>
  <c r="Q95"/>
  <c r="AF96"/>
  <c r="S96"/>
  <c r="X96"/>
  <c r="W96"/>
  <c r="AC96"/>
  <c r="O96"/>
  <c r="S97" l="1"/>
  <c r="AF97"/>
  <c r="W97"/>
  <c r="X97"/>
  <c r="T95"/>
  <c r="U95" s="1"/>
  <c r="AA97"/>
  <c r="L98"/>
  <c r="J98"/>
  <c r="AA98" s="1"/>
  <c r="I99"/>
  <c r="V98"/>
  <c r="P98"/>
  <c r="O98"/>
  <c r="Q96"/>
  <c r="R96"/>
  <c r="T96" s="1"/>
  <c r="U96" s="1"/>
  <c r="O97"/>
  <c r="L99" l="1"/>
  <c r="J99"/>
  <c r="AC99" s="1"/>
  <c r="V99"/>
  <c r="I100"/>
  <c r="P99"/>
  <c r="AA99"/>
  <c r="W98"/>
  <c r="X98"/>
  <c r="Q97"/>
  <c r="T97" s="1"/>
  <c r="U97" s="1"/>
  <c r="R97"/>
  <c r="Q98"/>
  <c r="R98"/>
  <c r="T98" s="1"/>
  <c r="AC98"/>
  <c r="S98"/>
  <c r="AF98"/>
  <c r="U98" l="1"/>
  <c r="S99"/>
  <c r="AF99"/>
  <c r="W99"/>
  <c r="X99"/>
  <c r="J100"/>
  <c r="AC100" s="1"/>
  <c r="L100"/>
  <c r="V100"/>
  <c r="I101"/>
  <c r="P100"/>
  <c r="O99"/>
  <c r="O100" l="1"/>
  <c r="Q100" s="1"/>
  <c r="V101"/>
  <c r="L101"/>
  <c r="I102"/>
  <c r="J101"/>
  <c r="AC101" s="1"/>
  <c r="P101"/>
  <c r="AA100"/>
  <c r="S100"/>
  <c r="AF100"/>
  <c r="R99"/>
  <c r="T99" s="1"/>
  <c r="U99" s="1"/>
  <c r="Q99"/>
  <c r="X100"/>
  <c r="W100"/>
  <c r="R100" l="1"/>
  <c r="T100" s="1"/>
  <c r="U100" s="1"/>
  <c r="S101"/>
  <c r="AF101"/>
  <c r="W101"/>
  <c r="X101"/>
  <c r="AA101"/>
  <c r="P102"/>
  <c r="V102"/>
  <c r="I103"/>
  <c r="L102"/>
  <c r="J102"/>
  <c r="O102" s="1"/>
  <c r="O101"/>
  <c r="Q102" l="1"/>
  <c r="R102"/>
  <c r="T102" s="1"/>
  <c r="Q101"/>
  <c r="R101"/>
  <c r="T101" s="1"/>
  <c r="U101" s="1"/>
  <c r="AC102"/>
  <c r="AF102"/>
  <c r="S102"/>
  <c r="X102"/>
  <c r="W102"/>
  <c r="I104"/>
  <c r="P103"/>
  <c r="J103"/>
  <c r="AA103" s="1"/>
  <c r="L103"/>
  <c r="V103"/>
  <c r="AA102"/>
  <c r="O103" l="1"/>
  <c r="Q103" s="1"/>
  <c r="X103"/>
  <c r="W103"/>
  <c r="AC103"/>
  <c r="P104"/>
  <c r="V104"/>
  <c r="J104"/>
  <c r="AC104" s="1"/>
  <c r="L104"/>
  <c r="I105"/>
  <c r="O104"/>
  <c r="U102"/>
  <c r="R103"/>
  <c r="T103" s="1"/>
  <c r="AF103"/>
  <c r="S103"/>
  <c r="I106" l="1"/>
  <c r="P105"/>
  <c r="J105"/>
  <c r="L105"/>
  <c r="V105"/>
  <c r="O105"/>
  <c r="W104"/>
  <c r="X104"/>
  <c r="Q104"/>
  <c r="R104"/>
  <c r="T104" s="1"/>
  <c r="AA104"/>
  <c r="AF104"/>
  <c r="S104"/>
  <c r="U103"/>
  <c r="L106" l="1"/>
  <c r="I107"/>
  <c r="V106"/>
  <c r="P106"/>
  <c r="J106"/>
  <c r="AA106" s="1"/>
  <c r="Q105"/>
  <c r="R105"/>
  <c r="W105"/>
  <c r="X105"/>
  <c r="S105"/>
  <c r="AF105"/>
  <c r="U104"/>
  <c r="AA105"/>
  <c r="AC105"/>
  <c r="O106" l="1"/>
  <c r="R106" s="1"/>
  <c r="T106" s="1"/>
  <c r="U106" s="1"/>
  <c r="AF106"/>
  <c r="S106"/>
  <c r="T105"/>
  <c r="U105" s="1"/>
  <c r="V107"/>
  <c r="I108"/>
  <c r="L107"/>
  <c r="J107"/>
  <c r="P107"/>
  <c r="AC107"/>
  <c r="X106"/>
  <c r="W106"/>
  <c r="AC106"/>
  <c r="Q106" l="1"/>
  <c r="J108"/>
  <c r="O108" s="1"/>
  <c r="V108"/>
  <c r="L108"/>
  <c r="I109"/>
  <c r="P108"/>
  <c r="W107"/>
  <c r="X107"/>
  <c r="S107"/>
  <c r="AF107"/>
  <c r="AA107"/>
  <c r="O107"/>
  <c r="L109" l="1"/>
  <c r="J109"/>
  <c r="AA109" s="1"/>
  <c r="V109"/>
  <c r="P109"/>
  <c r="I110"/>
  <c r="O109"/>
  <c r="S108"/>
  <c r="AF108"/>
  <c r="Q107"/>
  <c r="R107"/>
  <c r="T107" s="1"/>
  <c r="U107" s="1"/>
  <c r="Q108"/>
  <c r="R108"/>
  <c r="T108" s="1"/>
  <c r="X108"/>
  <c r="W108"/>
  <c r="AA108"/>
  <c r="AC108"/>
  <c r="U108" l="1"/>
  <c r="V110"/>
  <c r="P110"/>
  <c r="I111"/>
  <c r="L110"/>
  <c r="J110"/>
  <c r="AA110" s="1"/>
  <c r="X109"/>
  <c r="W109"/>
  <c r="Q109"/>
  <c r="R109"/>
  <c r="AC109"/>
  <c r="AF109"/>
  <c r="S109"/>
  <c r="O110" l="1"/>
  <c r="R110" s="1"/>
  <c r="T110" s="1"/>
  <c r="U110" s="1"/>
  <c r="AC110"/>
  <c r="S110"/>
  <c r="AF110"/>
  <c r="X110"/>
  <c r="W110"/>
  <c r="T109"/>
  <c r="U109" s="1"/>
  <c r="V111"/>
  <c r="J111"/>
  <c r="O111" s="1"/>
  <c r="P111"/>
  <c r="I112"/>
  <c r="L111"/>
  <c r="AC111"/>
  <c r="Q110" l="1"/>
  <c r="Q111"/>
  <c r="R111"/>
  <c r="T111" s="1"/>
  <c r="W111"/>
  <c r="X111"/>
  <c r="AA111"/>
  <c r="AF111"/>
  <c r="S111"/>
  <c r="V112"/>
  <c r="L112"/>
  <c r="J112"/>
  <c r="AA112" s="1"/>
  <c r="I113"/>
  <c r="P112"/>
  <c r="AC112"/>
  <c r="O112"/>
  <c r="R112" l="1"/>
  <c r="T112" s="1"/>
  <c r="Q112"/>
  <c r="AF112"/>
  <c r="S112"/>
  <c r="U111"/>
  <c r="I114"/>
  <c r="P113"/>
  <c r="J113"/>
  <c r="O113" s="1"/>
  <c r="V113"/>
  <c r="L113"/>
  <c r="W112"/>
  <c r="X112"/>
  <c r="AC113" l="1"/>
  <c r="U112"/>
  <c r="AA113"/>
  <c r="X113"/>
  <c r="W113"/>
  <c r="V114"/>
  <c r="I115"/>
  <c r="L114"/>
  <c r="P114"/>
  <c r="J114"/>
  <c r="AC114" s="1"/>
  <c r="Q113"/>
  <c r="R113"/>
  <c r="T113" s="1"/>
  <c r="AF113"/>
  <c r="S113"/>
  <c r="O114" l="1"/>
  <c r="R114" s="1"/>
  <c r="T114" s="1"/>
  <c r="U113"/>
  <c r="W114"/>
  <c r="X114"/>
  <c r="AA114"/>
  <c r="S114"/>
  <c r="AF114"/>
  <c r="L115"/>
  <c r="V115"/>
  <c r="I116"/>
  <c r="P115"/>
  <c r="J115"/>
  <c r="AC115" s="1"/>
  <c r="Q114" l="1"/>
  <c r="AA115"/>
  <c r="U114"/>
  <c r="J116"/>
  <c r="I117"/>
  <c r="O116"/>
  <c r="P116"/>
  <c r="L116"/>
  <c r="V116"/>
  <c r="AA116"/>
  <c r="X115"/>
  <c r="W115"/>
  <c r="O115"/>
  <c r="AF115"/>
  <c r="S115"/>
  <c r="R116" l="1"/>
  <c r="T116" s="1"/>
  <c r="U116" s="1"/>
  <c r="Q116"/>
  <c r="S116"/>
  <c r="AF116"/>
  <c r="R115"/>
  <c r="T115" s="1"/>
  <c r="U115" s="1"/>
  <c r="Q115"/>
  <c r="W116"/>
  <c r="X116"/>
  <c r="I118"/>
  <c r="L117"/>
  <c r="P117"/>
  <c r="V117"/>
  <c r="J117"/>
  <c r="AC117" s="1"/>
  <c r="AC116"/>
  <c r="X117" l="1"/>
  <c r="W117"/>
  <c r="O117"/>
  <c r="L118"/>
  <c r="V118"/>
  <c r="P118"/>
  <c r="I119"/>
  <c r="J118"/>
  <c r="AA118" s="1"/>
  <c r="AF117"/>
  <c r="S117"/>
  <c r="AA117"/>
  <c r="W118" l="1"/>
  <c r="X118"/>
  <c r="AF118"/>
  <c r="S118"/>
  <c r="I120"/>
  <c r="P119"/>
  <c r="V119"/>
  <c r="J119"/>
  <c r="L119"/>
  <c r="Q117"/>
  <c r="R117"/>
  <c r="T117" s="1"/>
  <c r="U117" s="1"/>
  <c r="O118"/>
  <c r="AC118"/>
  <c r="Q118" l="1"/>
  <c r="R118"/>
  <c r="T118" s="1"/>
  <c r="U118" s="1"/>
  <c r="AF119"/>
  <c r="S119"/>
  <c r="X119"/>
  <c r="W119"/>
  <c r="I121"/>
  <c r="J120"/>
  <c r="AC120" s="1"/>
  <c r="V120"/>
  <c r="L120"/>
  <c r="P120"/>
  <c r="AA119"/>
  <c r="O119"/>
  <c r="AC119"/>
  <c r="O120" l="1"/>
  <c r="Q120" s="1"/>
  <c r="AA120"/>
  <c r="R120"/>
  <c r="T120" s="1"/>
  <c r="U120" s="1"/>
  <c r="L121"/>
  <c r="P121"/>
  <c r="V121"/>
  <c r="AC121"/>
  <c r="I122"/>
  <c r="J121"/>
  <c r="O121" s="1"/>
  <c r="AA121"/>
  <c r="X120"/>
  <c r="W120"/>
  <c r="Q119"/>
  <c r="R119"/>
  <c r="T119" s="1"/>
  <c r="U119" s="1"/>
  <c r="AF120"/>
  <c r="S120"/>
  <c r="Q121" l="1"/>
  <c r="R121"/>
  <c r="T121" s="1"/>
  <c r="W121"/>
  <c r="X121"/>
  <c r="L122"/>
  <c r="V122"/>
  <c r="I123"/>
  <c r="J122"/>
  <c r="O122" s="1"/>
  <c r="P122"/>
  <c r="AA122"/>
  <c r="S121"/>
  <c r="AF121"/>
  <c r="AC122" l="1"/>
  <c r="U121"/>
  <c r="W122"/>
  <c r="X122"/>
  <c r="R122"/>
  <c r="T122" s="1"/>
  <c r="Q122"/>
  <c r="V123"/>
  <c r="L123"/>
  <c r="J123"/>
  <c r="AA123" s="1"/>
  <c r="I124"/>
  <c r="P123"/>
  <c r="O123"/>
  <c r="AC123"/>
  <c r="AF122"/>
  <c r="S122"/>
  <c r="I125" l="1"/>
  <c r="V124"/>
  <c r="P124"/>
  <c r="L124"/>
  <c r="J124"/>
  <c r="O124" s="1"/>
  <c r="W123"/>
  <c r="X123"/>
  <c r="Q123"/>
  <c r="R123"/>
  <c r="T123" s="1"/>
  <c r="U123" s="1"/>
  <c r="U122"/>
  <c r="S123"/>
  <c r="AF123"/>
  <c r="Q124" l="1"/>
  <c r="R124"/>
  <c r="T124" s="1"/>
  <c r="X124"/>
  <c r="W124"/>
  <c r="P125"/>
  <c r="J125"/>
  <c r="L125"/>
  <c r="V125"/>
  <c r="I126"/>
  <c r="AC125"/>
  <c r="AC124"/>
  <c r="AF124"/>
  <c r="S124"/>
  <c r="AA124"/>
  <c r="W125" l="1"/>
  <c r="X125"/>
  <c r="V126"/>
  <c r="J126"/>
  <c r="O126" s="1"/>
  <c r="I127"/>
  <c r="L126"/>
  <c r="P126"/>
  <c r="AA125"/>
  <c r="AF125"/>
  <c r="S125"/>
  <c r="U124"/>
  <c r="O125"/>
  <c r="AA126" l="1"/>
  <c r="AC126"/>
  <c r="Q125"/>
  <c r="R125"/>
  <c r="T125" s="1"/>
  <c r="U125" s="1"/>
  <c r="R126"/>
  <c r="Q126"/>
  <c r="V127"/>
  <c r="L127"/>
  <c r="P127"/>
  <c r="I128"/>
  <c r="J127"/>
  <c r="AA127" s="1"/>
  <c r="AC127"/>
  <c r="W126"/>
  <c r="X126"/>
  <c r="S126"/>
  <c r="AF126"/>
  <c r="O127" l="1"/>
  <c r="R127" s="1"/>
  <c r="T127" s="1"/>
  <c r="S127"/>
  <c r="AF127"/>
  <c r="W127"/>
  <c r="X127"/>
  <c r="P128"/>
  <c r="J128"/>
  <c r="AC128" s="1"/>
  <c r="V128"/>
  <c r="I129"/>
  <c r="L128"/>
  <c r="T126"/>
  <c r="U126" s="1"/>
  <c r="Q127" l="1"/>
  <c r="AA128"/>
  <c r="O128"/>
  <c r="U127"/>
  <c r="Q128"/>
  <c r="R128"/>
  <c r="T128" s="1"/>
  <c r="X128"/>
  <c r="W128"/>
  <c r="J129"/>
  <c r="AC129" s="1"/>
  <c r="V129"/>
  <c r="L129"/>
  <c r="P129"/>
  <c r="I130"/>
  <c r="AF128"/>
  <c r="S128"/>
  <c r="U128" l="1"/>
  <c r="AF129"/>
  <c r="S129"/>
  <c r="J130"/>
  <c r="AC130" s="1"/>
  <c r="I131"/>
  <c r="P130"/>
  <c r="L130"/>
  <c r="V130"/>
  <c r="W129"/>
  <c r="X129"/>
  <c r="O129"/>
  <c r="AA129"/>
  <c r="O130" l="1"/>
  <c r="Q130" s="1"/>
  <c r="AA130"/>
  <c r="X130"/>
  <c r="W130"/>
  <c r="L131"/>
  <c r="V131"/>
  <c r="J131"/>
  <c r="P131"/>
  <c r="I132"/>
  <c r="O131"/>
  <c r="AC131"/>
  <c r="Q129"/>
  <c r="R129"/>
  <c r="T129" s="1"/>
  <c r="U129" s="1"/>
  <c r="AF130"/>
  <c r="S130"/>
  <c r="R130" l="1"/>
  <c r="T130" s="1"/>
  <c r="U130" s="1"/>
  <c r="Q131"/>
  <c r="R131"/>
  <c r="T131" s="1"/>
  <c r="S131"/>
  <c r="AF131"/>
  <c r="P132"/>
  <c r="I133"/>
  <c r="V132"/>
  <c r="L132"/>
  <c r="J132"/>
  <c r="AA132" s="1"/>
  <c r="X131"/>
  <c r="W131"/>
  <c r="AA131"/>
  <c r="U131" l="1"/>
  <c r="AC132"/>
  <c r="S132"/>
  <c r="AF132"/>
  <c r="V133"/>
  <c r="P133"/>
  <c r="J133"/>
  <c r="O133" s="1"/>
  <c r="L133"/>
  <c r="I134"/>
  <c r="AA133"/>
  <c r="AC133"/>
  <c r="X132"/>
  <c r="W132"/>
  <c r="O132"/>
  <c r="R133" l="1"/>
  <c r="T133" s="1"/>
  <c r="Q133"/>
  <c r="V134"/>
  <c r="I135"/>
  <c r="L134"/>
  <c r="P134"/>
  <c r="J134"/>
  <c r="AC134" s="1"/>
  <c r="Q132"/>
  <c r="R132"/>
  <c r="T132" s="1"/>
  <c r="U132" s="1"/>
  <c r="AF133"/>
  <c r="S133"/>
  <c r="W133"/>
  <c r="X133"/>
  <c r="P135" l="1"/>
  <c r="L135"/>
  <c r="J135"/>
  <c r="AA135" s="1"/>
  <c r="I136"/>
  <c r="V135"/>
  <c r="U133"/>
  <c r="X134"/>
  <c r="W134"/>
  <c r="O134"/>
  <c r="S134"/>
  <c r="AF134"/>
  <c r="AA134"/>
  <c r="AC135" l="1"/>
  <c r="O135"/>
  <c r="R135" s="1"/>
  <c r="T135" s="1"/>
  <c r="U135" s="1"/>
  <c r="P136"/>
  <c r="I137"/>
  <c r="L136"/>
  <c r="V136"/>
  <c r="J136"/>
  <c r="Q134"/>
  <c r="R134"/>
  <c r="T134" s="1"/>
  <c r="U134" s="1"/>
  <c r="W135"/>
  <c r="X135"/>
  <c r="S135"/>
  <c r="AF135"/>
  <c r="Q135" l="1"/>
  <c r="W136"/>
  <c r="X136"/>
  <c r="S136"/>
  <c r="AF136"/>
  <c r="AC136"/>
  <c r="J137"/>
  <c r="AC137" s="1"/>
  <c r="L137"/>
  <c r="V137"/>
  <c r="I138"/>
  <c r="P137"/>
  <c r="AA137"/>
  <c r="AA136"/>
  <c r="O136"/>
  <c r="X137" l="1"/>
  <c r="W137"/>
  <c r="I139"/>
  <c r="L138"/>
  <c r="P138"/>
  <c r="J138"/>
  <c r="O138" s="1"/>
  <c r="V138"/>
  <c r="AA138"/>
  <c r="AF137"/>
  <c r="S137"/>
  <c r="Q136"/>
  <c r="R136"/>
  <c r="T136" s="1"/>
  <c r="U136" s="1"/>
  <c r="O137"/>
  <c r="X138" l="1"/>
  <c r="W138"/>
  <c r="R138"/>
  <c r="T138" s="1"/>
  <c r="Q138"/>
  <c r="Q137"/>
  <c r="R137"/>
  <c r="T137" s="1"/>
  <c r="U137" s="1"/>
  <c r="L139"/>
  <c r="V139"/>
  <c r="J139"/>
  <c r="P139"/>
  <c r="I140"/>
  <c r="AA139"/>
  <c r="O139"/>
  <c r="S138"/>
  <c r="AF138"/>
  <c r="AC138"/>
  <c r="S139" l="1"/>
  <c r="AF139"/>
  <c r="R139"/>
  <c r="T139" s="1"/>
  <c r="Q139"/>
  <c r="L140"/>
  <c r="I141"/>
  <c r="P140"/>
  <c r="J140"/>
  <c r="O140" s="1"/>
  <c r="V140"/>
  <c r="U138"/>
  <c r="X139"/>
  <c r="W139"/>
  <c r="AC139"/>
  <c r="AC140" l="1"/>
  <c r="U139"/>
  <c r="X140"/>
  <c r="W140"/>
  <c r="V141"/>
  <c r="L141"/>
  <c r="I142"/>
  <c r="P141"/>
  <c r="J141"/>
  <c r="AC141" s="1"/>
  <c r="R140"/>
  <c r="T140" s="1"/>
  <c r="Q140"/>
  <c r="AA140"/>
  <c r="S140"/>
  <c r="AF140"/>
  <c r="U140" l="1"/>
  <c r="O141"/>
  <c r="R141" s="1"/>
  <c r="T141" s="1"/>
  <c r="I143"/>
  <c r="V142"/>
  <c r="L142"/>
  <c r="P142"/>
  <c r="J142"/>
  <c r="AA142" s="1"/>
  <c r="X141"/>
  <c r="W141"/>
  <c r="AF141"/>
  <c r="S141"/>
  <c r="AA141"/>
  <c r="Q141" l="1"/>
  <c r="AF142"/>
  <c r="S142"/>
  <c r="W142"/>
  <c r="X142"/>
  <c r="U141"/>
  <c r="V143"/>
  <c r="I144"/>
  <c r="L143"/>
  <c r="P143"/>
  <c r="J143"/>
  <c r="O143" s="1"/>
  <c r="AC142"/>
  <c r="O142"/>
  <c r="AC143" l="1"/>
  <c r="Q143"/>
  <c r="R143"/>
  <c r="T143" s="1"/>
  <c r="W143"/>
  <c r="X143"/>
  <c r="Q142"/>
  <c r="R142"/>
  <c r="T142" s="1"/>
  <c r="U142" s="1"/>
  <c r="L144"/>
  <c r="P144"/>
  <c r="J144"/>
  <c r="AC144" s="1"/>
  <c r="V144"/>
  <c r="I145"/>
  <c r="S143"/>
  <c r="AF143"/>
  <c r="AA143"/>
  <c r="O144" l="1"/>
  <c r="R144" s="1"/>
  <c r="T144" s="1"/>
  <c r="U143"/>
  <c r="Q144"/>
  <c r="S144"/>
  <c r="AF144"/>
  <c r="AA144"/>
  <c r="I146"/>
  <c r="L145"/>
  <c r="V145"/>
  <c r="P145"/>
  <c r="J145"/>
  <c r="AA145" s="1"/>
  <c r="W144"/>
  <c r="X144"/>
  <c r="U144" l="1"/>
  <c r="I147"/>
  <c r="V146"/>
  <c r="P146"/>
  <c r="J146"/>
  <c r="L146"/>
  <c r="AF145"/>
  <c r="S145"/>
  <c r="AC145"/>
  <c r="X145"/>
  <c r="W145"/>
  <c r="O145"/>
  <c r="S146" l="1"/>
  <c r="AF146"/>
  <c r="I148"/>
  <c r="L147"/>
  <c r="J147"/>
  <c r="O147" s="1"/>
  <c r="V147"/>
  <c r="P147"/>
  <c r="X146"/>
  <c r="W146"/>
  <c r="AA146"/>
  <c r="AC146"/>
  <c r="R145"/>
  <c r="T145" s="1"/>
  <c r="U145" s="1"/>
  <c r="Q145"/>
  <c r="O146"/>
  <c r="AC147" l="1"/>
  <c r="R147"/>
  <c r="T147" s="1"/>
  <c r="Q147"/>
  <c r="R146"/>
  <c r="T146" s="1"/>
  <c r="U146" s="1"/>
  <c r="Q146"/>
  <c r="S147"/>
  <c r="AF147"/>
  <c r="X147"/>
  <c r="W147"/>
  <c r="J148"/>
  <c r="V148"/>
  <c r="P148"/>
  <c r="L148"/>
  <c r="I149"/>
  <c r="AA147"/>
  <c r="S148" l="1"/>
  <c r="AF148"/>
  <c r="U147"/>
  <c r="V149"/>
  <c r="I150"/>
  <c r="L149"/>
  <c r="J149"/>
  <c r="P149"/>
  <c r="AC149"/>
  <c r="O149"/>
  <c r="W148"/>
  <c r="X148"/>
  <c r="O148"/>
  <c r="AA148"/>
  <c r="AC148"/>
  <c r="V150" l="1"/>
  <c r="I151"/>
  <c r="L150"/>
  <c r="P150"/>
  <c r="J150"/>
  <c r="AA150" s="1"/>
  <c r="Q148"/>
  <c r="R148"/>
  <c r="T148" s="1"/>
  <c r="U148" s="1"/>
  <c r="Q149"/>
  <c r="R149"/>
  <c r="T149" s="1"/>
  <c r="U149" s="1"/>
  <c r="S149"/>
  <c r="AF149"/>
  <c r="W149"/>
  <c r="X149"/>
  <c r="AA149"/>
  <c r="O150" l="1"/>
  <c r="AF150"/>
  <c r="S150"/>
  <c r="X150"/>
  <c r="W150"/>
  <c r="P151"/>
  <c r="V151"/>
  <c r="J151"/>
  <c r="AA151"/>
  <c r="L151"/>
  <c r="I152"/>
  <c r="O151"/>
  <c r="AC151"/>
  <c r="AC150"/>
  <c r="Q150" l="1"/>
  <c r="R150"/>
  <c r="T150" s="1"/>
  <c r="U150" s="1"/>
  <c r="J152"/>
  <c r="AA152" s="1"/>
  <c r="I153"/>
  <c r="V152"/>
  <c r="L152"/>
  <c r="P152"/>
  <c r="W151"/>
  <c r="X151"/>
  <c r="Q151"/>
  <c r="R151"/>
  <c r="T151" s="1"/>
  <c r="AF151"/>
  <c r="S151"/>
  <c r="U151" l="1"/>
  <c r="O152"/>
  <c r="Q152" s="1"/>
  <c r="J153"/>
  <c r="AC153" s="1"/>
  <c r="P153"/>
  <c r="I154"/>
  <c r="L153"/>
  <c r="V153"/>
  <c r="R152"/>
  <c r="T152" s="1"/>
  <c r="X152"/>
  <c r="W152"/>
  <c r="S152"/>
  <c r="AF152"/>
  <c r="AC152"/>
  <c r="U152" l="1"/>
  <c r="AF153"/>
  <c r="S153"/>
  <c r="X153"/>
  <c r="W153"/>
  <c r="V154"/>
  <c r="L154"/>
  <c r="J154"/>
  <c r="AA154" s="1"/>
  <c r="I155"/>
  <c r="P154"/>
  <c r="AC154"/>
  <c r="AA153"/>
  <c r="O153"/>
  <c r="O154" l="1"/>
  <c r="Q154" s="1"/>
  <c r="X154"/>
  <c r="W154"/>
  <c r="Q153"/>
  <c r="R153"/>
  <c r="T153" s="1"/>
  <c r="U153" s="1"/>
  <c r="J155"/>
  <c r="AA155" s="1"/>
  <c r="P155"/>
  <c r="I156"/>
  <c r="L155"/>
  <c r="V155"/>
  <c r="S154"/>
  <c r="AF154"/>
  <c r="O155" l="1"/>
  <c r="R155" s="1"/>
  <c r="T155" s="1"/>
  <c r="U155" s="1"/>
  <c r="R154"/>
  <c r="T154" s="1"/>
  <c r="U154" s="1"/>
  <c r="AC155"/>
  <c r="W155"/>
  <c r="X155"/>
  <c r="L156"/>
  <c r="I157"/>
  <c r="J156"/>
  <c r="P156"/>
  <c r="V156"/>
  <c r="AC156"/>
  <c r="O156"/>
  <c r="AF155"/>
  <c r="S155"/>
  <c r="Q155" l="1"/>
  <c r="S156"/>
  <c r="AF156"/>
  <c r="Q156"/>
  <c r="R156"/>
  <c r="T156" s="1"/>
  <c r="AA156"/>
  <c r="W156"/>
  <c r="X156"/>
  <c r="P157"/>
  <c r="L157"/>
  <c r="I158"/>
  <c r="J157"/>
  <c r="AC157" s="1"/>
  <c r="V157"/>
  <c r="U156" l="1"/>
  <c r="W157"/>
  <c r="X157"/>
  <c r="AA157"/>
  <c r="O157"/>
  <c r="L158"/>
  <c r="I159"/>
  <c r="J158"/>
  <c r="AA158" s="1"/>
  <c r="P158"/>
  <c r="V158"/>
  <c r="O158"/>
  <c r="AF157"/>
  <c r="S157"/>
  <c r="AC158" l="1"/>
  <c r="W158"/>
  <c r="X158"/>
  <c r="I160"/>
  <c r="L159"/>
  <c r="P159"/>
  <c r="V159"/>
  <c r="J159"/>
  <c r="AC159"/>
  <c r="O159"/>
  <c r="Q158"/>
  <c r="R158"/>
  <c r="T158" s="1"/>
  <c r="AF158"/>
  <c r="S158"/>
  <c r="R157"/>
  <c r="T157" s="1"/>
  <c r="U157" s="1"/>
  <c r="Q157"/>
  <c r="U158" l="1"/>
  <c r="Q159"/>
  <c r="R159"/>
  <c r="T159" s="1"/>
  <c r="X159"/>
  <c r="W159"/>
  <c r="AF159"/>
  <c r="S159"/>
  <c r="P160"/>
  <c r="I161"/>
  <c r="J160"/>
  <c r="AA160" s="1"/>
  <c r="L160"/>
  <c r="V160"/>
  <c r="O160"/>
  <c r="AA159"/>
  <c r="S160" l="1"/>
  <c r="AF160"/>
  <c r="Q160"/>
  <c r="R160"/>
  <c r="T160" s="1"/>
  <c r="U159"/>
  <c r="W160"/>
  <c r="X160"/>
  <c r="J161"/>
  <c r="O161" s="1"/>
  <c r="P161"/>
  <c r="I162"/>
  <c r="L161"/>
  <c r="V161"/>
  <c r="AC160"/>
  <c r="U160" l="1"/>
  <c r="AC161"/>
  <c r="R161"/>
  <c r="T161" s="1"/>
  <c r="Q161"/>
  <c r="X161"/>
  <c r="W161"/>
  <c r="AA161"/>
  <c r="P162"/>
  <c r="V162"/>
  <c r="I163"/>
  <c r="L162"/>
  <c r="J162"/>
  <c r="O162"/>
  <c r="S161"/>
  <c r="AF161"/>
  <c r="U161" l="1"/>
  <c r="V163"/>
  <c r="I164"/>
  <c r="J163"/>
  <c r="AA163" s="1"/>
  <c r="L163"/>
  <c r="P163"/>
  <c r="O163"/>
  <c r="Q162"/>
  <c r="R162"/>
  <c r="T162" s="1"/>
  <c r="S162"/>
  <c r="AF162"/>
  <c r="AC162"/>
  <c r="X162"/>
  <c r="W162"/>
  <c r="AA162"/>
  <c r="U162" l="1"/>
  <c r="AC163"/>
  <c r="W163"/>
  <c r="X163"/>
  <c r="I165"/>
  <c r="J164"/>
  <c r="O164" s="1"/>
  <c r="P164"/>
  <c r="V164"/>
  <c r="L164"/>
  <c r="Q163"/>
  <c r="R163"/>
  <c r="AF163"/>
  <c r="S163"/>
  <c r="AC164" l="1"/>
  <c r="AA164"/>
  <c r="R164"/>
  <c r="T164" s="1"/>
  <c r="Q164"/>
  <c r="X164"/>
  <c r="W164"/>
  <c r="I166"/>
  <c r="L165"/>
  <c r="P165"/>
  <c r="V165"/>
  <c r="J165"/>
  <c r="AC165" s="1"/>
  <c r="T163"/>
  <c r="U163" s="1"/>
  <c r="S164"/>
  <c r="AF164"/>
  <c r="AA165" l="1"/>
  <c r="J166"/>
  <c r="P166"/>
  <c r="V166"/>
  <c r="L166"/>
  <c r="I167"/>
  <c r="U164"/>
  <c r="W165"/>
  <c r="X165"/>
  <c r="O165"/>
  <c r="S165"/>
  <c r="AF165"/>
  <c r="AF166" l="1"/>
  <c r="S166"/>
  <c r="L167"/>
  <c r="J167"/>
  <c r="AA167" s="1"/>
  <c r="V167"/>
  <c r="AC167"/>
  <c r="P167"/>
  <c r="I168"/>
  <c r="O167"/>
  <c r="O166"/>
  <c r="AA166"/>
  <c r="R165"/>
  <c r="T165" s="1"/>
  <c r="U165" s="1"/>
  <c r="Q165"/>
  <c r="X166"/>
  <c r="W166"/>
  <c r="AC166"/>
  <c r="L168" l="1"/>
  <c r="J168"/>
  <c r="V168"/>
  <c r="I169"/>
  <c r="P168"/>
  <c r="AA168"/>
  <c r="W167"/>
  <c r="X167"/>
  <c r="Q167"/>
  <c r="R167"/>
  <c r="T167" s="1"/>
  <c r="Q166"/>
  <c r="R166"/>
  <c r="T166" s="1"/>
  <c r="U166" s="1"/>
  <c r="AF167"/>
  <c r="S167"/>
  <c r="AC168" l="1"/>
  <c r="AF168"/>
  <c r="S168"/>
  <c r="X168"/>
  <c r="W168"/>
  <c r="U167"/>
  <c r="O168"/>
  <c r="L169"/>
  <c r="V169"/>
  <c r="P169"/>
  <c r="J169"/>
  <c r="AA169" s="1"/>
  <c r="I170"/>
  <c r="O169" l="1"/>
  <c r="X169"/>
  <c r="W169"/>
  <c r="J170"/>
  <c r="P170"/>
  <c r="AC170"/>
  <c r="V170"/>
  <c r="L170"/>
  <c r="I171"/>
  <c r="O170"/>
  <c r="Q169"/>
  <c r="R169"/>
  <c r="T169" s="1"/>
  <c r="AF169"/>
  <c r="S169"/>
  <c r="R168"/>
  <c r="T168" s="1"/>
  <c r="U168" s="1"/>
  <c r="Q168"/>
  <c r="AC169"/>
  <c r="U169" l="1"/>
  <c r="L171"/>
  <c r="V171"/>
  <c r="J171"/>
  <c r="I172"/>
  <c r="AC171"/>
  <c r="P171"/>
  <c r="Q170"/>
  <c r="R170"/>
  <c r="T170" s="1"/>
  <c r="X170"/>
  <c r="W170"/>
  <c r="AF170"/>
  <c r="S170"/>
  <c r="AA170"/>
  <c r="U170" l="1"/>
  <c r="J172"/>
  <c r="O172" s="1"/>
  <c r="L172"/>
  <c r="P172"/>
  <c r="V172"/>
  <c r="I173"/>
  <c r="W171"/>
  <c r="X171"/>
  <c r="AF171"/>
  <c r="S171"/>
  <c r="AA171"/>
  <c r="O171"/>
  <c r="W172" l="1"/>
  <c r="X172"/>
  <c r="AF172"/>
  <c r="S172"/>
  <c r="R171"/>
  <c r="T171" s="1"/>
  <c r="U171" s="1"/>
  <c r="Q171"/>
  <c r="P173"/>
  <c r="I174"/>
  <c r="V173"/>
  <c r="L173"/>
  <c r="J173"/>
  <c r="AA173" s="1"/>
  <c r="R172"/>
  <c r="T172" s="1"/>
  <c r="U172" s="1"/>
  <c r="Q172"/>
  <c r="AC172"/>
  <c r="AA172"/>
  <c r="AC173" l="1"/>
  <c r="W173"/>
  <c r="X173"/>
  <c r="S173"/>
  <c r="AF173"/>
  <c r="V174"/>
  <c r="J174"/>
  <c r="O174" s="1"/>
  <c r="L174"/>
  <c r="P174"/>
  <c r="I175"/>
  <c r="AC174"/>
  <c r="O173"/>
  <c r="AA174" l="1"/>
  <c r="Q173"/>
  <c r="R173"/>
  <c r="T173" s="1"/>
  <c r="U173" s="1"/>
  <c r="J175"/>
  <c r="AC175" s="1"/>
  <c r="P175"/>
  <c r="V175"/>
  <c r="L175"/>
  <c r="I176"/>
  <c r="W174"/>
  <c r="X174"/>
  <c r="AF174"/>
  <c r="S174"/>
  <c r="Q174"/>
  <c r="R174"/>
  <c r="T174" s="1"/>
  <c r="AA175" l="1"/>
  <c r="P176"/>
  <c r="J176"/>
  <c r="V176"/>
  <c r="L176"/>
  <c r="I177"/>
  <c r="AC176"/>
  <c r="X175"/>
  <c r="W175"/>
  <c r="AF175"/>
  <c r="S175"/>
  <c r="U174"/>
  <c r="O175"/>
  <c r="V177" l="1"/>
  <c r="AC177"/>
  <c r="P177"/>
  <c r="J177"/>
  <c r="L177"/>
  <c r="I178"/>
  <c r="AA177"/>
  <c r="O177"/>
  <c r="Q175"/>
  <c r="R175"/>
  <c r="T175" s="1"/>
  <c r="U175" s="1"/>
  <c r="S176"/>
  <c r="AF176"/>
  <c r="W176"/>
  <c r="X176"/>
  <c r="O176"/>
  <c r="AA176"/>
  <c r="X177" l="1"/>
  <c r="W177"/>
  <c r="I179"/>
  <c r="V178"/>
  <c r="J178"/>
  <c r="AC178" s="1"/>
  <c r="L178"/>
  <c r="P178"/>
  <c r="Q176"/>
  <c r="R176"/>
  <c r="T176" s="1"/>
  <c r="U176" s="1"/>
  <c r="Q177"/>
  <c r="R177"/>
  <c r="T177" s="1"/>
  <c r="S177"/>
  <c r="AF177"/>
  <c r="U177" l="1"/>
  <c r="AA178"/>
  <c r="O178"/>
  <c r="Q178" s="1"/>
  <c r="AF178"/>
  <c r="S178"/>
  <c r="R178"/>
  <c r="T178" s="1"/>
  <c r="P179"/>
  <c r="L179"/>
  <c r="J179"/>
  <c r="AC179" s="1"/>
  <c r="I180"/>
  <c r="V179"/>
  <c r="AA179"/>
  <c r="W178"/>
  <c r="X178"/>
  <c r="X179" l="1"/>
  <c r="W179"/>
  <c r="O179"/>
  <c r="S179"/>
  <c r="AF179"/>
  <c r="L180"/>
  <c r="P180"/>
  <c r="V180"/>
  <c r="I181"/>
  <c r="AC180"/>
  <c r="J180"/>
  <c r="AA180" s="1"/>
  <c r="U178"/>
  <c r="L181" l="1"/>
  <c r="I182"/>
  <c r="V181"/>
  <c r="J181"/>
  <c r="P181"/>
  <c r="S180"/>
  <c r="AF180"/>
  <c r="Q179"/>
  <c r="R179"/>
  <c r="T179" s="1"/>
  <c r="U179" s="1"/>
  <c r="X180"/>
  <c r="W180"/>
  <c r="O180"/>
  <c r="S181" l="1"/>
  <c r="AF181"/>
  <c r="I183"/>
  <c r="J182"/>
  <c r="O182" s="1"/>
  <c r="L182"/>
  <c r="V182"/>
  <c r="P182"/>
  <c r="AA182"/>
  <c r="AC182"/>
  <c r="R180"/>
  <c r="T180" s="1"/>
  <c r="U180" s="1"/>
  <c r="Q180"/>
  <c r="AC181"/>
  <c r="AA181"/>
  <c r="W181"/>
  <c r="X181"/>
  <c r="O181"/>
  <c r="Q181" l="1"/>
  <c r="R181"/>
  <c r="T181" s="1"/>
  <c r="U181" s="1"/>
  <c r="R182"/>
  <c r="T182" s="1"/>
  <c r="Q182"/>
  <c r="X182"/>
  <c r="W182"/>
  <c r="P183"/>
  <c r="J183"/>
  <c r="AA183" s="1"/>
  <c r="V183"/>
  <c r="I184"/>
  <c r="AC183"/>
  <c r="L183"/>
  <c r="O183"/>
  <c r="S182"/>
  <c r="AF182"/>
  <c r="Q183" l="1"/>
  <c r="R183"/>
  <c r="T183" s="1"/>
  <c r="X183"/>
  <c r="W183"/>
  <c r="P184"/>
  <c r="J184"/>
  <c r="I185"/>
  <c r="L184"/>
  <c r="V184"/>
  <c r="O184"/>
  <c r="U182"/>
  <c r="AF183"/>
  <c r="S183"/>
  <c r="W184" l="1"/>
  <c r="X184"/>
  <c r="R184"/>
  <c r="Q184"/>
  <c r="U183"/>
  <c r="AC184"/>
  <c r="S184"/>
  <c r="AF184"/>
  <c r="L185"/>
  <c r="I186"/>
  <c r="J185"/>
  <c r="P185"/>
  <c r="V185"/>
  <c r="O185"/>
  <c r="AA184"/>
  <c r="W185" l="1"/>
  <c r="X185"/>
  <c r="J186"/>
  <c r="L186"/>
  <c r="V186"/>
  <c r="I187"/>
  <c r="P186"/>
  <c r="AC186"/>
  <c r="O186"/>
  <c r="R185"/>
  <c r="T185" s="1"/>
  <c r="U185" s="1"/>
  <c r="Q185"/>
  <c r="S185"/>
  <c r="AF185"/>
  <c r="AC185"/>
  <c r="AA185"/>
  <c r="T184"/>
  <c r="U184" s="1"/>
  <c r="R186" l="1"/>
  <c r="T186" s="1"/>
  <c r="Q186"/>
  <c r="X186"/>
  <c r="W186"/>
  <c r="L187"/>
  <c r="P187"/>
  <c r="I188"/>
  <c r="V187"/>
  <c r="J187"/>
  <c r="AC187" s="1"/>
  <c r="AF186"/>
  <c r="S186"/>
  <c r="AA186"/>
  <c r="U186" l="1"/>
  <c r="AA187"/>
  <c r="AF187"/>
  <c r="S187"/>
  <c r="I189"/>
  <c r="AA188"/>
  <c r="L188"/>
  <c r="J188"/>
  <c r="O188"/>
  <c r="V188"/>
  <c r="P188"/>
  <c r="AC188"/>
  <c r="O187"/>
  <c r="X187"/>
  <c r="W187"/>
  <c r="Q187" l="1"/>
  <c r="R187"/>
  <c r="R188"/>
  <c r="T188" s="1"/>
  <c r="Q188"/>
  <c r="J189"/>
  <c r="AA189" s="1"/>
  <c r="P189"/>
  <c r="I190"/>
  <c r="L189"/>
  <c r="V189"/>
  <c r="W188"/>
  <c r="X188"/>
  <c r="AF188"/>
  <c r="S188"/>
  <c r="AC189" l="1"/>
  <c r="O189"/>
  <c r="AF189"/>
  <c r="S189"/>
  <c r="T187"/>
  <c r="U187" s="1"/>
  <c r="W189"/>
  <c r="X189"/>
  <c r="U188"/>
  <c r="L190"/>
  <c r="I191"/>
  <c r="P190"/>
  <c r="J190"/>
  <c r="V190"/>
  <c r="O190"/>
  <c r="AC190"/>
  <c r="AA190"/>
  <c r="Q190" l="1"/>
  <c r="R190"/>
  <c r="T190" s="1"/>
  <c r="P191"/>
  <c r="V191"/>
  <c r="I192"/>
  <c r="L191"/>
  <c r="J191"/>
  <c r="AA191" s="1"/>
  <c r="R189"/>
  <c r="T189" s="1"/>
  <c r="U189" s="1"/>
  <c r="Q189"/>
  <c r="S190"/>
  <c r="AF190"/>
  <c r="X190"/>
  <c r="W190"/>
  <c r="U190" l="1"/>
  <c r="P192"/>
  <c r="V192"/>
  <c r="L192"/>
  <c r="J192"/>
  <c r="AC192" s="1"/>
  <c r="I193"/>
  <c r="O191"/>
  <c r="AF191"/>
  <c r="S191"/>
  <c r="W191"/>
  <c r="X191"/>
  <c r="AC191"/>
  <c r="Q191" l="1"/>
  <c r="R191"/>
  <c r="T191" s="1"/>
  <c r="U191" s="1"/>
  <c r="S192"/>
  <c r="AF192"/>
  <c r="W192"/>
  <c r="X192"/>
  <c r="V193"/>
  <c r="L193"/>
  <c r="I194"/>
  <c r="P193"/>
  <c r="J193"/>
  <c r="AC193" s="1"/>
  <c r="O192"/>
  <c r="AA192"/>
  <c r="O193" l="1"/>
  <c r="R193" s="1"/>
  <c r="T193" s="1"/>
  <c r="U193" s="1"/>
  <c r="V194"/>
  <c r="J194"/>
  <c r="AC194" s="1"/>
  <c r="P194"/>
  <c r="L194"/>
  <c r="I195"/>
  <c r="Q192"/>
  <c r="R192"/>
  <c r="W193"/>
  <c r="X193"/>
  <c r="S193"/>
  <c r="AF193"/>
  <c r="AA193"/>
  <c r="O194" l="1"/>
  <c r="Q194" s="1"/>
  <c r="Q193"/>
  <c r="AA194"/>
  <c r="I196"/>
  <c r="V195"/>
  <c r="P195"/>
  <c r="L195"/>
  <c r="J195"/>
  <c r="AA195" s="1"/>
  <c r="W194"/>
  <c r="X194"/>
  <c r="T192"/>
  <c r="U192" s="1"/>
  <c r="S194"/>
  <c r="AF194"/>
  <c r="AC195" l="1"/>
  <c r="R194"/>
  <c r="T194" s="1"/>
  <c r="U194" s="1"/>
  <c r="O195"/>
  <c r="Q195"/>
  <c r="R195"/>
  <c r="T195" s="1"/>
  <c r="L196"/>
  <c r="V196"/>
  <c r="I197"/>
  <c r="AA196"/>
  <c r="J196"/>
  <c r="O196" s="1"/>
  <c r="P196"/>
  <c r="S195"/>
  <c r="AF195"/>
  <c r="X195"/>
  <c r="W195"/>
  <c r="U195" l="1"/>
  <c r="P197"/>
  <c r="J197"/>
  <c r="V197"/>
  <c r="I198"/>
  <c r="AC197"/>
  <c r="L197"/>
  <c r="Q196"/>
  <c r="R196"/>
  <c r="T196" s="1"/>
  <c r="U196" s="1"/>
  <c r="AF196"/>
  <c r="S196"/>
  <c r="W196"/>
  <c r="X196"/>
  <c r="AC196"/>
  <c r="S197" l="1"/>
  <c r="AF197"/>
  <c r="X197"/>
  <c r="W197"/>
  <c r="O197"/>
  <c r="J198"/>
  <c r="O198" s="1"/>
  <c r="V198"/>
  <c r="I199"/>
  <c r="L198"/>
  <c r="P198"/>
  <c r="AA197"/>
  <c r="AC198" l="1"/>
  <c r="Q197"/>
  <c r="R197"/>
  <c r="T197" s="1"/>
  <c r="U197" s="1"/>
  <c r="P199"/>
  <c r="I200"/>
  <c r="J199"/>
  <c r="AC199" s="1"/>
  <c r="L199"/>
  <c r="V199"/>
  <c r="R198"/>
  <c r="T198" s="1"/>
  <c r="Q198"/>
  <c r="AF198"/>
  <c r="S198"/>
  <c r="X198"/>
  <c r="W198"/>
  <c r="AA198"/>
  <c r="U198" l="1"/>
  <c r="O199"/>
  <c r="AF199"/>
  <c r="S199"/>
  <c r="AA199"/>
  <c r="X199"/>
  <c r="W199"/>
  <c r="V200"/>
  <c r="J200"/>
  <c r="O200" s="1"/>
  <c r="L200"/>
  <c r="P200"/>
  <c r="I201"/>
  <c r="AA200"/>
  <c r="Q199" l="1"/>
  <c r="R199"/>
  <c r="T199" s="1"/>
  <c r="U199" s="1"/>
  <c r="X200"/>
  <c r="W200"/>
  <c r="R200"/>
  <c r="T200" s="1"/>
  <c r="U200" s="1"/>
  <c r="Q200"/>
  <c r="J201"/>
  <c r="P201"/>
  <c r="I202"/>
  <c r="V201"/>
  <c r="AA201"/>
  <c r="L201"/>
  <c r="AC201"/>
  <c r="O201"/>
  <c r="AC200"/>
  <c r="S200"/>
  <c r="AF200"/>
  <c r="Q201" l="1"/>
  <c r="R201"/>
  <c r="T201" s="1"/>
  <c r="U201" s="1"/>
  <c r="S201"/>
  <c r="AF201"/>
  <c r="V202"/>
  <c r="I203"/>
  <c r="P202"/>
  <c r="L202"/>
  <c r="J202"/>
  <c r="O202" s="1"/>
  <c r="W201"/>
  <c r="X201"/>
  <c r="AC202" l="1"/>
  <c r="X202"/>
  <c r="W202"/>
  <c r="J203"/>
  <c r="L203"/>
  <c r="V203"/>
  <c r="I204"/>
  <c r="P203"/>
  <c r="AC203"/>
  <c r="O203"/>
  <c r="AF202"/>
  <c r="S202"/>
  <c r="AA202"/>
  <c r="Q202"/>
  <c r="R202"/>
  <c r="T202" s="1"/>
  <c r="U202" s="1"/>
  <c r="Q203" l="1"/>
  <c r="R203"/>
  <c r="W203"/>
  <c r="X203"/>
  <c r="J204"/>
  <c r="I205"/>
  <c r="P204"/>
  <c r="L204"/>
  <c r="V204"/>
  <c r="S203"/>
  <c r="AF203"/>
  <c r="AA203"/>
  <c r="S204" l="1"/>
  <c r="AF204"/>
  <c r="T203"/>
  <c r="U203" s="1"/>
  <c r="J205"/>
  <c r="P205"/>
  <c r="AA205"/>
  <c r="V205"/>
  <c r="L205"/>
  <c r="I206"/>
  <c r="O205"/>
  <c r="AA204"/>
  <c r="X204"/>
  <c r="W204"/>
  <c r="AC204"/>
  <c r="O204"/>
  <c r="P206" l="1"/>
  <c r="I207"/>
  <c r="L206"/>
  <c r="J206"/>
  <c r="V206"/>
  <c r="Q205"/>
  <c r="R205"/>
  <c r="Q204"/>
  <c r="R204"/>
  <c r="T204" s="1"/>
  <c r="U204" s="1"/>
  <c r="X205"/>
  <c r="W205"/>
  <c r="AC205"/>
  <c r="S205"/>
  <c r="AF205"/>
  <c r="T205" l="1"/>
  <c r="U205" s="1"/>
  <c r="AF206"/>
  <c r="S206"/>
  <c r="L207"/>
  <c r="P207"/>
  <c r="V207"/>
  <c r="J207"/>
  <c r="O207" s="1"/>
  <c r="I208"/>
  <c r="AA207"/>
  <c r="AC207"/>
  <c r="X206"/>
  <c r="W206"/>
  <c r="O206"/>
  <c r="AA206"/>
  <c r="AC206"/>
  <c r="Q207" l="1"/>
  <c r="R207"/>
  <c r="T207" s="1"/>
  <c r="U207" s="1"/>
  <c r="AF207"/>
  <c r="S207"/>
  <c r="Q206"/>
  <c r="R206"/>
  <c r="T206" s="1"/>
  <c r="U206" s="1"/>
  <c r="X207"/>
  <c r="W207"/>
  <c r="V208"/>
  <c r="O208"/>
  <c r="J208"/>
  <c r="L208"/>
  <c r="I209"/>
  <c r="P208"/>
  <c r="L209" l="1"/>
  <c r="P209"/>
  <c r="J209"/>
  <c r="O209" s="1"/>
  <c r="V209"/>
  <c r="I210"/>
  <c r="AC209"/>
  <c r="X208"/>
  <c r="W208"/>
  <c r="AF208"/>
  <c r="S208"/>
  <c r="R208"/>
  <c r="T208" s="1"/>
  <c r="U208" s="1"/>
  <c r="Q208"/>
  <c r="AA208"/>
  <c r="AC208"/>
  <c r="Q209" l="1"/>
  <c r="R209"/>
  <c r="T209" s="1"/>
  <c r="U209" s="1"/>
  <c r="W209"/>
  <c r="X209"/>
  <c r="P210"/>
  <c r="I211"/>
  <c r="L210"/>
  <c r="V210"/>
  <c r="J210"/>
  <c r="AA210" s="1"/>
  <c r="S209"/>
  <c r="AF209"/>
  <c r="AA209"/>
  <c r="O210" l="1"/>
  <c r="R210" s="1"/>
  <c r="W210"/>
  <c r="X210"/>
  <c r="S210"/>
  <c r="AF210"/>
  <c r="AC210"/>
  <c r="I212"/>
  <c r="L211"/>
  <c r="V211"/>
  <c r="J211"/>
  <c r="AA211" s="1"/>
  <c r="P211"/>
  <c r="AC211" l="1"/>
  <c r="O211"/>
  <c r="R211" s="1"/>
  <c r="T211" s="1"/>
  <c r="Q210"/>
  <c r="T210" s="1"/>
  <c r="U210" s="1"/>
  <c r="W211"/>
  <c r="X211"/>
  <c r="Q211"/>
  <c r="AF211"/>
  <c r="S211"/>
  <c r="I213"/>
  <c r="V212"/>
  <c r="J212"/>
  <c r="O212" s="1"/>
  <c r="P212"/>
  <c r="L212"/>
  <c r="AC212"/>
  <c r="R212" l="1"/>
  <c r="T212" s="1"/>
  <c r="U212" s="1"/>
  <c r="Q212"/>
  <c r="AF212"/>
  <c r="S212"/>
  <c r="L213"/>
  <c r="J213"/>
  <c r="AA213" s="1"/>
  <c r="P213"/>
  <c r="V213"/>
  <c r="AC213"/>
  <c r="I214"/>
  <c r="AA212"/>
  <c r="W212"/>
  <c r="X212"/>
  <c r="U211"/>
  <c r="P214" l="1"/>
  <c r="I215"/>
  <c r="L214"/>
  <c r="J214"/>
  <c r="O214" s="1"/>
  <c r="V214"/>
  <c r="AF213"/>
  <c r="S213"/>
  <c r="X213"/>
  <c r="W213"/>
  <c r="O213"/>
  <c r="R214" l="1"/>
  <c r="T214" s="1"/>
  <c r="U214" s="1"/>
  <c r="Q214"/>
  <c r="AF214"/>
  <c r="S214"/>
  <c r="X214"/>
  <c r="W214"/>
  <c r="AA214"/>
  <c r="Q213"/>
  <c r="R213"/>
  <c r="T213" s="1"/>
  <c r="U213" s="1"/>
  <c r="J215"/>
  <c r="O215" s="1"/>
  <c r="L215"/>
  <c r="P215"/>
  <c r="I216"/>
  <c r="V215"/>
  <c r="AC214"/>
  <c r="AF215" l="1"/>
  <c r="S215"/>
  <c r="AA215"/>
  <c r="Q215"/>
  <c r="R215"/>
  <c r="T215" s="1"/>
  <c r="U215" s="1"/>
  <c r="L216"/>
  <c r="V216"/>
  <c r="P216"/>
  <c r="I217"/>
  <c r="J216"/>
  <c r="AC216" s="1"/>
  <c r="X215"/>
  <c r="W215"/>
  <c r="AC215"/>
  <c r="AF216" l="1"/>
  <c r="S216"/>
  <c r="W216"/>
  <c r="X216"/>
  <c r="O216"/>
  <c r="P217"/>
  <c r="V217"/>
  <c r="I218"/>
  <c r="L217"/>
  <c r="J217"/>
  <c r="AA217" s="1"/>
  <c r="AA216"/>
  <c r="O217" l="1"/>
  <c r="Q217" s="1"/>
  <c r="Q216"/>
  <c r="R216"/>
  <c r="T216" s="1"/>
  <c r="U216" s="1"/>
  <c r="W217"/>
  <c r="X217"/>
  <c r="S217"/>
  <c r="AF217"/>
  <c r="J218"/>
  <c r="V218"/>
  <c r="L218"/>
  <c r="P218"/>
  <c r="I219"/>
  <c r="AC217"/>
  <c r="R217" l="1"/>
  <c r="T217" s="1"/>
  <c r="U217" s="1"/>
  <c r="V219"/>
  <c r="J219"/>
  <c r="L219"/>
  <c r="P219"/>
  <c r="AA219"/>
  <c r="O218"/>
  <c r="S218"/>
  <c r="AF218"/>
  <c r="W218"/>
  <c r="X218"/>
  <c r="AC218"/>
  <c r="AA218"/>
  <c r="W219" l="1"/>
  <c r="X219"/>
  <c r="O219"/>
  <c r="AF219"/>
  <c r="S219"/>
  <c r="R218"/>
  <c r="T218" s="1"/>
  <c r="U218" s="1"/>
  <c r="Q218"/>
  <c r="AC219"/>
  <c r="Q219" l="1"/>
  <c r="R219"/>
  <c r="T219" s="1"/>
  <c r="U219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<sst xmlns="http://schemas.openxmlformats.org/spreadsheetml/2006/main" count="418" uniqueCount="317">
  <si>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</si>
  <si>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</si>
  <si>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</si>
  <si>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</si>
  <si>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</si>
  <si>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</si>
  <si>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</si>
  <si>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</si>
  <si>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</si>
  <si>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</si>
  <si>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</si>
  <si>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</si>
  <si>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</si>
  <si>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</si>
  <si>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</si>
  <si>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</si>
  <si>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</si>
  <si>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</si>
  <si>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</si>
  <si>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</si>
  <si>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</si>
  <si>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</si>
  <si>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</si>
  <si>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</si>
  <si>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</si>
  <si>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</si>
  <si>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</si>
  <si>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</si>
  <si>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</si>
  <si>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</si>
  <si>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</si>
  <si>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</si>
  <si>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</si>
  <si>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</si>
  <si>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</si>
  <si>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</si>
  <si>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</si>
  <si>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</si>
  <si>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</si>
  <si>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</si>
  <si>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</si>
  <si>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</si>
  <si>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</si>
  <si>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</si>
  <si>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</si>
  <si>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</si>
  <si>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</si>
  <si>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</si>
  <si>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</si>
  <si>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</si>
  <si>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</si>
  <si>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</si>
  <si>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</si>
  <si>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</si>
  <si>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</si>
  <si>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</si>
  <si>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</si>
  <si>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</si>
  <si>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</si>
  <si>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</si>
  <si>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</si>
  <si>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</si>
  <si>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</si>
  <si>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</si>
  <si>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</si>
  <si>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</si>
  <si>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</si>
  <si>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</si>
  <si>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</si>
  <si>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</si>
  <si>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</si>
  <si>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</si>
  <si>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</si>
  <si>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</si>
  <si>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</si>
  <si>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</si>
  <si>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</si>
  <si>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</si>
  <si>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</si>
  <si>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</si>
  <si>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</si>
  <si>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</si>
  <si>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</si>
  <si>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</si>
  <si>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</si>
  <si>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</si>
  <si>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</si>
  <si>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</si>
  <si>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</si>
  <si>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</si>
  <si>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</si>
  <si>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</si>
  <si>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</si>
  <si>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</si>
  <si>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</si>
  <si>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</si>
  <si>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</si>
  <si>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</si>
  <si>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</si>
  <si>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</si>
  <si>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</si>
  <si>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</si>
  <si>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</si>
  <si>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</si>
  <si>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</si>
  <si>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</si>
  <si>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</si>
  <si>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</si>
  <si>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</si>
  <si>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</si>
  <si>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</si>
  <si>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</si>
  <si>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</si>
  <si>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</si>
  <si>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</si>
  <si>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</si>
  <si>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</si>
  <si>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</si>
  <si>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</si>
  <si>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</si>
  <si>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</si>
  <si>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</si>
  <si>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</si>
  <si>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</si>
  <si>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</si>
  <si>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</si>
  <si>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</si>
  <si>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</si>
  <si>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</si>
  <si>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</si>
  <si>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</si>
  <si>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</si>
  <si>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</si>
  <si>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</si>
  <si>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</si>
  <si>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</si>
  <si>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%19551640</t>
  </si>
  <si>
    <t>%19552468</t>
  </si>
  <si>
    <t>%19553078</t>
  </si>
  <si>
    <t>%19553203</t>
  </si>
  <si>
    <t>%19553734</t>
  </si>
  <si>
    <t>%19553937</t>
  </si>
  <si>
    <t>%19554406</t>
  </si>
  <si>
    <t>%19554906</t>
  </si>
  <si>
    <t>%19555296</t>
  </si>
  <si>
    <t>%19555515</t>
  </si>
  <si>
    <t>%19556468</t>
  </si>
  <si>
    <t>%19556609</t>
  </si>
  <si>
    <t>%19557000</t>
  </si>
  <si>
    <t>%19557437</t>
  </si>
  <si>
    <t>%19557796</t>
  </si>
  <si>
    <t>%19558625</t>
  </si>
  <si>
    <t>%19559171</t>
  </si>
  <si>
    <t>%19559359</t>
  </si>
  <si>
    <t>%19559906</t>
  </si>
  <si>
    <t>%19560421</t>
  </si>
  <si>
    <t>%19560546</t>
  </si>
  <si>
    <t>%19560984</t>
  </si>
  <si>
    <t>%19561281</t>
  </si>
  <si>
    <t>%19561671</t>
  </si>
  <si>
    <t>%19562625</t>
  </si>
  <si>
    <t>%19563171</t>
  </si>
  <si>
    <t>%19563875</t>
  </si>
  <si>
    <t>%19564421</t>
  </si>
  <si>
    <t>%19566578</t>
  </si>
  <si>
    <t>%19567734</t>
  </si>
  <si>
    <t>%19568687</t>
  </si>
  <si>
    <t>%19572078</t>
  </si>
  <si>
    <t>%19574531</t>
  </si>
  <si>
    <t>%19575468</t>
  </si>
  <si>
    <t>%19576500</t>
  </si>
  <si>
    <t>%19577250</t>
  </si>
  <si>
    <t>%19578062</t>
  </si>
  <si>
    <t>%19627015</t>
  </si>
  <si>
    <t>%19628109</t>
  </si>
  <si>
    <t>%19628765</t>
  </si>
  <si>
    <t>%19631156</t>
  </si>
  <si>
    <t>%19632140</t>
  </si>
  <si>
    <t>%19632890</t>
  </si>
  <si>
    <t>%19634109</t>
  </si>
  <si>
    <t>%19635078</t>
  </si>
  <si>
    <t>%19635609</t>
  </si>
  <si>
    <t>%19636671</t>
  </si>
  <si>
    <t>%19637546</t>
  </si>
  <si>
    <t>%19638562</t>
  </si>
  <si>
    <t>%19639484</t>
  </si>
  <si>
    <t>%19640781</t>
  </si>
  <si>
    <t>%19641156</t>
  </si>
  <si>
    <t>%19642671</t>
  </si>
  <si>
    <t>%19643421</t>
  </si>
  <si>
    <t>%19644156</t>
  </si>
  <si>
    <t>%19645296</t>
  </si>
  <si>
    <t>%19646484</t>
  </si>
  <si>
    <t>%19647234</t>
  </si>
  <si>
    <t>%19648421</t>
  </si>
  <si>
    <t>%19649203</t>
  </si>
  <si>
    <t>%19650359</t>
  </si>
  <si>
    <t>%19651546</t>
  </si>
  <si>
    <t>%19652296</t>
  </si>
  <si>
    <t>%19653531</t>
  </si>
  <si>
    <t>%19654625</t>
  </si>
  <si>
    <t>%19655515</t>
  </si>
  <si>
    <t>%19656609</t>
  </si>
  <si>
    <t>%19657359</t>
  </si>
  <si>
    <t>%19658546</t>
  </si>
  <si>
    <t>%19659359</t>
  </si>
  <si>
    <t>%19660484</t>
  </si>
  <si>
    <t>%19661671</t>
  </si>
  <si>
    <t>%19662421</t>
  </si>
  <si>
    <t>%19663671</t>
  </si>
  <si>
    <t>%19664406</t>
  </si>
  <si>
    <t>%19665546</t>
  </si>
  <si>
    <t>%19666468</t>
  </si>
  <si>
    <t>%19724359</t>
  </si>
  <si>
    <t>%19725343</t>
  </si>
  <si>
    <t>%19725546</t>
  </si>
  <si>
    <t>%19726625</t>
  </si>
  <si>
    <t>%19727250</t>
  </si>
  <si>
    <t>%19727484</t>
  </si>
  <si>
    <t>%19728406</t>
  </si>
  <si>
    <t>%19729484</t>
  </si>
  <si>
    <t>%19730609</t>
  </si>
  <si>
    <t>%19732609</t>
  </si>
  <si>
    <t>%19733812</t>
  </si>
  <si>
    <t>%19735281</t>
  </si>
  <si>
    <t>%19736062</t>
  </si>
  <si>
    <t>%19737203</t>
  </si>
  <si>
    <t>%19738375</t>
  </si>
  <si>
    <t>%19739656</t>
  </si>
  <si>
    <t>%19741265</t>
  </si>
  <si>
    <t>%19741875</t>
  </si>
  <si>
    <t>%19743218</t>
  </si>
  <si>
    <t>%19744312</t>
  </si>
  <si>
    <t>%19745203</t>
  </si>
  <si>
    <t>%19746171</t>
  </si>
  <si>
    <t>%19747375</t>
  </si>
  <si>
    <t>%19748500</t>
  </si>
  <si>
    <t>%19749687</t>
  </si>
  <si>
    <t>%19750578</t>
  </si>
  <si>
    <t>%19751625</t>
  </si>
  <si>
    <t>%19752812</t>
  </si>
  <si>
    <t>%19754640</t>
  </si>
  <si>
    <t>%19755046</t>
  </si>
  <si>
    <t>%19756109</t>
  </si>
  <si>
    <t>%19757062</t>
  </si>
  <si>
    <t>%19758250</t>
  </si>
  <si>
    <t>%19759437</t>
  </si>
  <si>
    <t>%19760625</t>
  </si>
  <si>
    <t>%19761375</t>
  </si>
  <si>
    <t>%19762562</t>
  </si>
  <si>
    <t>%19763687</t>
  </si>
  <si>
    <t>%19764921</t>
  </si>
  <si>
    <t>%19766062</t>
  </si>
  <si>
    <t>%19766968</t>
  </si>
  <si>
    <t>%19768015</t>
  </si>
  <si>
    <t>%19769156</t>
  </si>
  <si>
    <t>%19770343</t>
  </si>
  <si>
    <t>%19771468</t>
  </si>
  <si>
    <t>%19772656</t>
  </si>
  <si>
    <t>%19773468</t>
  </si>
  <si>
    <t>%19774593</t>
  </si>
  <si>
    <t>%19775843</t>
  </si>
  <si>
    <t>%19817531</t>
  </si>
  <si>
    <t>%19818500</t>
  </si>
  <si>
    <t>%19819796</t>
  </si>
  <si>
    <t>%19820687</t>
  </si>
  <si>
    <t>%19825140</t>
  </si>
  <si>
    <t>%19825593</t>
  </si>
  <si>
    <t>%19826921</t>
  </si>
  <si>
    <t>%19827312</t>
  </si>
  <si>
    <t>%19828531</t>
  </si>
  <si>
    <t>%19829234</t>
  </si>
  <si>
    <t>%19830437</t>
  </si>
  <si>
    <t>%19831531</t>
  </si>
  <si>
    <t>%19832734</t>
  </si>
  <si>
    <t>%19833859</t>
  </si>
  <si>
    <t>%19834671</t>
  </si>
  <si>
    <t>%19835421</t>
  </si>
  <si>
    <t>%19836437</t>
  </si>
  <si>
    <t>%19837421</t>
  </si>
  <si>
    <t>%19838171</t>
  </si>
  <si>
    <t>%19839031</t>
  </si>
  <si>
    <t>%19839968</t>
  </si>
  <si>
    <t>%19840890</t>
  </si>
  <si>
    <t>%19841671</t>
  </si>
  <si>
    <t>%19842484</t>
  </si>
  <si>
    <t>%19843671</t>
  </si>
  <si>
    <t>%19844515</t>
  </si>
  <si>
    <t>%19845609</t>
  </si>
  <si>
    <t>%19846359</t>
  </si>
  <si>
    <t>%19847171</t>
  </si>
  <si>
    <t>%19848296</t>
  </si>
  <si>
    <t>%19849093</t>
  </si>
  <si>
    <t>%19850265</t>
  </si>
  <si>
    <t>%19851015</t>
  </si>
  <si>
    <t>%19851828</t>
  </si>
  <si>
    <t>%19853015</t>
  </si>
  <si>
    <t>%19854140</t>
  </si>
  <si>
    <t>%19855328</t>
  </si>
  <si>
    <t>%19856453</t>
  </si>
  <si>
    <t>%19857640</t>
  </si>
  <si>
    <t>%19859000</t>
  </si>
  <si>
    <t>%19860015</t>
  </si>
  <si>
    <t>%19861156</t>
  </si>
  <si>
    <t>%19862328</t>
  </si>
  <si>
    <t>%19863890</t>
  </si>
  <si>
    <t>%19865453</t>
  </si>
  <si>
    <t>%19868250</t>
  </si>
  <si>
    <t>Nansen CPT 7</t>
  </si>
  <si>
    <t>HA=1,HB=16,HC=CPTLOG-2.00,HD=10/4/2013,HG=,HJ=002,HK=006,HM=07,HN=3791,HO=0.00,HQ=astrid,HR=13706596 ,  ,HS=6202308  ,  ,HX=0.00,HY=0.00,HZ=0.00,KQ=1276.00,KF=3570.00,KU=3940.00,MA=1.000,MB=0.001,MC=10.0,MD=150.0,ME=001,MF=0.000</t>
  </si>
  <si>
    <t>CPT-T-13-08 (B)</t>
  </si>
  <si>
    <t>End Of Dissipation Test</t>
  </si>
  <si>
    <t>Water Elevation (m):</t>
  </si>
  <si>
    <t xml:space="preserve">2. Pond Elevation of 1095.8m  Provided by AAM </t>
  </si>
  <si>
    <t>1. Depth Measured Relative to Barge Deck Elevation</t>
  </si>
  <si>
    <t>Barge Deck Elevation (m):</t>
  </si>
  <si>
    <t>Elevation at Barge Deck surface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</si>
</sst>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8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11" fillId="0" borderId="0" xfId="9" applyAlignment="1">
      <alignment horizontal="left" vertical="top"/>
      <protection locked="0"/>
    </xf>
    <xf numFmtId="0" fontId="10" fillId="0" borderId="16" xfId="0" applyFont="1" applyBorder="1" applyAlignment="1"/>
    <xf numFmtId="0" fontId="0" fillId="0" borderId="16" xfId="0" applyBorder="1" applyAlignment="1"/>
    <xf numFmtId="0" fontId="1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0" fontId="16" fillId="0" borderId="0" xfId="11"/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1" fillId="10" borderId="8" xfId="9" applyFont="1" applyFill="1" applyBorder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2" fontId="10" fillId="0" borderId="0" xfId="0" applyNumberFormat="1" applyFont="1" applyBorder="1" applyAlignment="1">
      <alignment horizontal="left" wrapText="1"/>
    </xf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/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0" fontId="0" fillId="0" borderId="0" xfId="0" applyBorder="1" applyAlignment="1">
      <alignment vertical="center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94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1E-3</c:v>
                </c:pt>
                <c:pt idx="31">
                  <c:v>1E-3</c:v>
                </c:pt>
                <c:pt idx="32">
                  <c:v>0</c:v>
                </c:pt>
                <c:pt idx="33">
                  <c:v>0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1E-3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1E-3</c:v>
                </c:pt>
                <c:pt idx="55">
                  <c:v>1E-3</c:v>
                </c:pt>
                <c:pt idx="56">
                  <c:v>1E-3</c:v>
                </c:pt>
                <c:pt idx="57">
                  <c:v>1E-3</c:v>
                </c:pt>
                <c:pt idx="58">
                  <c:v>1E-3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1E-3</c:v>
                </c:pt>
                <c:pt idx="64">
                  <c:v>0</c:v>
                </c:pt>
                <c:pt idx="65">
                  <c:v>0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1E-3</c:v>
                </c:pt>
                <c:pt idx="106">
                  <c:v>0</c:v>
                </c:pt>
                <c:pt idx="107">
                  <c:v>0</c:v>
                </c:pt>
                <c:pt idx="108">
                  <c:v>1E-3</c:v>
                </c:pt>
                <c:pt idx="109">
                  <c:v>1E-3</c:v>
                </c:pt>
                <c:pt idx="110">
                  <c:v>1E-3</c:v>
                </c:pt>
                <c:pt idx="111">
                  <c:v>1E-3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1E-3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1E-3</c:v>
                </c:pt>
                <c:pt idx="133">
                  <c:v>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1E-3</c:v>
                </c:pt>
                <c:pt idx="140">
                  <c:v>1E-3</c:v>
                </c:pt>
                <c:pt idx="141">
                  <c:v>1E-3</c:v>
                </c:pt>
                <c:pt idx="142">
                  <c:v>1E-3</c:v>
                </c:pt>
                <c:pt idx="143">
                  <c:v>1E-3</c:v>
                </c:pt>
                <c:pt idx="144">
                  <c:v>1E-3</c:v>
                </c:pt>
                <c:pt idx="145">
                  <c:v>1E-3</c:v>
                </c:pt>
                <c:pt idx="146">
                  <c:v>1E-3</c:v>
                </c:pt>
                <c:pt idx="147">
                  <c:v>2E-3</c:v>
                </c:pt>
                <c:pt idx="148">
                  <c:v>2E-3</c:v>
                </c:pt>
                <c:pt idx="149">
                  <c:v>2E-3</c:v>
                </c:pt>
                <c:pt idx="150">
                  <c:v>2E-3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1E-3</c:v>
                </c:pt>
                <c:pt idx="158">
                  <c:v>1E-3</c:v>
                </c:pt>
                <c:pt idx="159">
                  <c:v>1E-3</c:v>
                </c:pt>
                <c:pt idx="160">
                  <c:v>1E-3</c:v>
                </c:pt>
                <c:pt idx="161">
                  <c:v>1E-3</c:v>
                </c:pt>
                <c:pt idx="162">
                  <c:v>2E-3</c:v>
                </c:pt>
                <c:pt idx="163">
                  <c:v>2E-3</c:v>
                </c:pt>
                <c:pt idx="164">
                  <c:v>2E-3</c:v>
                </c:pt>
                <c:pt idx="165">
                  <c:v>1E-3</c:v>
                </c:pt>
                <c:pt idx="166">
                  <c:v>2E-3</c:v>
                </c:pt>
                <c:pt idx="167">
                  <c:v>2E-3</c:v>
                </c:pt>
                <c:pt idx="168">
                  <c:v>2E-3</c:v>
                </c:pt>
                <c:pt idx="169">
                  <c:v>3.0000000000000001E-3</c:v>
                </c:pt>
                <c:pt idx="170">
                  <c:v>1E-3</c:v>
                </c:pt>
                <c:pt idx="171">
                  <c:v>1E-3</c:v>
                </c:pt>
                <c:pt idx="172">
                  <c:v>1E-3</c:v>
                </c:pt>
                <c:pt idx="173">
                  <c:v>2E-3</c:v>
                </c:pt>
                <c:pt idx="174">
                  <c:v>2E-3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2E-3</c:v>
                </c:pt>
                <c:pt idx="179">
                  <c:v>2E-3</c:v>
                </c:pt>
                <c:pt idx="180">
                  <c:v>2E-3</c:v>
                </c:pt>
                <c:pt idx="181">
                  <c:v>2E-3</c:v>
                </c:pt>
                <c:pt idx="182">
                  <c:v>2E-3</c:v>
                </c:pt>
                <c:pt idx="183">
                  <c:v>2E-3</c:v>
                </c:pt>
                <c:pt idx="184">
                  <c:v>2E-3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1E-3</c:v>
                </c:pt>
                <c:pt idx="192">
                  <c:v>2E-3</c:v>
                </c:pt>
                <c:pt idx="193">
                  <c:v>2E-3</c:v>
                </c:pt>
                <c:pt idx="194">
                  <c:v>2E-3</c:v>
                </c:pt>
                <c:pt idx="195">
                  <c:v>3.0000000000000001E-3</c:v>
                </c:pt>
                <c:pt idx="196">
                  <c:v>3.4000000000000002E-2</c:v>
                </c:pt>
                <c:pt idx="197">
                  <c:v>7.400000000000001E-2</c:v>
                </c:pt>
                <c:pt idx="198">
                  <c:v>0.17300000000000001</c:v>
                </c:pt>
                <c:pt idx="199">
                  <c:v>0.23199999999999998</c:v>
                </c:pt>
                <c:pt idx="200">
                  <c:v>0.307</c:v>
                </c:pt>
                <c:pt idx="201">
                  <c:v>0.33</c:v>
                </c:pt>
                <c:pt idx="202">
                  <c:v>0.33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17979392"/>
        <c:axId val="1180020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axId val="118004352"/>
        <c:axId val="118006144"/>
      </c:scatterChart>
      <c:valAx>
        <c:axId val="117979392"/>
        <c:scaling>
          <c:orientation val="minMax"/>
          <c:max val="1"/>
          <c:min val="-0.2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02048"/>
        <c:crossesAt val="-0.25"/>
        <c:crossBetween val="midCat"/>
        <c:majorUnit val="0.25"/>
      </c:valAx>
      <c:valAx>
        <c:axId val="118002048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470453440206E-2"/>
              <c:y val="0.460619253801305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79392"/>
        <c:crossesAt val="-0.25"/>
        <c:crossBetween val="midCat"/>
        <c:majorUnit val="0.5"/>
        <c:minorUnit val="0.5"/>
      </c:valAx>
      <c:valAx>
        <c:axId val="118004352"/>
        <c:scaling>
          <c:orientation val="minMax"/>
        </c:scaling>
        <c:delete val="1"/>
        <c:axPos val="b"/>
        <c:numFmt formatCode="General" sourceLinked="1"/>
        <c:tickLblPos val="none"/>
        <c:crossAx val="118006144"/>
        <c:crossesAt val="341"/>
        <c:crossBetween val="midCat"/>
      </c:valAx>
      <c:valAx>
        <c:axId val="118006144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85"/>
              <c:y val="0.382547789057865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043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6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-1.0193004540983522E-2</c:v>
                </c:pt>
                <c:pt idx="1">
                  <c:v>-1.0193004540983522E-2</c:v>
                </c:pt>
                <c:pt idx="2">
                  <c:v>-1.0193004540983522E-2</c:v>
                </c:pt>
                <c:pt idx="3">
                  <c:v>-1.0193004540983522E-2</c:v>
                </c:pt>
                <c:pt idx="4">
                  <c:v>-1.0193004540983522E-2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2.0386009081967044E-2</c:v>
                </c:pt>
                <c:pt idx="18">
                  <c:v>2.0386009081967044E-2</c:v>
                </c:pt>
                <c:pt idx="19">
                  <c:v>2.0386009081967044E-2</c:v>
                </c:pt>
                <c:pt idx="20">
                  <c:v>3.0579013622950565E-2</c:v>
                </c:pt>
                <c:pt idx="21">
                  <c:v>3.0579013622950565E-2</c:v>
                </c:pt>
                <c:pt idx="22">
                  <c:v>6.115802724590113E-2</c:v>
                </c:pt>
                <c:pt idx="23">
                  <c:v>6.115802724590113E-2</c:v>
                </c:pt>
                <c:pt idx="24">
                  <c:v>6.115802724590113E-2</c:v>
                </c:pt>
                <c:pt idx="25">
                  <c:v>9.1737040868851705E-2</c:v>
                </c:pt>
                <c:pt idx="26">
                  <c:v>9.1737040868851705E-2</c:v>
                </c:pt>
                <c:pt idx="27">
                  <c:v>0.11212304995081876</c:v>
                </c:pt>
                <c:pt idx="28">
                  <c:v>0.11212304995081876</c:v>
                </c:pt>
                <c:pt idx="29">
                  <c:v>0.11212304995081876</c:v>
                </c:pt>
                <c:pt idx="30">
                  <c:v>0.13250905903278579</c:v>
                </c:pt>
                <c:pt idx="31">
                  <c:v>0.13250905903278579</c:v>
                </c:pt>
                <c:pt idx="32">
                  <c:v>0.16308807265573635</c:v>
                </c:pt>
                <c:pt idx="33">
                  <c:v>0.16308807265573635</c:v>
                </c:pt>
                <c:pt idx="34">
                  <c:v>0.18347408173770341</c:v>
                </c:pt>
                <c:pt idx="35">
                  <c:v>0.22424609990163752</c:v>
                </c:pt>
                <c:pt idx="36">
                  <c:v>0.22424609990163752</c:v>
                </c:pt>
                <c:pt idx="37">
                  <c:v>0.26501811806557157</c:v>
                </c:pt>
                <c:pt idx="38">
                  <c:v>0.30579013622950568</c:v>
                </c:pt>
                <c:pt idx="39">
                  <c:v>0.34656215439343974</c:v>
                </c:pt>
                <c:pt idx="40">
                  <c:v>0.40772018163934087</c:v>
                </c:pt>
                <c:pt idx="41">
                  <c:v>0.39752717709835733</c:v>
                </c:pt>
                <c:pt idx="42">
                  <c:v>0.34656215439343974</c:v>
                </c:pt>
                <c:pt idx="43">
                  <c:v>0.56061524975409371</c:v>
                </c:pt>
                <c:pt idx="44">
                  <c:v>0.65235229062294542</c:v>
                </c:pt>
                <c:pt idx="45">
                  <c:v>0.91737040868851705</c:v>
                </c:pt>
                <c:pt idx="46">
                  <c:v>1.0193004540983521</c:v>
                </c:pt>
                <c:pt idx="47">
                  <c:v>1.4983716675245777</c:v>
                </c:pt>
                <c:pt idx="48">
                  <c:v>1.8347408173770341</c:v>
                </c:pt>
                <c:pt idx="49">
                  <c:v>2.3851630625901441</c:v>
                </c:pt>
                <c:pt idx="50">
                  <c:v>1.7939687992131002</c:v>
                </c:pt>
                <c:pt idx="51">
                  <c:v>1.4270206357376931</c:v>
                </c:pt>
                <c:pt idx="52">
                  <c:v>1.4270206357376931</c:v>
                </c:pt>
                <c:pt idx="53">
                  <c:v>1.2129675403770392</c:v>
                </c:pt>
                <c:pt idx="54">
                  <c:v>1.0294934586393356</c:v>
                </c:pt>
                <c:pt idx="55">
                  <c:v>1.0294934586393356</c:v>
                </c:pt>
                <c:pt idx="56">
                  <c:v>1.1518095131311381</c:v>
                </c:pt>
                <c:pt idx="57">
                  <c:v>1.1518095131311381</c:v>
                </c:pt>
                <c:pt idx="58">
                  <c:v>1.2843185721639239</c:v>
                </c:pt>
                <c:pt idx="59">
                  <c:v>1.4779856584426108</c:v>
                </c:pt>
                <c:pt idx="60">
                  <c:v>1.6410737310983472</c:v>
                </c:pt>
                <c:pt idx="61">
                  <c:v>2.1711099672294902</c:v>
                </c:pt>
                <c:pt idx="62">
                  <c:v>2.9559713168852215</c:v>
                </c:pt>
                <c:pt idx="63">
                  <c:v>3.0579013622950568</c:v>
                </c:pt>
                <c:pt idx="64">
                  <c:v>2.7011462033606333</c:v>
                </c:pt>
                <c:pt idx="65">
                  <c:v>2.2322679944753911</c:v>
                </c:pt>
                <c:pt idx="66">
                  <c:v>2.3443910444262102</c:v>
                </c:pt>
                <c:pt idx="67">
                  <c:v>2.599216157950798</c:v>
                </c:pt>
                <c:pt idx="68">
                  <c:v>2.4667070989180124</c:v>
                </c:pt>
                <c:pt idx="69">
                  <c:v>2.4565140943770292</c:v>
                </c:pt>
                <c:pt idx="70">
                  <c:v>2.4972861125409631</c:v>
                </c:pt>
                <c:pt idx="71">
                  <c:v>2.8540412714753862</c:v>
                </c:pt>
                <c:pt idx="72">
                  <c:v>3.8223767028688207</c:v>
                </c:pt>
                <c:pt idx="73">
                  <c:v>3.9650787664425899</c:v>
                </c:pt>
                <c:pt idx="74">
                  <c:v>3.8733417255737383</c:v>
                </c:pt>
                <c:pt idx="75">
                  <c:v>3.7204466574589854</c:v>
                </c:pt>
                <c:pt idx="76">
                  <c:v>3.8937277346557058</c:v>
                </c:pt>
                <c:pt idx="77">
                  <c:v>4.2810619072130791</c:v>
                </c:pt>
                <c:pt idx="78">
                  <c:v>4.7091680979343877</c:v>
                </c:pt>
                <c:pt idx="79">
                  <c:v>5.3411343794753652</c:v>
                </c:pt>
                <c:pt idx="80">
                  <c:v>5.840591601983558</c:v>
                </c:pt>
                <c:pt idx="81">
                  <c:v>6.0342586882622458</c:v>
                </c:pt>
                <c:pt idx="82">
                  <c:v>6.2177327699999489</c:v>
                </c:pt>
                <c:pt idx="83">
                  <c:v>6.3808208426556847</c:v>
                </c:pt>
                <c:pt idx="84">
                  <c:v>6.4419788699015861</c:v>
                </c:pt>
                <c:pt idx="85">
                  <c:v>5.8813636201474928</c:v>
                </c:pt>
                <c:pt idx="86">
                  <c:v>6.2075397654589652</c:v>
                </c:pt>
                <c:pt idx="87">
                  <c:v>6.3502418290327345</c:v>
                </c:pt>
                <c:pt idx="88">
                  <c:v>6.7375760015901074</c:v>
                </c:pt>
                <c:pt idx="89">
                  <c:v>7.165682192311416</c:v>
                </c:pt>
                <c:pt idx="90">
                  <c:v>7.2879982468032187</c:v>
                </c:pt>
                <c:pt idx="91">
                  <c:v>7.277805242262235</c:v>
                </c:pt>
                <c:pt idx="92">
                  <c:v>7.389928292213054</c:v>
                </c:pt>
                <c:pt idx="93">
                  <c:v>7.2676122377212513</c:v>
                </c:pt>
                <c:pt idx="94">
                  <c:v>7.1147171696064984</c:v>
                </c:pt>
                <c:pt idx="95">
                  <c:v>7.2268402195573183</c:v>
                </c:pt>
                <c:pt idx="96">
                  <c:v>7.3797352876720703</c:v>
                </c:pt>
                <c:pt idx="97">
                  <c:v>8.2155616600327175</c:v>
                </c:pt>
                <c:pt idx="98">
                  <c:v>8.2155616600327175</c:v>
                </c:pt>
                <c:pt idx="99">
                  <c:v>8.2155616600327175</c:v>
                </c:pt>
                <c:pt idx="100">
                  <c:v>8.2155616600327175</c:v>
                </c:pt>
                <c:pt idx="101">
                  <c:v>8.2155616600327175</c:v>
                </c:pt>
                <c:pt idx="102">
                  <c:v>9.0411950278523854</c:v>
                </c:pt>
                <c:pt idx="103">
                  <c:v>9.0411950278523854</c:v>
                </c:pt>
                <c:pt idx="104">
                  <c:v>9.0513880323933673</c:v>
                </c:pt>
                <c:pt idx="105">
                  <c:v>9.2144761050491049</c:v>
                </c:pt>
                <c:pt idx="106">
                  <c:v>9.285827136835989</c:v>
                </c:pt>
                <c:pt idx="107">
                  <c:v>9.3673711731638569</c:v>
                </c:pt>
                <c:pt idx="108">
                  <c:v>9.397950186786808</c:v>
                </c:pt>
                <c:pt idx="109">
                  <c:v>9.1125460596392696</c:v>
                </c:pt>
                <c:pt idx="110">
                  <c:v>9.1533180778032026</c:v>
                </c:pt>
                <c:pt idx="111">
                  <c:v>9.3673711731638569</c:v>
                </c:pt>
                <c:pt idx="112">
                  <c:v>9.4489152094917248</c:v>
                </c:pt>
                <c:pt idx="113">
                  <c:v>9.3877571822458226</c:v>
                </c:pt>
                <c:pt idx="114">
                  <c:v>9.4896872276556579</c:v>
                </c:pt>
                <c:pt idx="115">
                  <c:v>9.3775641777048406</c:v>
                </c:pt>
                <c:pt idx="116">
                  <c:v>9.2348621141310705</c:v>
                </c:pt>
                <c:pt idx="117">
                  <c:v>9.3164061504589402</c:v>
                </c:pt>
                <c:pt idx="118">
                  <c:v>9.5814242685245112</c:v>
                </c:pt>
                <c:pt idx="119">
                  <c:v>9.6833543139343465</c:v>
                </c:pt>
                <c:pt idx="120">
                  <c:v>9.7648983502622144</c:v>
                </c:pt>
                <c:pt idx="121">
                  <c:v>9.8770214002130334</c:v>
                </c:pt>
                <c:pt idx="122">
                  <c:v>10.00953045924582</c:v>
                </c:pt>
                <c:pt idx="123">
                  <c:v>10.315320595475324</c:v>
                </c:pt>
                <c:pt idx="124">
                  <c:v>10.284741581852375</c:v>
                </c:pt>
                <c:pt idx="125">
                  <c:v>10.488601672672045</c:v>
                </c:pt>
                <c:pt idx="126">
                  <c:v>10.458022659049092</c:v>
                </c:pt>
                <c:pt idx="127">
                  <c:v>10.458022659049092</c:v>
                </c:pt>
                <c:pt idx="128">
                  <c:v>10.651689745327781</c:v>
                </c:pt>
                <c:pt idx="129">
                  <c:v>10.672075754409748</c:v>
                </c:pt>
                <c:pt idx="130">
                  <c:v>10.610917727163846</c:v>
                </c:pt>
                <c:pt idx="131">
                  <c:v>10.549759699917946</c:v>
                </c:pt>
                <c:pt idx="132">
                  <c:v>10.62111073170483</c:v>
                </c:pt>
                <c:pt idx="133">
                  <c:v>10.8249708225245</c:v>
                </c:pt>
                <c:pt idx="134">
                  <c:v>10.906514858852368</c:v>
                </c:pt>
                <c:pt idx="135">
                  <c:v>11.07979593604909</c:v>
                </c:pt>
                <c:pt idx="136">
                  <c:v>11.14095396329499</c:v>
                </c:pt>
                <c:pt idx="137">
                  <c:v>11.263270017786793</c:v>
                </c:pt>
                <c:pt idx="138">
                  <c:v>11.385586072278594</c:v>
                </c:pt>
                <c:pt idx="139">
                  <c:v>11.436551094983512</c:v>
                </c:pt>
                <c:pt idx="140">
                  <c:v>11.497709122229413</c:v>
                </c:pt>
                <c:pt idx="141">
                  <c:v>11.446744099524496</c:v>
                </c:pt>
                <c:pt idx="142">
                  <c:v>11.477323113147445</c:v>
                </c:pt>
                <c:pt idx="143">
                  <c:v>11.467130108606462</c:v>
                </c:pt>
                <c:pt idx="144">
                  <c:v>11.477323113147445</c:v>
                </c:pt>
                <c:pt idx="145">
                  <c:v>11.742341231213018</c:v>
                </c:pt>
                <c:pt idx="146">
                  <c:v>11.89523629932777</c:v>
                </c:pt>
                <c:pt idx="147">
                  <c:v>12.364114508213012</c:v>
                </c:pt>
                <c:pt idx="148">
                  <c:v>12.557781594491699</c:v>
                </c:pt>
                <c:pt idx="149">
                  <c:v>12.639325630819567</c:v>
                </c:pt>
                <c:pt idx="150">
                  <c:v>12.832992717098255</c:v>
                </c:pt>
                <c:pt idx="151">
                  <c:v>13.403800971393332</c:v>
                </c:pt>
                <c:pt idx="152">
                  <c:v>13.403800971393332</c:v>
                </c:pt>
                <c:pt idx="153">
                  <c:v>13.403800971393332</c:v>
                </c:pt>
                <c:pt idx="154">
                  <c:v>13.403800971393332</c:v>
                </c:pt>
                <c:pt idx="155">
                  <c:v>13.403800971393332</c:v>
                </c:pt>
                <c:pt idx="156">
                  <c:v>13.403800971393332</c:v>
                </c:pt>
                <c:pt idx="157">
                  <c:v>14.361943398245783</c:v>
                </c:pt>
                <c:pt idx="158">
                  <c:v>14.861400620753976</c:v>
                </c:pt>
                <c:pt idx="159">
                  <c:v>12.058324371983506</c:v>
                </c:pt>
                <c:pt idx="160">
                  <c:v>5.3309413749343815</c:v>
                </c:pt>
                <c:pt idx="161">
                  <c:v>2.9253923032622708</c:v>
                </c:pt>
                <c:pt idx="162">
                  <c:v>2.3240050353442432</c:v>
                </c:pt>
                <c:pt idx="163">
                  <c:v>-8.1544036327868177E-2</c:v>
                </c:pt>
                <c:pt idx="164">
                  <c:v>-8.1544036327868177E-2</c:v>
                </c:pt>
                <c:pt idx="165">
                  <c:v>-1.0396864631803191</c:v>
                </c:pt>
                <c:pt idx="166">
                  <c:v>0.39752717709835733</c:v>
                </c:pt>
                <c:pt idx="167">
                  <c:v>0.51984323159015955</c:v>
                </c:pt>
                <c:pt idx="168">
                  <c:v>-0.80524735873769826</c:v>
                </c:pt>
                <c:pt idx="169">
                  <c:v>-1.5595296947704789</c:v>
                </c:pt>
                <c:pt idx="170">
                  <c:v>-0.48926421796720904</c:v>
                </c:pt>
                <c:pt idx="171">
                  <c:v>1.1008444904262205</c:v>
                </c:pt>
                <c:pt idx="172">
                  <c:v>1.2741255676229404</c:v>
                </c:pt>
                <c:pt idx="173">
                  <c:v>1.3760556130327755</c:v>
                </c:pt>
                <c:pt idx="174">
                  <c:v>1.6003017129344128</c:v>
                </c:pt>
                <c:pt idx="175">
                  <c:v>1.2231605449180227</c:v>
                </c:pt>
                <c:pt idx="176">
                  <c:v>1.8347408173770341</c:v>
                </c:pt>
                <c:pt idx="177">
                  <c:v>2.3851630625901441</c:v>
                </c:pt>
                <c:pt idx="178">
                  <c:v>2.6705671897376826</c:v>
                </c:pt>
                <c:pt idx="179">
                  <c:v>3.2923404667376772</c:v>
                </c:pt>
                <c:pt idx="180">
                  <c:v>1.2231605449180227</c:v>
                </c:pt>
                <c:pt idx="181">
                  <c:v>0.21405309536065398</c:v>
                </c:pt>
                <c:pt idx="182">
                  <c:v>0.26501811806557157</c:v>
                </c:pt>
                <c:pt idx="183">
                  <c:v>0.49945722250819263</c:v>
                </c:pt>
                <c:pt idx="184">
                  <c:v>0.45868520434425852</c:v>
                </c:pt>
                <c:pt idx="185">
                  <c:v>0.56061524975409371</c:v>
                </c:pt>
                <c:pt idx="186">
                  <c:v>0.75428233603278072</c:v>
                </c:pt>
                <c:pt idx="187">
                  <c:v>0.97852843593441807</c:v>
                </c:pt>
                <c:pt idx="188">
                  <c:v>2.1711099672294902</c:v>
                </c:pt>
                <c:pt idx="189">
                  <c:v>2.9151992987212876</c:v>
                </c:pt>
                <c:pt idx="190">
                  <c:v>3.5981306029671831</c:v>
                </c:pt>
                <c:pt idx="191">
                  <c:v>4.2300968845081615</c:v>
                </c:pt>
                <c:pt idx="192">
                  <c:v>3.1292523940819414</c:v>
                </c:pt>
                <c:pt idx="193">
                  <c:v>1.9570568718688361</c:v>
                </c:pt>
                <c:pt idx="194">
                  <c:v>2.4259350807540785</c:v>
                </c:pt>
                <c:pt idx="195">
                  <c:v>2.2526540035573586</c:v>
                </c:pt>
                <c:pt idx="196">
                  <c:v>2.3545840489671939</c:v>
                </c:pt>
                <c:pt idx="197">
                  <c:v>3.4656215439343976</c:v>
                </c:pt>
                <c:pt idx="198">
                  <c:v>3.7917976892458705</c:v>
                </c:pt>
                <c:pt idx="199">
                  <c:v>3.6185166120491505</c:v>
                </c:pt>
                <c:pt idx="200">
                  <c:v>2.7826902396885016</c:v>
                </c:pt>
                <c:pt idx="201">
                  <c:v>1.5595296947704789</c:v>
                </c:pt>
                <c:pt idx="202">
                  <c:v>1.5595296947704789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22697984"/>
        <c:axId val="12271244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axId val="122714368"/>
        <c:axId val="122716160"/>
      </c:scatterChart>
      <c:valAx>
        <c:axId val="122697984"/>
        <c:scaling>
          <c:orientation val="minMax"/>
          <c:max val="35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712448"/>
        <c:crosses val="autoZero"/>
        <c:crossBetween val="midCat"/>
        <c:majorUnit val="5"/>
        <c:minorUnit val="5"/>
      </c:valAx>
      <c:valAx>
        <c:axId val="122712448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54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97984"/>
        <c:crossesAt val="-10"/>
        <c:crossBetween val="midCat"/>
        <c:majorUnit val="0.5"/>
        <c:minorUnit val="0.5"/>
      </c:valAx>
      <c:valAx>
        <c:axId val="122714368"/>
        <c:scaling>
          <c:orientation val="minMax"/>
        </c:scaling>
        <c:delete val="1"/>
        <c:axPos val="b"/>
        <c:numFmt formatCode="General" sourceLinked="1"/>
        <c:tickLblPos val="none"/>
        <c:crossAx val="122716160"/>
        <c:crossesAt val="341"/>
        <c:crossBetween val="midCat"/>
      </c:valAx>
      <c:valAx>
        <c:axId val="122716160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55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7143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92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2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4"/>
          <c:w val="0.65677036785053455"/>
          <c:h val="0.815458189910232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4.0650881431389056E-2</c:v>
                </c:pt>
                <c:pt idx="21">
                  <c:v>2.3474336774890681E-2</c:v>
                </c:pt>
                <c:pt idx="22">
                  <c:v>2.3148456155141647E-2</c:v>
                </c:pt>
                <c:pt idx="23">
                  <c:v>2.3148456155141647E-2</c:v>
                </c:pt>
                <c:pt idx="24">
                  <c:v>2.0325440715694528E-2</c:v>
                </c:pt>
                <c:pt idx="25">
                  <c:v>2.008066895127213E-2</c:v>
                </c:pt>
                <c:pt idx="26">
                  <c:v>2.008066895127213E-2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1.9763332283944862E-2</c:v>
                </c:pt>
                <c:pt idx="31">
                  <c:v>1.7668233291485543E-2</c:v>
                </c:pt>
                <c:pt idx="32">
                  <c:v>0</c:v>
                </c:pt>
                <c:pt idx="33">
                  <c:v>0</c:v>
                </c:pt>
                <c:pt idx="34">
                  <c:v>1.3227814951517357E-2</c:v>
                </c:pt>
                <c:pt idx="35">
                  <c:v>1.1312486906121759E-2</c:v>
                </c:pt>
                <c:pt idx="36">
                  <c:v>8.0387214037386193E-3</c:v>
                </c:pt>
                <c:pt idx="37">
                  <c:v>6.2422943102669187E-3</c:v>
                </c:pt>
                <c:pt idx="38">
                  <c:v>5.0762161889908522E-3</c:v>
                </c:pt>
                <c:pt idx="39">
                  <c:v>3.9714572517687398E-3</c:v>
                </c:pt>
                <c:pt idx="40">
                  <c:v>3.6900890797103639E-3</c:v>
                </c:pt>
                <c:pt idx="41">
                  <c:v>3.3921732496579571E-3</c:v>
                </c:pt>
                <c:pt idx="42">
                  <c:v>3.4037137056416953E-3</c:v>
                </c:pt>
                <c:pt idx="43">
                  <c:v>3.6497052209555165E-3</c:v>
                </c:pt>
                <c:pt idx="44">
                  <c:v>2.0627323580564402E-3</c:v>
                </c:pt>
                <c:pt idx="45">
                  <c:v>1.7421864482977927E-3</c:v>
                </c:pt>
                <c:pt idx="46">
                  <c:v>1.6025887067234164E-3</c:v>
                </c:pt>
                <c:pt idx="47">
                  <c:v>1.537548666910703E-3</c:v>
                </c:pt>
                <c:pt idx="48">
                  <c:v>1.4815193298441597E-3</c:v>
                </c:pt>
                <c:pt idx="49">
                  <c:v>1.3628107805819787E-3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4.5930757129561775E-4</c:v>
                </c:pt>
                <c:pt idx="55">
                  <c:v>5.7431975480925926E-4</c:v>
                </c:pt>
                <c:pt idx="56">
                  <c:v>4.7696516426808762E-4</c:v>
                </c:pt>
                <c:pt idx="57">
                  <c:v>4.7696516426808762E-4</c:v>
                </c:pt>
                <c:pt idx="58">
                  <c:v>4.7637469049965437E-4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6.7477691858010551E-4</c:v>
                </c:pt>
                <c:pt idx="64">
                  <c:v>0</c:v>
                </c:pt>
                <c:pt idx="65">
                  <c:v>0</c:v>
                </c:pt>
                <c:pt idx="66">
                  <c:v>5.170689727212502E-4</c:v>
                </c:pt>
                <c:pt idx="67">
                  <c:v>4.6168572422172229E-4</c:v>
                </c:pt>
                <c:pt idx="68">
                  <c:v>4.3226853188744482E-4</c:v>
                </c:pt>
                <c:pt idx="69">
                  <c:v>4.267710196865323E-4</c:v>
                </c:pt>
                <c:pt idx="70">
                  <c:v>4.2882078258182611E-4</c:v>
                </c:pt>
                <c:pt idx="71">
                  <c:v>4.2644411048296669E-4</c:v>
                </c:pt>
                <c:pt idx="72">
                  <c:v>4.219473243252117E-4</c:v>
                </c:pt>
                <c:pt idx="73">
                  <c:v>4.3015142391312138E-4</c:v>
                </c:pt>
                <c:pt idx="74">
                  <c:v>4.3726100492016881E-4</c:v>
                </c:pt>
                <c:pt idx="75">
                  <c:v>4.5086373559652837E-4</c:v>
                </c:pt>
                <c:pt idx="76">
                  <c:v>4.6896321619251813E-4</c:v>
                </c:pt>
                <c:pt idx="77">
                  <c:v>4.634006698919853E-4</c:v>
                </c:pt>
                <c:pt idx="78">
                  <c:v>4.5058121239898401E-4</c:v>
                </c:pt>
                <c:pt idx="79">
                  <c:v>4.4331157645625187E-4</c:v>
                </c:pt>
                <c:pt idx="80">
                  <c:v>4.3111901443784143E-4</c:v>
                </c:pt>
                <c:pt idx="81">
                  <c:v>4.206376109098782E-4</c:v>
                </c:pt>
                <c:pt idx="82">
                  <c:v>4.0867342965351439E-4</c:v>
                </c:pt>
                <c:pt idx="83">
                  <c:v>4.0532762164859949E-4</c:v>
                </c:pt>
                <c:pt idx="84">
                  <c:v>4.1817567910845872E-4</c:v>
                </c:pt>
                <c:pt idx="85">
                  <c:v>4.4477165352162099E-4</c:v>
                </c:pt>
                <c:pt idx="86">
                  <c:v>4.6560534723269221E-4</c:v>
                </c:pt>
                <c:pt idx="87">
                  <c:v>4.8530960171605785E-4</c:v>
                </c:pt>
                <c:pt idx="88">
                  <c:v>4.8493390953793623E-4</c:v>
                </c:pt>
                <c:pt idx="89">
                  <c:v>4.829675103933702E-4</c:v>
                </c:pt>
                <c:pt idx="90">
                  <c:v>4.5476632584169499E-4</c:v>
                </c:pt>
                <c:pt idx="91">
                  <c:v>4.4648206996091418E-4</c:v>
                </c:pt>
                <c:pt idx="92">
                  <c:v>4.4131979358198644E-4</c:v>
                </c:pt>
                <c:pt idx="93">
                  <c:v>4.4532882915539283E-4</c:v>
                </c:pt>
                <c:pt idx="94">
                  <c:v>4.6565055769438212E-4</c:v>
                </c:pt>
                <c:pt idx="95">
                  <c:v>4.7579803866270692E-4</c:v>
                </c:pt>
                <c:pt idx="96">
                  <c:v>4.9050128566323912E-4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5.5564402776082998E-4</c:v>
                </c:pt>
                <c:pt idx="106">
                  <c:v>0</c:v>
                </c:pt>
                <c:pt idx="107">
                  <c:v>0</c:v>
                </c:pt>
                <c:pt idx="108">
                  <c:v>5.7329204205189017E-4</c:v>
                </c:pt>
                <c:pt idx="109">
                  <c:v>5.8318751332374927E-4</c:v>
                </c:pt>
                <c:pt idx="110">
                  <c:v>5.8496158396716829E-4</c:v>
                </c:pt>
                <c:pt idx="111">
                  <c:v>5.8972279748467366E-4</c:v>
                </c:pt>
                <c:pt idx="112">
                  <c:v>5.870917801392146E-4</c:v>
                </c:pt>
                <c:pt idx="113">
                  <c:v>5.7139207838755013E-4</c:v>
                </c:pt>
                <c:pt idx="114">
                  <c:v>5.6302793434784195E-4</c:v>
                </c:pt>
                <c:pt idx="115">
                  <c:v>5.509909436675007E-4</c:v>
                </c:pt>
                <c:pt idx="116">
                  <c:v>5.5184190355252129E-4</c:v>
                </c:pt>
                <c:pt idx="117">
                  <c:v>5.5502752774754882E-4</c:v>
                </c:pt>
                <c:pt idx="118">
                  <c:v>5.5343101173459936E-4</c:v>
                </c:pt>
                <c:pt idx="119">
                  <c:v>5.5837566634105759E-4</c:v>
                </c:pt>
                <c:pt idx="120">
                  <c:v>5.613221355978801E-4</c:v>
                </c:pt>
                <c:pt idx="121">
                  <c:v>5.6827636883797778E-4</c:v>
                </c:pt>
                <c:pt idx="122">
                  <c:v>5.7329393124150839E-4</c:v>
                </c:pt>
                <c:pt idx="123">
                  <c:v>5.7726620090065711E-4</c:v>
                </c:pt>
                <c:pt idx="124">
                  <c:v>5.6957230710428424E-4</c:v>
                </c:pt>
                <c:pt idx="125">
                  <c:v>5.721801151186873E-4</c:v>
                </c:pt>
                <c:pt idx="126">
                  <c:v>5.6653959117329881E-4</c:v>
                </c:pt>
                <c:pt idx="127">
                  <c:v>5.6462031260686438E-4</c:v>
                </c:pt>
                <c:pt idx="128">
                  <c:v>5.6532311802358055E-4</c:v>
                </c:pt>
                <c:pt idx="129">
                  <c:v>5.6519537204000557E-4</c:v>
                </c:pt>
                <c:pt idx="130">
                  <c:v>5.6366599813217715E-4</c:v>
                </c:pt>
                <c:pt idx="131">
                  <c:v>5.6214487861792038E-4</c:v>
                </c:pt>
                <c:pt idx="132">
                  <c:v>5.674402205215986E-4</c:v>
                </c:pt>
                <c:pt idx="133">
                  <c:v>5.7198478279822608E-4</c:v>
                </c:pt>
                <c:pt idx="134">
                  <c:v>5.794086869197869E-4</c:v>
                </c:pt>
                <c:pt idx="135">
                  <c:v>5.8435249041026058E-4</c:v>
                </c:pt>
                <c:pt idx="136">
                  <c:v>5.758725671076916E-4</c:v>
                </c:pt>
                <c:pt idx="137">
                  <c:v>5.6918625740220714E-4</c:v>
                </c:pt>
                <c:pt idx="138">
                  <c:v>5.6265343171098129E-4</c:v>
                </c:pt>
                <c:pt idx="139">
                  <c:v>5.6615764022944289E-4</c:v>
                </c:pt>
                <c:pt idx="140">
                  <c:v>5.6195815201185004E-4</c:v>
                </c:pt>
                <c:pt idx="141">
                  <c:v>5.5294674811958593E-4</c:v>
                </c:pt>
                <c:pt idx="142">
                  <c:v>5.458240799204768E-4</c:v>
                </c:pt>
                <c:pt idx="143">
                  <c:v>5.4588364266328646E-4</c:v>
                </c:pt>
                <c:pt idx="144">
                  <c:v>5.4761749681857296E-4</c:v>
                </c:pt>
                <c:pt idx="145">
                  <c:v>5.3899939937155131E-4</c:v>
                </c:pt>
                <c:pt idx="146">
                  <c:v>5.1485665207281974E-4</c:v>
                </c:pt>
                <c:pt idx="147">
                  <c:v>9.9726560087979406E-4</c:v>
                </c:pt>
                <c:pt idx="148">
                  <c:v>9.6932945970178207E-4</c:v>
                </c:pt>
                <c:pt idx="149">
                  <c:v>9.4702296410285717E-4</c:v>
                </c:pt>
                <c:pt idx="150">
                  <c:v>9.7244131163957178E-4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4.6346397264977415E-4</c:v>
                </c:pt>
                <c:pt idx="158">
                  <c:v>1.2904124396691992E-4</c:v>
                </c:pt>
                <c:pt idx="159">
                  <c:v>8.6816960326169135E-5</c:v>
                </c:pt>
                <c:pt idx="160">
                  <c:v>6.1107699653063712E-5</c:v>
                </c:pt>
                <c:pt idx="161">
                  <c:v>5.2448361623856406E-5</c:v>
                </c:pt>
                <c:pt idx="162">
                  <c:v>9.4582422155598249E-5</c:v>
                </c:pt>
                <c:pt idx="163">
                  <c:v>9.0096580426927197E-5</c:v>
                </c:pt>
                <c:pt idx="164">
                  <c:v>9.4901868013622302E-5</c:v>
                </c:pt>
                <c:pt idx="165">
                  <c:v>5.2596671998559476E-5</c:v>
                </c:pt>
                <c:pt idx="166">
                  <c:v>1.0425465181669915E-4</c:v>
                </c:pt>
                <c:pt idx="167">
                  <c:v>1.1054490554532785E-4</c:v>
                </c:pt>
                <c:pt idx="168">
                  <c:v>1.1563228482907185E-4</c:v>
                </c:pt>
                <c:pt idx="169">
                  <c:v>2.1696029766157181E-4</c:v>
                </c:pt>
                <c:pt idx="170">
                  <c:v>9.4202721217541286E-5</c:v>
                </c:pt>
                <c:pt idx="171">
                  <c:v>1.1371920221517287E-4</c:v>
                </c:pt>
                <c:pt idx="172">
                  <c:v>1.087903941233211E-4</c:v>
                </c:pt>
                <c:pt idx="173">
                  <c:v>2.3299196334150194E-4</c:v>
                </c:pt>
                <c:pt idx="174">
                  <c:v>3.0583915956556706E-4</c:v>
                </c:pt>
                <c:pt idx="175">
                  <c:v>1.6616847961069779E-4</c:v>
                </c:pt>
                <c:pt idx="176">
                  <c:v>1.7522393930262929E-4</c:v>
                </c:pt>
                <c:pt idx="177">
                  <c:v>1.2679449744051088E-4</c:v>
                </c:pt>
                <c:pt idx="178">
                  <c:v>1.7967232421446758E-4</c:v>
                </c:pt>
                <c:pt idx="179">
                  <c:v>1.4490056103727883E-4</c:v>
                </c:pt>
                <c:pt idx="180">
                  <c:v>1.4175360618188523E-4</c:v>
                </c:pt>
                <c:pt idx="181">
                  <c:v>1.7192177095525096E-4</c:v>
                </c:pt>
                <c:pt idx="182">
                  <c:v>1.9574839364760508E-4</c:v>
                </c:pt>
                <c:pt idx="183">
                  <c:v>2.2821162866389874E-4</c:v>
                </c:pt>
                <c:pt idx="184">
                  <c:v>2.9218425998866218E-4</c:v>
                </c:pt>
                <c:pt idx="185">
                  <c:v>2.0263446153892211E-4</c:v>
                </c:pt>
                <c:pt idx="186">
                  <c:v>3.3038269531480231E-4</c:v>
                </c:pt>
                <c:pt idx="187">
                  <c:v>4.1715494599511345E-4</c:v>
                </c:pt>
                <c:pt idx="188">
                  <c:v>4.6979685545188812E-4</c:v>
                </c:pt>
                <c:pt idx="189">
                  <c:v>4.1166280224373718E-4</c:v>
                </c:pt>
                <c:pt idx="190">
                  <c:v>3.275932249532426E-4</c:v>
                </c:pt>
                <c:pt idx="191">
                  <c:v>2.4685505167645693E-4</c:v>
                </c:pt>
                <c:pt idx="192">
                  <c:v>4.2896632985541276E-4</c:v>
                </c:pt>
                <c:pt idx="193">
                  <c:v>3.7584224324049332E-4</c:v>
                </c:pt>
                <c:pt idx="194">
                  <c:v>3.751938908715302E-4</c:v>
                </c:pt>
                <c:pt idx="195">
                  <c:v>4.8346713014887444E-4</c:v>
                </c:pt>
                <c:pt idx="196">
                  <c:v>5.3190009245527858E-3</c:v>
                </c:pt>
                <c:pt idx="197">
                  <c:v>9.3434727701354088E-3</c:v>
                </c:pt>
                <c:pt idx="198">
                  <c:v>1.8022026613117314E-2</c:v>
                </c:pt>
                <c:pt idx="199">
                  <c:v>1.660705546145632E-2</c:v>
                </c:pt>
                <c:pt idx="200">
                  <c:v>1.6486254198194238E-2</c:v>
                </c:pt>
                <c:pt idx="201">
                  <c:v>1.482041340983784E-2</c:v>
                </c:pt>
                <c:pt idx="202">
                  <c:v>1.4269292033994871E-2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23090816"/>
        <c:axId val="12310118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axId val="123103104"/>
        <c:axId val="123104640"/>
      </c:scatterChart>
      <c:valAx>
        <c:axId val="123090816"/>
        <c:scaling>
          <c:orientation val="minMax"/>
          <c:max val="0.05"/>
          <c:min val="-1.0000000000000005E-2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01184"/>
        <c:crosses val="autoZero"/>
        <c:crossBetween val="midCat"/>
        <c:majorUnit val="1.0000000000000005E-2"/>
        <c:minorUnit val="5.0000000000000114E-3"/>
      </c:valAx>
      <c:valAx>
        <c:axId val="123101184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090816"/>
        <c:crossesAt val="-1"/>
        <c:crossBetween val="midCat"/>
        <c:majorUnit val="0.5"/>
        <c:minorUnit val="0.5"/>
      </c:valAx>
      <c:valAx>
        <c:axId val="123103104"/>
        <c:scaling>
          <c:orientation val="minMax"/>
        </c:scaling>
        <c:delete val="1"/>
        <c:axPos val="b"/>
        <c:numFmt formatCode="General" sourceLinked="1"/>
        <c:tickLblPos val="none"/>
        <c:crossAx val="123104640"/>
        <c:crossesAt val="341"/>
        <c:crossBetween val="midCat"/>
      </c:valAx>
      <c:valAx>
        <c:axId val="123104640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0310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457176652119559"/>
          <c:y val="0.10222309318169567"/>
          <c:w val="0.64066080134595649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-0.4</c:v>
                </c:pt>
                <c:pt idx="1">
                  <c:v>-0.4</c:v>
                </c:pt>
                <c:pt idx="2">
                  <c:v>-0.4</c:v>
                </c:pt>
                <c:pt idx="3">
                  <c:v>-0.4</c:v>
                </c:pt>
                <c:pt idx="4">
                  <c:v>-5.9999999999999993E-3</c:v>
                </c:pt>
                <c:pt idx="5">
                  <c:v>-5.9999999999999993E-3</c:v>
                </c:pt>
                <c:pt idx="6">
                  <c:v>-5.9999999999999993E-3</c:v>
                </c:pt>
                <c:pt idx="7">
                  <c:v>-5.9999999999999993E-3</c:v>
                </c:pt>
                <c:pt idx="8">
                  <c:v>-5.9999999999999993E-3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1.1999999999999999E-2</c:v>
                </c:pt>
                <c:pt idx="15">
                  <c:v>1.1999999999999999E-2</c:v>
                </c:pt>
                <c:pt idx="16">
                  <c:v>2.3999999999999997E-2</c:v>
                </c:pt>
                <c:pt idx="17">
                  <c:v>2.3999999999999997E-2</c:v>
                </c:pt>
                <c:pt idx="18">
                  <c:v>2.3999999999999997E-2</c:v>
                </c:pt>
                <c:pt idx="19">
                  <c:v>2.3999999999999997E-2</c:v>
                </c:pt>
                <c:pt idx="20">
                  <c:v>2.3999999999999997E-2</c:v>
                </c:pt>
                <c:pt idx="21">
                  <c:v>4.1999999999999996E-2</c:v>
                </c:pt>
                <c:pt idx="22">
                  <c:v>4.1999999999999996E-2</c:v>
                </c:pt>
                <c:pt idx="23">
                  <c:v>4.1999999999999996E-2</c:v>
                </c:pt>
                <c:pt idx="24">
                  <c:v>4.7999999999999994E-2</c:v>
                </c:pt>
                <c:pt idx="25">
                  <c:v>4.7999999999999994E-2</c:v>
                </c:pt>
                <c:pt idx="26">
                  <c:v>4.7999999999999994E-2</c:v>
                </c:pt>
                <c:pt idx="27">
                  <c:v>4.7999999999999994E-2</c:v>
                </c:pt>
                <c:pt idx="28">
                  <c:v>4.7999999999999994E-2</c:v>
                </c:pt>
                <c:pt idx="29">
                  <c:v>4.7999999999999994E-2</c:v>
                </c:pt>
                <c:pt idx="30">
                  <c:v>4.7999999999999994E-2</c:v>
                </c:pt>
                <c:pt idx="31">
                  <c:v>5.4000000000000006E-2</c:v>
                </c:pt>
                <c:pt idx="32">
                  <c:v>5.4000000000000006E-2</c:v>
                </c:pt>
                <c:pt idx="33">
                  <c:v>7.1999999999999995E-2</c:v>
                </c:pt>
                <c:pt idx="34">
                  <c:v>7.1999999999999995E-2</c:v>
                </c:pt>
                <c:pt idx="35">
                  <c:v>8.3999999999999991E-2</c:v>
                </c:pt>
                <c:pt idx="36">
                  <c:v>0.12</c:v>
                </c:pt>
                <c:pt idx="37">
                  <c:v>0.155</c:v>
                </c:pt>
                <c:pt idx="38">
                  <c:v>0.191</c:v>
                </c:pt>
                <c:pt idx="39">
                  <c:v>0.245</c:v>
                </c:pt>
                <c:pt idx="40">
                  <c:v>0.26300000000000001</c:v>
                </c:pt>
                <c:pt idx="41">
                  <c:v>0.28699999999999998</c:v>
                </c:pt>
                <c:pt idx="42">
                  <c:v>0.28699999999999998</c:v>
                </c:pt>
                <c:pt idx="43">
                  <c:v>0.26300000000000001</c:v>
                </c:pt>
                <c:pt idx="44">
                  <c:v>0.47199999999999998</c:v>
                </c:pt>
                <c:pt idx="45">
                  <c:v>0.55599999999999994</c:v>
                </c:pt>
                <c:pt idx="46">
                  <c:v>0.60399999999999998</c:v>
                </c:pt>
                <c:pt idx="47">
                  <c:v>0.621</c:v>
                </c:pt>
                <c:pt idx="48">
                  <c:v>0.63900000000000001</c:v>
                </c:pt>
                <c:pt idx="49">
                  <c:v>0.68699999999999994</c:v>
                </c:pt>
                <c:pt idx="50">
                  <c:v>1.022</c:v>
                </c:pt>
                <c:pt idx="51">
                  <c:v>1.7210000000000001</c:v>
                </c:pt>
                <c:pt idx="52">
                  <c:v>2.032</c:v>
                </c:pt>
                <c:pt idx="53">
                  <c:v>2.157</c:v>
                </c:pt>
                <c:pt idx="54">
                  <c:v>2.157</c:v>
                </c:pt>
                <c:pt idx="55">
                  <c:v>1.7210000000000001</c:v>
                </c:pt>
                <c:pt idx="56">
                  <c:v>2.0739999999999998</c:v>
                </c:pt>
                <c:pt idx="57">
                  <c:v>2.0739999999999998</c:v>
                </c:pt>
                <c:pt idx="58">
                  <c:v>2.0739999999999998</c:v>
                </c:pt>
                <c:pt idx="59">
                  <c:v>1.7929999999999999</c:v>
                </c:pt>
                <c:pt idx="60">
                  <c:v>1.625</c:v>
                </c:pt>
                <c:pt idx="61">
                  <c:v>1.4460000000000002</c:v>
                </c:pt>
                <c:pt idx="62">
                  <c:v>1.3860000000000001</c:v>
                </c:pt>
                <c:pt idx="63">
                  <c:v>1.4219999999999999</c:v>
                </c:pt>
                <c:pt idx="64">
                  <c:v>1.5</c:v>
                </c:pt>
                <c:pt idx="65">
                  <c:v>1.5779999999999998</c:v>
                </c:pt>
                <c:pt idx="66">
                  <c:v>1.8879999999999999</c:v>
                </c:pt>
                <c:pt idx="67">
                  <c:v>2.1149999999999998</c:v>
                </c:pt>
                <c:pt idx="68">
                  <c:v>2.2650000000000001</c:v>
                </c:pt>
                <c:pt idx="69">
                  <c:v>2.2949999999999999</c:v>
                </c:pt>
                <c:pt idx="70">
                  <c:v>2.2829999999999999</c:v>
                </c:pt>
                <c:pt idx="71">
                  <c:v>2.2889999999999997</c:v>
                </c:pt>
                <c:pt idx="72">
                  <c:v>2.2949999999999999</c:v>
                </c:pt>
                <c:pt idx="73">
                  <c:v>2.2469999999999999</c:v>
                </c:pt>
                <c:pt idx="74">
                  <c:v>2.2109999999999999</c:v>
                </c:pt>
                <c:pt idx="75">
                  <c:v>2.145</c:v>
                </c:pt>
                <c:pt idx="76">
                  <c:v>2.056</c:v>
                </c:pt>
                <c:pt idx="77">
                  <c:v>2.0739999999999998</c:v>
                </c:pt>
                <c:pt idx="78">
                  <c:v>2.1269999999999998</c:v>
                </c:pt>
                <c:pt idx="79">
                  <c:v>2.1510000000000002</c:v>
                </c:pt>
                <c:pt idx="80">
                  <c:v>2.2050000000000001</c:v>
                </c:pt>
                <c:pt idx="81">
                  <c:v>2.2589999999999999</c:v>
                </c:pt>
                <c:pt idx="82">
                  <c:v>2.3250000000000002</c:v>
                </c:pt>
                <c:pt idx="83">
                  <c:v>2.3420000000000001</c:v>
                </c:pt>
                <c:pt idx="84">
                  <c:v>2.2650000000000001</c:v>
                </c:pt>
                <c:pt idx="85">
                  <c:v>2.133</c:v>
                </c:pt>
                <c:pt idx="86">
                  <c:v>2.0259999999999998</c:v>
                </c:pt>
                <c:pt idx="87">
                  <c:v>1.9359999999999999</c:v>
                </c:pt>
                <c:pt idx="88">
                  <c:v>1.9300000000000002</c:v>
                </c:pt>
                <c:pt idx="89">
                  <c:v>1.9300000000000002</c:v>
                </c:pt>
                <c:pt idx="90">
                  <c:v>2.056</c:v>
                </c:pt>
                <c:pt idx="91">
                  <c:v>2.097</c:v>
                </c:pt>
                <c:pt idx="92">
                  <c:v>2.121</c:v>
                </c:pt>
                <c:pt idx="93">
                  <c:v>2.1029999999999998</c:v>
                </c:pt>
                <c:pt idx="94">
                  <c:v>2.008</c:v>
                </c:pt>
                <c:pt idx="95">
                  <c:v>1.96</c:v>
                </c:pt>
                <c:pt idx="96">
                  <c:v>1.8940000000000001</c:v>
                </c:pt>
                <c:pt idx="97">
                  <c:v>1.2010000000000001</c:v>
                </c:pt>
                <c:pt idx="98">
                  <c:v>1.2010000000000001</c:v>
                </c:pt>
                <c:pt idx="99">
                  <c:v>1.2010000000000001</c:v>
                </c:pt>
                <c:pt idx="100">
                  <c:v>1.2010000000000001</c:v>
                </c:pt>
                <c:pt idx="101">
                  <c:v>1.2010000000000001</c:v>
                </c:pt>
                <c:pt idx="102">
                  <c:v>1.613</c:v>
                </c:pt>
                <c:pt idx="103">
                  <c:v>1.631</c:v>
                </c:pt>
                <c:pt idx="104">
                  <c:v>1.6189999999999998</c:v>
                </c:pt>
                <c:pt idx="105">
                  <c:v>1.6189999999999998</c:v>
                </c:pt>
                <c:pt idx="106">
                  <c:v>1.637</c:v>
                </c:pt>
                <c:pt idx="107">
                  <c:v>1.6070000000000002</c:v>
                </c:pt>
                <c:pt idx="108">
                  <c:v>1.56</c:v>
                </c:pt>
                <c:pt idx="109">
                  <c:v>1.5359999999999998</c:v>
                </c:pt>
                <c:pt idx="110">
                  <c:v>1.53</c:v>
                </c:pt>
                <c:pt idx="111">
                  <c:v>1.512</c:v>
                </c:pt>
                <c:pt idx="112">
                  <c:v>1.5179999999999998</c:v>
                </c:pt>
                <c:pt idx="113">
                  <c:v>1.5659999999999998</c:v>
                </c:pt>
                <c:pt idx="114">
                  <c:v>1.59</c:v>
                </c:pt>
                <c:pt idx="115">
                  <c:v>1.631</c:v>
                </c:pt>
                <c:pt idx="116">
                  <c:v>1.631</c:v>
                </c:pt>
                <c:pt idx="117">
                  <c:v>1.6189999999999998</c:v>
                </c:pt>
                <c:pt idx="118">
                  <c:v>1.6189999999999998</c:v>
                </c:pt>
                <c:pt idx="119">
                  <c:v>1.601</c:v>
                </c:pt>
                <c:pt idx="120">
                  <c:v>1.59</c:v>
                </c:pt>
                <c:pt idx="121">
                  <c:v>1.5659999999999998</c:v>
                </c:pt>
                <c:pt idx="122">
                  <c:v>1.548</c:v>
                </c:pt>
                <c:pt idx="123">
                  <c:v>1.53</c:v>
                </c:pt>
                <c:pt idx="124">
                  <c:v>1.554</c:v>
                </c:pt>
                <c:pt idx="125">
                  <c:v>1.542</c:v>
                </c:pt>
                <c:pt idx="126">
                  <c:v>1.56</c:v>
                </c:pt>
                <c:pt idx="127">
                  <c:v>1.5659999999999998</c:v>
                </c:pt>
                <c:pt idx="128">
                  <c:v>1.56</c:v>
                </c:pt>
                <c:pt idx="129">
                  <c:v>1.56</c:v>
                </c:pt>
                <c:pt idx="130">
                  <c:v>1.5659999999999998</c:v>
                </c:pt>
                <c:pt idx="131">
                  <c:v>1.5720000000000001</c:v>
                </c:pt>
                <c:pt idx="132">
                  <c:v>1.554</c:v>
                </c:pt>
                <c:pt idx="133">
                  <c:v>1.5359999999999998</c:v>
                </c:pt>
                <c:pt idx="134">
                  <c:v>1.512</c:v>
                </c:pt>
                <c:pt idx="135">
                  <c:v>1.494</c:v>
                </c:pt>
                <c:pt idx="136">
                  <c:v>1.5179999999999998</c:v>
                </c:pt>
                <c:pt idx="137">
                  <c:v>1.5359999999999998</c:v>
                </c:pt>
                <c:pt idx="138">
                  <c:v>1.554</c:v>
                </c:pt>
                <c:pt idx="139">
                  <c:v>1.542</c:v>
                </c:pt>
                <c:pt idx="140">
                  <c:v>1.554</c:v>
                </c:pt>
                <c:pt idx="141">
                  <c:v>1.5840000000000001</c:v>
                </c:pt>
                <c:pt idx="142">
                  <c:v>1.6070000000000002</c:v>
                </c:pt>
                <c:pt idx="143">
                  <c:v>1.6070000000000002</c:v>
                </c:pt>
                <c:pt idx="144">
                  <c:v>1.601</c:v>
                </c:pt>
                <c:pt idx="145">
                  <c:v>1.625</c:v>
                </c:pt>
                <c:pt idx="146">
                  <c:v>1.7090000000000001</c:v>
                </c:pt>
                <c:pt idx="147">
                  <c:v>1.7630000000000001</c:v>
                </c:pt>
                <c:pt idx="148">
                  <c:v>1.8169999999999999</c:v>
                </c:pt>
                <c:pt idx="149">
                  <c:v>1.8640000000000001</c:v>
                </c:pt>
                <c:pt idx="150">
                  <c:v>1.8049999999999999</c:v>
                </c:pt>
                <c:pt idx="151">
                  <c:v>1.351</c:v>
                </c:pt>
                <c:pt idx="152">
                  <c:v>1.351</c:v>
                </c:pt>
                <c:pt idx="153">
                  <c:v>1.351</c:v>
                </c:pt>
                <c:pt idx="154">
                  <c:v>1.351</c:v>
                </c:pt>
                <c:pt idx="155">
                  <c:v>1.351</c:v>
                </c:pt>
                <c:pt idx="156">
                  <c:v>1.351</c:v>
                </c:pt>
                <c:pt idx="157">
                  <c:v>1.8759999999999999</c:v>
                </c:pt>
                <c:pt idx="158">
                  <c:v>7.4580000000000002</c:v>
                </c:pt>
                <c:pt idx="159">
                  <c:v>11.282</c:v>
                </c:pt>
                <c:pt idx="160">
                  <c:v>16.259999999999998</c:v>
                </c:pt>
                <c:pt idx="161">
                  <c:v>19.009</c:v>
                </c:pt>
                <c:pt idx="162">
                  <c:v>21.099999999999998</c:v>
                </c:pt>
                <c:pt idx="163">
                  <c:v>22.200000000000003</c:v>
                </c:pt>
                <c:pt idx="164">
                  <c:v>21.076000000000001</c:v>
                </c:pt>
                <c:pt idx="165">
                  <c:v>19.033000000000001</c:v>
                </c:pt>
                <c:pt idx="166">
                  <c:v>19.175999999999998</c:v>
                </c:pt>
                <c:pt idx="167">
                  <c:v>18.082000000000001</c:v>
                </c:pt>
                <c:pt idx="168">
                  <c:v>17.312000000000001</c:v>
                </c:pt>
                <c:pt idx="169">
                  <c:v>13.857999999999999</c:v>
                </c:pt>
                <c:pt idx="170">
                  <c:v>10.625</c:v>
                </c:pt>
                <c:pt idx="171">
                  <c:v>8.7720000000000002</c:v>
                </c:pt>
                <c:pt idx="172">
                  <c:v>9.1669999999999998</c:v>
                </c:pt>
                <c:pt idx="173">
                  <c:v>8.5570000000000004</c:v>
                </c:pt>
                <c:pt idx="174">
                  <c:v>6.5080000000000009</c:v>
                </c:pt>
                <c:pt idx="175">
                  <c:v>5.9940000000000007</c:v>
                </c:pt>
                <c:pt idx="176">
                  <c:v>5.6710000000000003</c:v>
                </c:pt>
                <c:pt idx="177">
                  <c:v>7.84</c:v>
                </c:pt>
                <c:pt idx="178">
                  <c:v>11.079000000000001</c:v>
                </c:pt>
                <c:pt idx="179">
                  <c:v>13.738</c:v>
                </c:pt>
                <c:pt idx="180">
                  <c:v>14.085000000000001</c:v>
                </c:pt>
                <c:pt idx="181">
                  <c:v>11.629000000000001</c:v>
                </c:pt>
                <c:pt idx="182">
                  <c:v>10.212000000000002</c:v>
                </c:pt>
                <c:pt idx="183">
                  <c:v>8.7539999999999996</c:v>
                </c:pt>
                <c:pt idx="184">
                  <c:v>6.8360000000000003</c:v>
                </c:pt>
                <c:pt idx="185">
                  <c:v>4.9240000000000004</c:v>
                </c:pt>
                <c:pt idx="186">
                  <c:v>3.0120000000000005</c:v>
                </c:pt>
                <c:pt idx="187">
                  <c:v>2.3780000000000001</c:v>
                </c:pt>
                <c:pt idx="188">
                  <c:v>2.0860000000000003</c:v>
                </c:pt>
                <c:pt idx="189">
                  <c:v>2.3719999999999999</c:v>
                </c:pt>
                <c:pt idx="190">
                  <c:v>2.9820000000000002</c:v>
                </c:pt>
                <c:pt idx="191">
                  <c:v>3.968</c:v>
                </c:pt>
                <c:pt idx="192">
                  <c:v>4.601</c:v>
                </c:pt>
                <c:pt idx="193">
                  <c:v>5.2829999999999995</c:v>
                </c:pt>
                <c:pt idx="194">
                  <c:v>5.2829999999999995</c:v>
                </c:pt>
                <c:pt idx="195">
                  <c:v>6.1609999999999996</c:v>
                </c:pt>
                <c:pt idx="196">
                  <c:v>6.3460000000000001</c:v>
                </c:pt>
                <c:pt idx="197">
                  <c:v>7.8520000000000003</c:v>
                </c:pt>
                <c:pt idx="198">
                  <c:v>9.5250000000000004</c:v>
                </c:pt>
                <c:pt idx="199">
                  <c:v>13.898999999999999</c:v>
                </c:pt>
                <c:pt idx="200">
                  <c:v>18.567</c:v>
                </c:pt>
                <c:pt idx="201">
                  <c:v>22.235999999999997</c:v>
                </c:pt>
                <c:pt idx="202">
                  <c:v>23.096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-0.4002019187261508</c:v>
                </c:pt>
                <c:pt idx="1">
                  <c:v>-0.4002019187261508</c:v>
                </c:pt>
                <c:pt idx="2">
                  <c:v>-0.4002019187261508</c:v>
                </c:pt>
                <c:pt idx="3">
                  <c:v>-0.4002019187261508</c:v>
                </c:pt>
                <c:pt idx="4">
                  <c:v>-6.1999354078741634E-3</c:v>
                </c:pt>
                <c:pt idx="5">
                  <c:v>-6.0000302028163947E-3</c:v>
                </c:pt>
                <c:pt idx="6">
                  <c:v>-6.0000302028163947E-3</c:v>
                </c:pt>
                <c:pt idx="7">
                  <c:v>-6.0000302028163947E-3</c:v>
                </c:pt>
                <c:pt idx="8">
                  <c:v>-6.0000302028163947E-3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1.2000060405632789E-2</c:v>
                </c:pt>
                <c:pt idx="15">
                  <c:v>1.2000060405632789E-2</c:v>
                </c:pt>
                <c:pt idx="16">
                  <c:v>2.4000120811265579E-2</c:v>
                </c:pt>
                <c:pt idx="17">
                  <c:v>2.4399931221381115E-2</c:v>
                </c:pt>
                <c:pt idx="18">
                  <c:v>2.4399931221381115E-2</c:v>
                </c:pt>
                <c:pt idx="19">
                  <c:v>2.4399931221381115E-2</c:v>
                </c:pt>
                <c:pt idx="20">
                  <c:v>2.4599836426438888E-2</c:v>
                </c:pt>
                <c:pt idx="21">
                  <c:v>4.2599927034888067E-2</c:v>
                </c:pt>
                <c:pt idx="22">
                  <c:v>4.3199642650061369E-2</c:v>
                </c:pt>
                <c:pt idx="23">
                  <c:v>4.3199642650061369E-2</c:v>
                </c:pt>
                <c:pt idx="24">
                  <c:v>4.9199672852877775E-2</c:v>
                </c:pt>
                <c:pt idx="25">
                  <c:v>4.9799388468051077E-2</c:v>
                </c:pt>
                <c:pt idx="26">
                  <c:v>4.9799388468051077E-2</c:v>
                </c:pt>
                <c:pt idx="27">
                  <c:v>5.0199198878166609E-2</c:v>
                </c:pt>
                <c:pt idx="28">
                  <c:v>5.0199198878166609E-2</c:v>
                </c:pt>
                <c:pt idx="29">
                  <c:v>5.0199198878166609E-2</c:v>
                </c:pt>
                <c:pt idx="30">
                  <c:v>5.0599009288282148E-2</c:v>
                </c:pt>
                <c:pt idx="31">
                  <c:v>5.6599039491098568E-2</c:v>
                </c:pt>
                <c:pt idx="32">
                  <c:v>5.719875510627187E-2</c:v>
                </c:pt>
                <c:pt idx="33">
                  <c:v>7.5198845714721047E-2</c:v>
                </c:pt>
                <c:pt idx="34">
                  <c:v>7.5598656124836586E-2</c:v>
                </c:pt>
                <c:pt idx="35">
                  <c:v>8.8398337350700434E-2</c:v>
                </c:pt>
                <c:pt idx="36">
                  <c:v>0.12439851856759881</c:v>
                </c:pt>
                <c:pt idx="37">
                  <c:v>0.16019831557092551</c:v>
                </c:pt>
                <c:pt idx="38">
                  <c:v>0.196998117608055</c:v>
                </c:pt>
                <c:pt idx="39">
                  <c:v>0.25179801025363363</c:v>
                </c:pt>
                <c:pt idx="40">
                  <c:v>0.27099753209242944</c:v>
                </c:pt>
                <c:pt idx="41">
                  <c:v>0.29479774769863715</c:v>
                </c:pt>
                <c:pt idx="42">
                  <c:v>0.29379822167334835</c:v>
                </c:pt>
                <c:pt idx="43">
                  <c:v>0.27399611016829595</c:v>
                </c:pt>
                <c:pt idx="44">
                  <c:v>0.48479630907858701</c:v>
                </c:pt>
                <c:pt idx="45">
                  <c:v>0.57399426724951841</c:v>
                </c:pt>
                <c:pt idx="46">
                  <c:v>0.62399356092262726</c:v>
                </c:pt>
                <c:pt idx="47">
                  <c:v>0.65038919113498894</c:v>
                </c:pt>
                <c:pt idx="48">
                  <c:v>0.67498615351034441</c:v>
                </c:pt>
                <c:pt idx="49">
                  <c:v>0.73378127620599498</c:v>
                </c:pt>
                <c:pt idx="50">
                  <c:v>1.05718846063656</c:v>
                </c:pt>
                <c:pt idx="51">
                  <c:v>1.7489953918825905</c:v>
                </c:pt>
                <c:pt idx="52">
                  <c:v>2.0599969573952399</c:v>
                </c:pt>
                <c:pt idx="53">
                  <c:v>2.1807995773143687</c:v>
                </c:pt>
                <c:pt idx="54">
                  <c:v>2.177201283623329</c:v>
                </c:pt>
                <c:pt idx="55">
                  <c:v>1.7411990888853377</c:v>
                </c:pt>
                <c:pt idx="56">
                  <c:v>2.0965997282783952</c:v>
                </c:pt>
                <c:pt idx="57">
                  <c:v>2.0965997282783952</c:v>
                </c:pt>
                <c:pt idx="58">
                  <c:v>2.0991984959441461</c:v>
                </c:pt>
                <c:pt idx="59">
                  <c:v>1.8219952803416761</c:v>
                </c:pt>
                <c:pt idx="60">
                  <c:v>1.657192917943741</c:v>
                </c:pt>
                <c:pt idx="61">
                  <c:v>1.4885870875560563</c:v>
                </c:pt>
                <c:pt idx="62">
                  <c:v>1.4439794863173405</c:v>
                </c:pt>
                <c:pt idx="63">
                  <c:v>1.4819787195848164</c:v>
                </c:pt>
                <c:pt idx="64">
                  <c:v>1.5529824300444077</c:v>
                </c:pt>
                <c:pt idx="65">
                  <c:v>1.6217871832483632</c:v>
                </c:pt>
                <c:pt idx="66">
                  <c:v>1.9339877009828459</c:v>
                </c:pt>
                <c:pt idx="67">
                  <c:v>2.1659864737825099</c:v>
                </c:pt>
                <c:pt idx="68">
                  <c:v>2.3133884611871691</c:v>
                </c:pt>
                <c:pt idx="69">
                  <c:v>2.3431887069961936</c:v>
                </c:pt>
                <c:pt idx="70">
                  <c:v>2.3319882674107921</c:v>
                </c:pt>
                <c:pt idx="71">
                  <c:v>2.3449849797906297</c:v>
                </c:pt>
                <c:pt idx="72">
                  <c:v>2.3699760044739344</c:v>
                </c:pt>
                <c:pt idx="73">
                  <c:v>2.3247744357222118</c:v>
                </c:pt>
                <c:pt idx="74">
                  <c:v>2.2869751076597935</c:v>
                </c:pt>
                <c:pt idx="75">
                  <c:v>2.217976197352947</c:v>
                </c:pt>
                <c:pt idx="76">
                  <c:v>2.1323741378304861</c:v>
                </c:pt>
                <c:pt idx="77">
                  <c:v>2.1579706262311298</c:v>
                </c:pt>
                <c:pt idx="78">
                  <c:v>2.2193669116351011</c:v>
                </c:pt>
                <c:pt idx="79">
                  <c:v>2.2557611551599486</c:v>
                </c:pt>
                <c:pt idx="80">
                  <c:v>2.3195567820331271</c:v>
                </c:pt>
                <c:pt idx="81">
                  <c:v>2.3773552527545716</c:v>
                </c:pt>
                <c:pt idx="82">
                  <c:v>2.4469538786765925</c:v>
                </c:pt>
                <c:pt idx="83">
                  <c:v>2.4671524475321629</c:v>
                </c:pt>
                <c:pt idx="84">
                  <c:v>2.3913514911596994</c:v>
                </c:pt>
                <c:pt idx="85">
                  <c:v>2.2483560404195608</c:v>
                </c:pt>
                <c:pt idx="86">
                  <c:v>2.1477524683645171</c:v>
                </c:pt>
                <c:pt idx="87">
                  <c:v>2.0605506881930804</c:v>
                </c:pt>
                <c:pt idx="88">
                  <c:v>2.062147055782459</c:v>
                </c:pt>
                <c:pt idx="89">
                  <c:v>2.0705430743948856</c:v>
                </c:pt>
                <c:pt idx="90">
                  <c:v>2.1989425711147228</c:v>
                </c:pt>
                <c:pt idx="91">
                  <c:v>2.2397428722955768</c:v>
                </c:pt>
                <c:pt idx="92">
                  <c:v>2.2659419503624783</c:v>
                </c:pt>
                <c:pt idx="93">
                  <c:v>2.2455429972933358</c:v>
                </c:pt>
                <c:pt idx="94">
                  <c:v>2.1475439410062096</c:v>
                </c:pt>
                <c:pt idx="95">
                  <c:v>2.1017426566393138</c:v>
                </c:pt>
                <c:pt idx="96">
                  <c:v>2.0387409024842</c:v>
                </c:pt>
                <c:pt idx="97">
                  <c:v>1.3621296408736436</c:v>
                </c:pt>
                <c:pt idx="98">
                  <c:v>1.3621296408736436</c:v>
                </c:pt>
                <c:pt idx="99">
                  <c:v>1.3621296408736436</c:v>
                </c:pt>
                <c:pt idx="100">
                  <c:v>1.3621296408736436</c:v>
                </c:pt>
                <c:pt idx="101">
                  <c:v>1.3621296408736436</c:v>
                </c:pt>
                <c:pt idx="102">
                  <c:v>1.7903240364100483</c:v>
                </c:pt>
                <c:pt idx="103">
                  <c:v>1.8083241270184978</c:v>
                </c:pt>
                <c:pt idx="104">
                  <c:v>1.7965239718179227</c:v>
                </c:pt>
                <c:pt idx="105">
                  <c:v>1.7997224550988467</c:v>
                </c:pt>
                <c:pt idx="106">
                  <c:v>1.8191218821427004</c:v>
                </c:pt>
                <c:pt idx="107">
                  <c:v>1.7907209727690809</c:v>
                </c:pt>
                <c:pt idx="108">
                  <c:v>1.7443204517955258</c:v>
                </c:pt>
                <c:pt idx="109">
                  <c:v>1.7147229852426424</c:v>
                </c:pt>
                <c:pt idx="110">
                  <c:v>1.7095225758600572</c:v>
                </c:pt>
                <c:pt idx="111">
                  <c:v>1.6957204945578213</c:v>
                </c:pt>
                <c:pt idx="112">
                  <c:v>1.7033197664010993</c:v>
                </c:pt>
                <c:pt idx="113">
                  <c:v>1.7501205767932839</c:v>
                </c:pt>
                <c:pt idx="114">
                  <c:v>1.7761197496551275</c:v>
                </c:pt>
                <c:pt idx="115">
                  <c:v>1.8149209987854038</c:v>
                </c:pt>
                <c:pt idx="116">
                  <c:v>1.8121223259145953</c:v>
                </c:pt>
                <c:pt idx="117">
                  <c:v>1.8017215071494244</c:v>
                </c:pt>
                <c:pt idx="118">
                  <c:v>1.8069190424809265</c:v>
                </c:pt>
                <c:pt idx="119">
                  <c:v>1.7909180039230552</c:v>
                </c:pt>
                <c:pt idx="120">
                  <c:v>1.7815171901916873</c:v>
                </c:pt>
                <c:pt idx="121">
                  <c:v>1.759716026636057</c:v>
                </c:pt>
                <c:pt idx="122">
                  <c:v>1.7443147036933591</c:v>
                </c:pt>
                <c:pt idx="123">
                  <c:v>1.732311769236643</c:v>
                </c:pt>
                <c:pt idx="124">
                  <c:v>1.7557121744327353</c:v>
                </c:pt>
                <c:pt idx="125">
                  <c:v>1.7477102181282578</c:v>
                </c:pt>
                <c:pt idx="126">
                  <c:v>1.7651105931215336</c:v>
                </c:pt>
                <c:pt idx="127">
                  <c:v>1.7711106233243497</c:v>
                </c:pt>
                <c:pt idx="128">
                  <c:v>1.7689087920176312</c:v>
                </c:pt>
                <c:pt idx="129">
                  <c:v>1.7693086024277469</c:v>
                </c:pt>
                <c:pt idx="130">
                  <c:v>1.7741092014002164</c:v>
                </c:pt>
                <c:pt idx="131">
                  <c:v>1.778909800372686</c:v>
                </c:pt>
                <c:pt idx="132">
                  <c:v>1.7623090461996416</c:v>
                </c:pt>
                <c:pt idx="133">
                  <c:v>1.7483070596923476</c:v>
                </c:pt>
                <c:pt idx="134">
                  <c:v>1.7259061805215441</c:v>
                </c:pt>
                <c:pt idx="135">
                  <c:v>1.711304478399077</c:v>
                </c:pt>
                <c:pt idx="136">
                  <c:v>1.7365040304406889</c:v>
                </c:pt>
                <c:pt idx="137">
                  <c:v>1.7569029835098315</c:v>
                </c:pt>
                <c:pt idx="138">
                  <c:v>1.7773019365789742</c:v>
                </c:pt>
                <c:pt idx="139">
                  <c:v>1.7663014021986303</c:v>
                </c:pt>
                <c:pt idx="140">
                  <c:v>1.7795008938346097</c:v>
                </c:pt>
                <c:pt idx="141">
                  <c:v>1.8085015188234028</c:v>
                </c:pt>
                <c:pt idx="142">
                  <c:v>1.832101350216039</c:v>
                </c:pt>
                <c:pt idx="143">
                  <c:v>1.8319014450109814</c:v>
                </c:pt>
                <c:pt idx="144">
                  <c:v>1.8261013200132223</c:v>
                </c:pt>
                <c:pt idx="145">
                  <c:v>1.8552989761559899</c:v>
                </c:pt>
                <c:pt idx="146">
                  <c:v>1.942297977071286</c:v>
                </c:pt>
                <c:pt idx="147">
                  <c:v>2.0054938883292914</c:v>
                </c:pt>
                <c:pt idx="148">
                  <c:v>2.0632923590507359</c:v>
                </c:pt>
                <c:pt idx="149">
                  <c:v>2.1118918372799267</c:v>
                </c:pt>
                <c:pt idx="150">
                  <c:v>2.056689739181663</c:v>
                </c:pt>
                <c:pt idx="151">
                  <c:v>1.6138821453184578</c:v>
                </c:pt>
                <c:pt idx="152">
                  <c:v>1.6138821453184578</c:v>
                </c:pt>
                <c:pt idx="153">
                  <c:v>1.6138821453184578</c:v>
                </c:pt>
                <c:pt idx="154">
                  <c:v>1.6138821453184578</c:v>
                </c:pt>
                <c:pt idx="155">
                  <c:v>1.6138821453184578</c:v>
                </c:pt>
                <c:pt idx="156">
                  <c:v>1.6138821453184578</c:v>
                </c:pt>
                <c:pt idx="157">
                  <c:v>2.1576758773403224</c:v>
                </c:pt>
                <c:pt idx="158">
                  <c:v>7.7494993310750067</c:v>
                </c:pt>
                <c:pt idx="159">
                  <c:v>11.51854464894577</c:v>
                </c:pt>
                <c:pt idx="160">
                  <c:v>16.364632271877642</c:v>
                </c:pt>
                <c:pt idx="161">
                  <c:v>19.066468481407725</c:v>
                </c:pt>
                <c:pt idx="162">
                  <c:v>21.145684599990826</c:v>
                </c:pt>
                <c:pt idx="163">
                  <c:v>22.198512508780205</c:v>
                </c:pt>
                <c:pt idx="164">
                  <c:v>21.07450685078593</c:v>
                </c:pt>
                <c:pt idx="165">
                  <c:v>19.012705477451519</c:v>
                </c:pt>
                <c:pt idx="166">
                  <c:v>19.183892831198449</c:v>
                </c:pt>
                <c:pt idx="167">
                  <c:v>18.092286186678958</c:v>
                </c:pt>
                <c:pt idx="168">
                  <c:v>17.296294633993345</c:v>
                </c:pt>
                <c:pt idx="169">
                  <c:v>13.827484262064427</c:v>
                </c:pt>
                <c:pt idx="170">
                  <c:v>10.615458034311262</c:v>
                </c:pt>
                <c:pt idx="171">
                  <c:v>8.7936339186638079</c:v>
                </c:pt>
                <c:pt idx="172">
                  <c:v>9.1920342955018697</c:v>
                </c:pt>
                <c:pt idx="173">
                  <c:v>8.584030276932781</c:v>
                </c:pt>
                <c:pt idx="174">
                  <c:v>6.5394178771822542</c:v>
                </c:pt>
                <c:pt idx="175">
                  <c:v>6.0180187972205115</c:v>
                </c:pt>
                <c:pt idx="176">
                  <c:v>5.7070114836056955</c:v>
                </c:pt>
                <c:pt idx="177">
                  <c:v>7.8868172829969412</c:v>
                </c:pt>
                <c:pt idx="178">
                  <c:v>11.131430933225611</c:v>
                </c:pt>
                <c:pt idx="179">
                  <c:v>13.8026385356156</c:v>
                </c:pt>
                <c:pt idx="180">
                  <c:v>14.10905952571842</c:v>
                </c:pt>
                <c:pt idx="181">
                  <c:v>11.633256547398192</c:v>
                </c:pt>
                <c:pt idx="182">
                  <c:v>10.217248940525009</c:v>
                </c:pt>
                <c:pt idx="183">
                  <c:v>8.7638394209569519</c:v>
                </c:pt>
                <c:pt idx="184">
                  <c:v>6.8450301453030793</c:v>
                </c:pt>
                <c:pt idx="185">
                  <c:v>4.9350195727228332</c:v>
                </c:pt>
                <c:pt idx="186">
                  <c:v>3.0268081469881056</c:v>
                </c:pt>
                <c:pt idx="187">
                  <c:v>2.397202870068444</c:v>
                </c:pt>
                <c:pt idx="188">
                  <c:v>2.1285903091898049</c:v>
                </c:pt>
                <c:pt idx="189">
                  <c:v>2.4291848288266036</c:v>
                </c:pt>
                <c:pt idx="190">
                  <c:v>3.0525815481851413</c:v>
                </c:pt>
                <c:pt idx="191">
                  <c:v>4.0509806342282166</c:v>
                </c:pt>
                <c:pt idx="192">
                  <c:v>4.6623940584791068</c:v>
                </c:pt>
                <c:pt idx="193">
                  <c:v>5.3214083929509277</c:v>
                </c:pt>
                <c:pt idx="194">
                  <c:v>5.3306040323835839</c:v>
                </c:pt>
                <c:pt idx="195">
                  <c:v>6.205210063576402</c:v>
                </c:pt>
                <c:pt idx="196">
                  <c:v>6.3922100468804857</c:v>
                </c:pt>
                <c:pt idx="197">
                  <c:v>7.9200072951386984</c:v>
                </c:pt>
                <c:pt idx="198">
                  <c:v>9.5994126832525168</c:v>
                </c:pt>
                <c:pt idx="199">
                  <c:v>13.970036312619689</c:v>
                </c:pt>
                <c:pt idx="200">
                  <c:v>18.621667583596107</c:v>
                </c:pt>
                <c:pt idx="201">
                  <c:v>22.266697428011394</c:v>
                </c:pt>
                <c:pt idx="202">
                  <c:v>23.126701757081751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24800000"/>
        <c:axId val="124806272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axId val="124808192"/>
        <c:axId val="124809984"/>
      </c:scatterChart>
      <c:valAx>
        <c:axId val="124800000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06272"/>
        <c:crosses val="autoZero"/>
        <c:crossBetween val="midCat"/>
        <c:majorUnit val="5"/>
        <c:minorUnit val="5"/>
      </c:valAx>
      <c:valAx>
        <c:axId val="124806272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938170962565702E-2"/>
              <c:y val="0.432241393818284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00000"/>
        <c:crossesAt val="-10"/>
        <c:crossBetween val="midCat"/>
        <c:majorUnit val="0.5"/>
        <c:minorUnit val="0.5"/>
      </c:valAx>
      <c:valAx>
        <c:axId val="124808192"/>
        <c:scaling>
          <c:orientation val="minMax"/>
        </c:scaling>
        <c:delete val="1"/>
        <c:axPos val="b"/>
        <c:numFmt formatCode="General" sourceLinked="1"/>
        <c:tickLblPos val="none"/>
        <c:crossAx val="124809984"/>
        <c:crossesAt val="341"/>
        <c:crossBetween val="midCat"/>
      </c:valAx>
      <c:valAx>
        <c:axId val="124809984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0819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35"/>
          <c:w val="0.8686200863312807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3151737870656133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-2.6680127915076719</c:v>
                </c:pt>
                <c:pt idx="1">
                  <c:v>-2.6920127915076719</c:v>
                </c:pt>
                <c:pt idx="2">
                  <c:v>-2.7160127915076719</c:v>
                </c:pt>
                <c:pt idx="3">
                  <c:v>-2.740012791507672</c:v>
                </c:pt>
                <c:pt idx="4">
                  <c:v>-0.13733290271916107</c:v>
                </c:pt>
                <c:pt idx="5">
                  <c:v>-0.16000020135210929</c:v>
                </c:pt>
                <c:pt idx="6">
                  <c:v>-0.18400020135210932</c:v>
                </c:pt>
                <c:pt idx="7">
                  <c:v>-0.20800020135210934</c:v>
                </c:pt>
                <c:pt idx="8">
                  <c:v>-0.2320002013521093</c:v>
                </c:pt>
                <c:pt idx="9">
                  <c:v>-0.216</c:v>
                </c:pt>
                <c:pt idx="10">
                  <c:v>-0.24000000000000002</c:v>
                </c:pt>
                <c:pt idx="11">
                  <c:v>-0.26400000000000001</c:v>
                </c:pt>
                <c:pt idx="12">
                  <c:v>-0.28800000000000003</c:v>
                </c:pt>
                <c:pt idx="13">
                  <c:v>-0.312</c:v>
                </c:pt>
                <c:pt idx="14">
                  <c:v>-0.25599959729578148</c:v>
                </c:pt>
                <c:pt idx="15">
                  <c:v>-0.27999959729578133</c:v>
                </c:pt>
                <c:pt idx="16">
                  <c:v>-0.22466586125822946</c:v>
                </c:pt>
                <c:pt idx="17">
                  <c:v>-0.24666712519079254</c:v>
                </c:pt>
                <c:pt idx="18">
                  <c:v>-0.27133379185745915</c:v>
                </c:pt>
                <c:pt idx="19">
                  <c:v>-0.29600045852412582</c:v>
                </c:pt>
                <c:pt idx="20">
                  <c:v>-0.31933442382374072</c:v>
                </c:pt>
                <c:pt idx="21">
                  <c:v>-0.22400048643407947</c:v>
                </c:pt>
                <c:pt idx="22">
                  <c:v>-0.24466904899959077</c:v>
                </c:pt>
                <c:pt idx="23">
                  <c:v>-0.26933571566625752</c:v>
                </c:pt>
                <c:pt idx="24">
                  <c:v>-0.25400218098081478</c:v>
                </c:pt>
                <c:pt idx="25">
                  <c:v>-0.27467074354632615</c:v>
                </c:pt>
                <c:pt idx="26">
                  <c:v>-0.29933741021299287</c:v>
                </c:pt>
                <c:pt idx="27">
                  <c:v>-0.32133867414555606</c:v>
                </c:pt>
                <c:pt idx="28">
                  <c:v>-0.34600534081222278</c:v>
                </c:pt>
                <c:pt idx="29">
                  <c:v>-0.37067200747888929</c:v>
                </c:pt>
                <c:pt idx="30">
                  <c:v>-0.39267327141145242</c:v>
                </c:pt>
                <c:pt idx="31">
                  <c:v>-0.37733973672600973</c:v>
                </c:pt>
                <c:pt idx="32">
                  <c:v>-0.39800829929152109</c:v>
                </c:pt>
                <c:pt idx="33">
                  <c:v>-0.30267436190185998</c:v>
                </c:pt>
                <c:pt idx="34">
                  <c:v>-0.32467562583442311</c:v>
                </c:pt>
                <c:pt idx="35">
                  <c:v>-0.26401108432866399</c:v>
                </c:pt>
                <c:pt idx="36">
                  <c:v>-4.8676542882674784E-2</c:v>
                </c:pt>
                <c:pt idx="37">
                  <c:v>0.1653221038061698</c:v>
                </c:pt>
                <c:pt idx="38">
                  <c:v>0.38598745072036622</c:v>
                </c:pt>
                <c:pt idx="39">
                  <c:v>0.72665340169089032</c:v>
                </c:pt>
                <c:pt idx="40">
                  <c:v>0.82998354728286228</c:v>
                </c:pt>
                <c:pt idx="41">
                  <c:v>0.96398498465758076</c:v>
                </c:pt>
                <c:pt idx="42">
                  <c:v>0.93265481115565518</c:v>
                </c:pt>
                <c:pt idx="43">
                  <c:v>0.7759740677886392</c:v>
                </c:pt>
                <c:pt idx="44">
                  <c:v>2.1566420605239132</c:v>
                </c:pt>
                <c:pt idx="45">
                  <c:v>2.7266284483301226</c:v>
                </c:pt>
                <c:pt idx="46">
                  <c:v>3.0352904061508479</c:v>
                </c:pt>
                <c:pt idx="47">
                  <c:v>3.1865946075665921</c:v>
                </c:pt>
                <c:pt idx="48">
                  <c:v>3.3259076900689624</c:v>
                </c:pt>
                <c:pt idx="49">
                  <c:v>3.6932085080399664</c:v>
                </c:pt>
                <c:pt idx="50">
                  <c:v>5.8245897375770666</c:v>
                </c:pt>
                <c:pt idx="51">
                  <c:v>10.411969279217269</c:v>
                </c:pt>
                <c:pt idx="52">
                  <c:v>12.460646382634932</c:v>
                </c:pt>
                <c:pt idx="53">
                  <c:v>13.241330515429125</c:v>
                </c:pt>
                <c:pt idx="54">
                  <c:v>13.192675224155526</c:v>
                </c:pt>
                <c:pt idx="55">
                  <c:v>10.261327259235582</c:v>
                </c:pt>
                <c:pt idx="56">
                  <c:v>12.605998188522632</c:v>
                </c:pt>
                <c:pt idx="57">
                  <c:v>12.581331521855967</c:v>
                </c:pt>
                <c:pt idx="58">
                  <c:v>12.573989972960975</c:v>
                </c:pt>
                <c:pt idx="59">
                  <c:v>10.701301868944507</c:v>
                </c:pt>
                <c:pt idx="60">
                  <c:v>9.5779527862916058</c:v>
                </c:pt>
                <c:pt idx="61">
                  <c:v>8.4292472503737077</c:v>
                </c:pt>
                <c:pt idx="62">
                  <c:v>8.1071965754489348</c:v>
                </c:pt>
                <c:pt idx="63">
                  <c:v>8.3358581305654411</c:v>
                </c:pt>
                <c:pt idx="64">
                  <c:v>8.7845495336293826</c:v>
                </c:pt>
                <c:pt idx="65">
                  <c:v>9.2185812216557519</c:v>
                </c:pt>
                <c:pt idx="66">
                  <c:v>11.275251339885639</c:v>
                </c:pt>
                <c:pt idx="67">
                  <c:v>12.797243158550065</c:v>
                </c:pt>
                <c:pt idx="68">
                  <c:v>13.755256407914459</c:v>
                </c:pt>
                <c:pt idx="69">
                  <c:v>13.929258046641287</c:v>
                </c:pt>
                <c:pt idx="70">
                  <c:v>13.829921782738611</c:v>
                </c:pt>
                <c:pt idx="71">
                  <c:v>13.891899865270862</c:v>
                </c:pt>
                <c:pt idx="72">
                  <c:v>14.033840029826228</c:v>
                </c:pt>
                <c:pt idx="73">
                  <c:v>13.70782957148141</c:v>
                </c:pt>
                <c:pt idx="74">
                  <c:v>13.431167384398623</c:v>
                </c:pt>
                <c:pt idx="75">
                  <c:v>12.94650798235298</c:v>
                </c:pt>
                <c:pt idx="76">
                  <c:v>12.351160918869905</c:v>
                </c:pt>
                <c:pt idx="77">
                  <c:v>12.497137508207532</c:v>
                </c:pt>
                <c:pt idx="78">
                  <c:v>12.88177941090067</c:v>
                </c:pt>
                <c:pt idx="79">
                  <c:v>13.099741034399655</c:v>
                </c:pt>
                <c:pt idx="80">
                  <c:v>13.500378546887509</c:v>
                </c:pt>
                <c:pt idx="81">
                  <c:v>13.861035018363809</c:v>
                </c:pt>
                <c:pt idx="82">
                  <c:v>14.30035919117728</c:v>
                </c:pt>
                <c:pt idx="83">
                  <c:v>14.410349650214416</c:v>
                </c:pt>
                <c:pt idx="84">
                  <c:v>13.880343274397992</c:v>
                </c:pt>
                <c:pt idx="85">
                  <c:v>12.90237360279707</c:v>
                </c:pt>
                <c:pt idx="86">
                  <c:v>12.207016455763442</c:v>
                </c:pt>
                <c:pt idx="87">
                  <c:v>11.601004587953867</c:v>
                </c:pt>
                <c:pt idx="88">
                  <c:v>11.58698037188306</c:v>
                </c:pt>
                <c:pt idx="89">
                  <c:v>11.618287162632567</c:v>
                </c:pt>
                <c:pt idx="90">
                  <c:v>12.449617140764817</c:v>
                </c:pt>
                <c:pt idx="91">
                  <c:v>12.696952481970511</c:v>
                </c:pt>
                <c:pt idx="92">
                  <c:v>12.846946335749854</c:v>
                </c:pt>
                <c:pt idx="93">
                  <c:v>12.686286648622236</c:v>
                </c:pt>
                <c:pt idx="94">
                  <c:v>12.008292940041395</c:v>
                </c:pt>
                <c:pt idx="95">
                  <c:v>11.678284377595423</c:v>
                </c:pt>
                <c:pt idx="96">
                  <c:v>11.233606016561334</c:v>
                </c:pt>
                <c:pt idx="97">
                  <c:v>6.6981976058242898</c:v>
                </c:pt>
                <c:pt idx="98">
                  <c:v>6.6735309391576232</c:v>
                </c:pt>
                <c:pt idx="99">
                  <c:v>6.6488642724909566</c:v>
                </c:pt>
                <c:pt idx="100">
                  <c:v>6.6241976058242908</c:v>
                </c:pt>
                <c:pt idx="101">
                  <c:v>6.5995309391576233</c:v>
                </c:pt>
                <c:pt idx="102">
                  <c:v>9.4294935760669887</c:v>
                </c:pt>
                <c:pt idx="103">
                  <c:v>9.5248275134566516</c:v>
                </c:pt>
                <c:pt idx="104">
                  <c:v>9.4214931454528177</c:v>
                </c:pt>
                <c:pt idx="105">
                  <c:v>9.4181497006589776</c:v>
                </c:pt>
                <c:pt idx="106">
                  <c:v>9.5228125476180026</c:v>
                </c:pt>
                <c:pt idx="107">
                  <c:v>9.3088064851272065</c:v>
                </c:pt>
                <c:pt idx="108">
                  <c:v>8.9748030119701738</c:v>
                </c:pt>
                <c:pt idx="109">
                  <c:v>8.7528199016176167</c:v>
                </c:pt>
                <c:pt idx="110">
                  <c:v>8.6934838390670492</c:v>
                </c:pt>
                <c:pt idx="111">
                  <c:v>8.5768032970521446</c:v>
                </c:pt>
                <c:pt idx="112">
                  <c:v>8.602798442673997</c:v>
                </c:pt>
                <c:pt idx="113">
                  <c:v>8.8901371786218952</c:v>
                </c:pt>
                <c:pt idx="114">
                  <c:v>9.0387983310341884</c:v>
                </c:pt>
                <c:pt idx="115">
                  <c:v>9.2728066585693618</c:v>
                </c:pt>
                <c:pt idx="116">
                  <c:v>9.2294821727639711</c:v>
                </c:pt>
                <c:pt idx="117">
                  <c:v>9.1354767143294975</c:v>
                </c:pt>
                <c:pt idx="118">
                  <c:v>9.1454602832061784</c:v>
                </c:pt>
                <c:pt idx="119">
                  <c:v>9.0141200261537051</c:v>
                </c:pt>
                <c:pt idx="120">
                  <c:v>8.9267812679445857</c:v>
                </c:pt>
                <c:pt idx="121">
                  <c:v>8.756773510907049</c:v>
                </c:pt>
                <c:pt idx="122">
                  <c:v>8.6294313579557294</c:v>
                </c:pt>
                <c:pt idx="123">
                  <c:v>8.524745128244291</c:v>
                </c:pt>
                <c:pt idx="124">
                  <c:v>8.6560811628849059</c:v>
                </c:pt>
                <c:pt idx="125">
                  <c:v>8.5780681208550558</c:v>
                </c:pt>
                <c:pt idx="126">
                  <c:v>8.6694039541435632</c:v>
                </c:pt>
                <c:pt idx="127">
                  <c:v>8.6847374888290023</c:v>
                </c:pt>
                <c:pt idx="128">
                  <c:v>8.645391946784212</c:v>
                </c:pt>
                <c:pt idx="129">
                  <c:v>8.6233906828516513</c:v>
                </c:pt>
                <c:pt idx="130">
                  <c:v>8.6307280093347796</c:v>
                </c:pt>
                <c:pt idx="131">
                  <c:v>8.6380653358179131</c:v>
                </c:pt>
                <c:pt idx="132">
                  <c:v>8.5027269746642826</c:v>
                </c:pt>
                <c:pt idx="133">
                  <c:v>8.3847137312823214</c:v>
                </c:pt>
                <c:pt idx="134">
                  <c:v>8.2107078701436329</c:v>
                </c:pt>
                <c:pt idx="135">
                  <c:v>8.0886965226605199</c:v>
                </c:pt>
                <c:pt idx="136">
                  <c:v>8.2320268696045993</c:v>
                </c:pt>
                <c:pt idx="137">
                  <c:v>8.3433532233988821</c:v>
                </c:pt>
                <c:pt idx="138">
                  <c:v>8.4546795771931684</c:v>
                </c:pt>
                <c:pt idx="139">
                  <c:v>8.356676014657543</c:v>
                </c:pt>
                <c:pt idx="140">
                  <c:v>8.4200059588974057</c:v>
                </c:pt>
                <c:pt idx="141">
                  <c:v>8.5886767921560256</c:v>
                </c:pt>
                <c:pt idx="142">
                  <c:v>8.7213423347736008</c:v>
                </c:pt>
                <c:pt idx="143">
                  <c:v>8.6953429667398829</c:v>
                </c:pt>
                <c:pt idx="144">
                  <c:v>8.6320088000881565</c:v>
                </c:pt>
                <c:pt idx="145">
                  <c:v>8.8019931743732744</c:v>
                </c:pt>
                <c:pt idx="146">
                  <c:v>9.3573198471419161</c:v>
                </c:pt>
                <c:pt idx="147">
                  <c:v>9.7539592555286188</c:v>
                </c:pt>
                <c:pt idx="148">
                  <c:v>10.114615727004916</c:v>
                </c:pt>
                <c:pt idx="149">
                  <c:v>10.413945581866187</c:v>
                </c:pt>
                <c:pt idx="150">
                  <c:v>10.021264927877763</c:v>
                </c:pt>
                <c:pt idx="151">
                  <c:v>7.0445476354563938</c:v>
                </c:pt>
                <c:pt idx="152">
                  <c:v>7.0198809687897263</c:v>
                </c:pt>
                <c:pt idx="153">
                  <c:v>6.9952143021230606</c:v>
                </c:pt>
                <c:pt idx="154">
                  <c:v>6.9705476354563949</c:v>
                </c:pt>
                <c:pt idx="155">
                  <c:v>6.9458809687897274</c:v>
                </c:pt>
                <c:pt idx="156">
                  <c:v>6.9212143021230608</c:v>
                </c:pt>
                <c:pt idx="157">
                  <c:v>10.521839182268828</c:v>
                </c:pt>
                <c:pt idx="158">
                  <c:v>47.775995540500055</c:v>
                </c:pt>
                <c:pt idx="159">
                  <c:v>72.878297659638477</c:v>
                </c:pt>
                <c:pt idx="160">
                  <c:v>105.16088181251763</c:v>
                </c:pt>
                <c:pt idx="161">
                  <c:v>123.14845654271816</c:v>
                </c:pt>
                <c:pt idx="162">
                  <c:v>136.98523066660553</c:v>
                </c:pt>
                <c:pt idx="163">
                  <c:v>143.97941672520136</c:v>
                </c:pt>
                <c:pt idx="164">
                  <c:v>136.46137900523954</c:v>
                </c:pt>
                <c:pt idx="165">
                  <c:v>122.6913698496768</c:v>
                </c:pt>
                <c:pt idx="166">
                  <c:v>123.80795220798969</c:v>
                </c:pt>
                <c:pt idx="167">
                  <c:v>116.50590791119306</c:v>
                </c:pt>
                <c:pt idx="168">
                  <c:v>111.17463089328898</c:v>
                </c:pt>
                <c:pt idx="169">
                  <c:v>88.024561747096186</c:v>
                </c:pt>
                <c:pt idx="170">
                  <c:v>66.586386895408424</c:v>
                </c:pt>
                <c:pt idx="171">
                  <c:v>54.4162261244254</c:v>
                </c:pt>
                <c:pt idx="172">
                  <c:v>57.047561970012474</c:v>
                </c:pt>
                <c:pt idx="173">
                  <c:v>52.96953517955189</c:v>
                </c:pt>
                <c:pt idx="174">
                  <c:v>39.314119181215041</c:v>
                </c:pt>
                <c:pt idx="175">
                  <c:v>35.813458648136752</c:v>
                </c:pt>
                <c:pt idx="176">
                  <c:v>33.715409890704649</c:v>
                </c:pt>
                <c:pt idx="177">
                  <c:v>48.222781886646288</c:v>
                </c:pt>
                <c:pt idx="178">
                  <c:v>69.82887288817075</c:v>
                </c:pt>
                <c:pt idx="179">
                  <c:v>87.612256904104015</c:v>
                </c:pt>
                <c:pt idx="180">
                  <c:v>89.630396838122806</c:v>
                </c:pt>
                <c:pt idx="181">
                  <c:v>73.100376982654623</c:v>
                </c:pt>
                <c:pt idx="182">
                  <c:v>63.635659603500059</c:v>
                </c:pt>
                <c:pt idx="183">
                  <c:v>53.921596139713024</c:v>
                </c:pt>
                <c:pt idx="184">
                  <c:v>41.104867635353877</c:v>
                </c:pt>
                <c:pt idx="185">
                  <c:v>28.346797151485564</c:v>
                </c:pt>
                <c:pt idx="186">
                  <c:v>15.600720979920712</c:v>
                </c:pt>
                <c:pt idx="187">
                  <c:v>11.378685800456303</c:v>
                </c:pt>
                <c:pt idx="188">
                  <c:v>9.5632687279320443</c:v>
                </c:pt>
                <c:pt idx="189">
                  <c:v>11.542565525510701</c:v>
                </c:pt>
                <c:pt idx="190">
                  <c:v>15.67387698790095</c:v>
                </c:pt>
                <c:pt idx="191">
                  <c:v>22.305204228188121</c:v>
                </c:pt>
                <c:pt idx="192">
                  <c:v>26.356627056527387</c:v>
                </c:pt>
                <c:pt idx="193">
                  <c:v>30.725389286339524</c:v>
                </c:pt>
                <c:pt idx="194">
                  <c:v>30.762026882557233</c:v>
                </c:pt>
                <c:pt idx="195">
                  <c:v>36.568067090509352</c:v>
                </c:pt>
                <c:pt idx="196">
                  <c:v>37.790066979203246</c:v>
                </c:pt>
                <c:pt idx="197">
                  <c:v>47.950715300924664</c:v>
                </c:pt>
                <c:pt idx="198">
                  <c:v>59.122084555016791</c:v>
                </c:pt>
                <c:pt idx="199">
                  <c:v>88.234908750797942</c:v>
                </c:pt>
                <c:pt idx="200">
                  <c:v>119.22111722397405</c:v>
                </c:pt>
                <c:pt idx="201">
                  <c:v>143.49664952007598</c:v>
                </c:pt>
                <c:pt idx="202">
                  <c:v>149.20534504721169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24756352"/>
        <c:axId val="1247582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axId val="124772736"/>
        <c:axId val="124774272"/>
      </c:scatterChart>
      <c:valAx>
        <c:axId val="124756352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758272"/>
        <c:crosses val="autoZero"/>
        <c:crossBetween val="midCat"/>
        <c:majorUnit val="2"/>
        <c:minorUnit val="1"/>
      </c:valAx>
      <c:valAx>
        <c:axId val="1247582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756352"/>
        <c:crosses val="autoZero"/>
        <c:crossBetween val="midCat"/>
        <c:majorUnit val="1"/>
        <c:minorUnit val="0.5"/>
      </c:valAx>
      <c:valAx>
        <c:axId val="124772736"/>
        <c:scaling>
          <c:orientation val="minMax"/>
        </c:scaling>
        <c:delete val="1"/>
        <c:axPos val="b"/>
        <c:numFmt formatCode="General" sourceLinked="1"/>
        <c:tickLblPos val="none"/>
        <c:crossAx val="124774272"/>
        <c:crossesAt val="341"/>
        <c:crossBetween val="midCat"/>
      </c:valAx>
      <c:valAx>
        <c:axId val="124774272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8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77273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1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27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1.2680048460808139E-2</c:v>
                </c:pt>
                <c:pt idx="15">
                  <c:v>1.2463215588285509E-2</c:v>
                </c:pt>
                <c:pt idx="16">
                  <c:v>1.7486613052228647E-2</c:v>
                </c:pt>
                <c:pt idx="17">
                  <c:v>1.7352893894213194E-2</c:v>
                </c:pt>
                <c:pt idx="18">
                  <c:v>1.7224135979105021E-2</c:v>
                </c:pt>
                <c:pt idx="19">
                  <c:v>1.71000175117784E-2</c:v>
                </c:pt>
                <c:pt idx="20">
                  <c:v>1.698024600253244E-2</c:v>
                </c:pt>
                <c:pt idx="21">
                  <c:v>2.2309709081672829E-2</c:v>
                </c:pt>
                <c:pt idx="22">
                  <c:v>2.2161739694977419E-2</c:v>
                </c:pt>
                <c:pt idx="23">
                  <c:v>2.2018550731077596E-2</c:v>
                </c:pt>
                <c:pt idx="24">
                  <c:v>2.3390566188973009E-2</c:v>
                </c:pt>
                <c:pt idx="25">
                  <c:v>2.3246865730270339E-2</c:v>
                </c:pt>
                <c:pt idx="26">
                  <c:v>2.3107473689491901E-2</c:v>
                </c:pt>
                <c:pt idx="27">
                  <c:v>2.2972162990729152E-2</c:v>
                </c:pt>
                <c:pt idx="28">
                  <c:v>2.2840723450169333E-2</c:v>
                </c:pt>
                <c:pt idx="29">
                  <c:v>2.2712960169573738E-2</c:v>
                </c:pt>
                <c:pt idx="30">
                  <c:v>2.2588692114368748E-2</c:v>
                </c:pt>
                <c:pt idx="31">
                  <c:v>2.3830648477800653E-2</c:v>
                </c:pt>
                <c:pt idx="32">
                  <c:v>2.3705733018351428E-2</c:v>
                </c:pt>
                <c:pt idx="33">
                  <c:v>2.723248557584116E-2</c:v>
                </c:pt>
                <c:pt idx="34">
                  <c:v>2.7095483653715904E-2</c:v>
                </c:pt>
                <c:pt idx="35">
                  <c:v>2.9122137232630088E-2</c:v>
                </c:pt>
                <c:pt idx="36">
                  <c:v>3.4639275673071443E-2</c:v>
                </c:pt>
                <c:pt idx="37">
                  <c:v>3.9181283486479812E-2</c:v>
                </c:pt>
                <c:pt idx="38">
                  <c:v>4.3291504579204554E-2</c:v>
                </c:pt>
                <c:pt idx="39">
                  <c:v>4.8806691500358823E-2</c:v>
                </c:pt>
                <c:pt idx="40">
                  <c:v>5.0340826066078037E-2</c:v>
                </c:pt>
                <c:pt idx="41">
                  <c:v>5.2355714338580148E-2</c:v>
                </c:pt>
                <c:pt idx="42">
                  <c:v>5.2128845596422557E-2</c:v>
                </c:pt>
                <c:pt idx="43">
                  <c:v>4.9689114044963061E-2</c:v>
                </c:pt>
                <c:pt idx="44">
                  <c:v>6.6287512060921566E-2</c:v>
                </c:pt>
                <c:pt idx="45">
                  <c:v>7.1648243751668894E-2</c:v>
                </c:pt>
                <c:pt idx="46">
                  <c:v>7.4374348110703273E-2</c:v>
                </c:pt>
                <c:pt idx="47">
                  <c:v>7.5113022311529082E-2</c:v>
                </c:pt>
                <c:pt idx="48">
                  <c:v>7.5894778528185852E-2</c:v>
                </c:pt>
                <c:pt idx="49">
                  <c:v>7.838957715990108E-2</c:v>
                </c:pt>
                <c:pt idx="50">
                  <c:v>9.5246610840068621E-2</c:v>
                </c:pt>
                <c:pt idx="51">
                  <c:v>0.12313556949046484</c:v>
                </c:pt>
                <c:pt idx="52">
                  <c:v>0.1333055047130714</c:v>
                </c:pt>
                <c:pt idx="53">
                  <c:v>0.13684466868164671</c:v>
                </c:pt>
                <c:pt idx="54">
                  <c:v>0.13635379240089804</c:v>
                </c:pt>
                <c:pt idx="55">
                  <c:v>0.12136516169665634</c:v>
                </c:pt>
                <c:pt idx="56">
                  <c:v>0.13276724155255273</c:v>
                </c:pt>
                <c:pt idx="57">
                  <c:v>0.13231064601480036</c:v>
                </c:pt>
                <c:pt idx="58">
                  <c:v>0.13186179534187054</c:v>
                </c:pt>
                <c:pt idx="59">
                  <c:v>0.12219367859667139</c:v>
                </c:pt>
                <c:pt idx="60">
                  <c:v>0.1159440671650574</c:v>
                </c:pt>
                <c:pt idx="61">
                  <c:v>0.10901544013729224</c:v>
                </c:pt>
                <c:pt idx="62">
                  <c:v>0.10638631831679601</c:v>
                </c:pt>
                <c:pt idx="63">
                  <c:v>0.10741676683080442</c:v>
                </c:pt>
                <c:pt idx="64">
                  <c:v>0.10997738488719933</c:v>
                </c:pt>
                <c:pt idx="65">
                  <c:v>0.11245109158880241</c:v>
                </c:pt>
                <c:pt idx="66">
                  <c:v>0.12262530743825011</c:v>
                </c:pt>
                <c:pt idx="67">
                  <c:v>0.12939555537603939</c:v>
                </c:pt>
                <c:pt idx="68">
                  <c:v>0.1335054730901804</c:v>
                </c:pt>
                <c:pt idx="69">
                  <c:v>0.13399002509587046</c:v>
                </c:pt>
                <c:pt idx="70">
                  <c:v>0.13324939309157177</c:v>
                </c:pt>
                <c:pt idx="71">
                  <c:v>0.13303962059489333</c:v>
                </c:pt>
                <c:pt idx="72">
                  <c:v>0.13283410259475348</c:v>
                </c:pt>
                <c:pt idx="73">
                  <c:v>0.13106716813411853</c:v>
                </c:pt>
                <c:pt idx="74">
                  <c:v>0.12965061350601387</c:v>
                </c:pt>
                <c:pt idx="75">
                  <c:v>0.12734886020142094</c:v>
                </c:pt>
                <c:pt idx="76">
                  <c:v>0.12433897133038245</c:v>
                </c:pt>
                <c:pt idx="77">
                  <c:v>0.12454525917548182</c:v>
                </c:pt>
                <c:pt idx="78">
                  <c:v>0.12579002822132668</c:v>
                </c:pt>
                <c:pt idx="79">
                  <c:v>0.12616375015596096</c:v>
                </c:pt>
                <c:pt idx="80">
                  <c:v>0.12740386685501884</c:v>
                </c:pt>
                <c:pt idx="81">
                  <c:v>0.12862107073550519</c:v>
                </c:pt>
                <c:pt idx="82">
                  <c:v>0.13015255545832538</c:v>
                </c:pt>
                <c:pt idx="83">
                  <c:v>0.13029662651672805</c:v>
                </c:pt>
                <c:pt idx="84">
                  <c:v>0.12781546294756602</c:v>
                </c:pt>
                <c:pt idx="85">
                  <c:v>0.12372718512440305</c:v>
                </c:pt>
                <c:pt idx="86">
                  <c:v>0.12028749067356974</c:v>
                </c:pt>
                <c:pt idx="87">
                  <c:v>0.11729915479707233</c:v>
                </c:pt>
                <c:pt idx="88">
                  <c:v>0.11683488708519146</c:v>
                </c:pt>
                <c:pt idx="89">
                  <c:v>0.1165558969172783</c:v>
                </c:pt>
                <c:pt idx="90">
                  <c:v>0.12001587453505244</c:v>
                </c:pt>
                <c:pt idx="91">
                  <c:v>0.12092261978680598</c:v>
                </c:pt>
                <c:pt idx="92">
                  <c:v>0.12133031671290216</c:v>
                </c:pt>
                <c:pt idx="93">
                  <c:v>0.12053650498253453</c:v>
                </c:pt>
                <c:pt idx="94">
                  <c:v>0.11751407895731224</c:v>
                </c:pt>
                <c:pt idx="95">
                  <c:v>0.11583882212784956</c:v>
                </c:pt>
                <c:pt idx="96">
                  <c:v>0.11361690018532199</c:v>
                </c:pt>
                <c:pt idx="97">
                  <c:v>9.027343106583427E-2</c:v>
                </c:pt>
                <c:pt idx="98">
                  <c:v>9.0074931083571078E-2</c:v>
                </c:pt>
                <c:pt idx="99">
                  <c:v>8.9878594466944267E-2</c:v>
                </c:pt>
                <c:pt idx="100">
                  <c:v>8.9684379142925166E-2</c:v>
                </c:pt>
                <c:pt idx="101">
                  <c:v>8.9492244210256214E-2</c:v>
                </c:pt>
                <c:pt idx="102">
                  <c:v>0.10349219410762002</c:v>
                </c:pt>
                <c:pt idx="103">
                  <c:v>0.10384885084169433</c:v>
                </c:pt>
                <c:pt idx="104">
                  <c:v>0.10325000972253434</c:v>
                </c:pt>
                <c:pt idx="105">
                  <c:v>0.10303614337205895</c:v>
                </c:pt>
                <c:pt idx="106">
                  <c:v>0.10339449371323924</c:v>
                </c:pt>
                <c:pt idx="107">
                  <c:v>0.10223396321809849</c:v>
                </c:pt>
                <c:pt idx="108">
                  <c:v>0.10052426672654056</c:v>
                </c:pt>
                <c:pt idx="109">
                  <c:v>9.9548021280738391E-2</c:v>
                </c:pt>
                <c:pt idx="110">
                  <c:v>9.9155792534997608E-2</c:v>
                </c:pt>
                <c:pt idx="111">
                  <c:v>9.8376292736589349E-2</c:v>
                </c:pt>
                <c:pt idx="112">
                  <c:v>9.8378308013580329E-2</c:v>
                </c:pt>
                <c:pt idx="113">
                  <c:v>9.9727485312820163E-2</c:v>
                </c:pt>
                <c:pt idx="114">
                  <c:v>0.10029507216777883</c:v>
                </c:pt>
                <c:pt idx="115">
                  <c:v>0.10138564653868894</c:v>
                </c:pt>
                <c:pt idx="116">
                  <c:v>0.10119318298071905</c:v>
                </c:pt>
                <c:pt idx="117">
                  <c:v>0.10063028598832546</c:v>
                </c:pt>
                <c:pt idx="118">
                  <c:v>0.1004421140690509</c:v>
                </c:pt>
                <c:pt idx="119">
                  <c:v>9.9696810628024241E-2</c:v>
                </c:pt>
                <c:pt idx="120">
                  <c:v>9.9170680029023475E-2</c:v>
                </c:pt>
                <c:pt idx="121">
                  <c:v>9.8239377554414489E-2</c:v>
                </c:pt>
                <c:pt idx="122">
                  <c:v>9.7495815108870523E-2</c:v>
                </c:pt>
                <c:pt idx="123">
                  <c:v>9.6752608002730445E-2</c:v>
                </c:pt>
                <c:pt idx="124">
                  <c:v>9.7333996300966424E-2</c:v>
                </c:pt>
                <c:pt idx="125">
                  <c:v>9.6785177552711793E-2</c:v>
                </c:pt>
                <c:pt idx="126">
                  <c:v>9.7176675181713787E-2</c:v>
                </c:pt>
                <c:pt idx="127">
                  <c:v>9.7192794123797707E-2</c:v>
                </c:pt>
                <c:pt idx="128">
                  <c:v>9.6837650539026404E-2</c:v>
                </c:pt>
                <c:pt idx="129">
                  <c:v>9.6670336738829812E-2</c:v>
                </c:pt>
                <c:pt idx="130">
                  <c:v>9.6689865817925297E-2</c:v>
                </c:pt>
                <c:pt idx="131">
                  <c:v>9.6709822174029889E-2</c:v>
                </c:pt>
                <c:pt idx="132">
                  <c:v>9.5991786876236523E-2</c:v>
                </c:pt>
                <c:pt idx="133">
                  <c:v>9.5273777290489622E-2</c:v>
                </c:pt>
                <c:pt idx="134">
                  <c:v>9.4368654903314544E-2</c:v>
                </c:pt>
                <c:pt idx="135">
                  <c:v>9.3649633532181864E-2</c:v>
                </c:pt>
                <c:pt idx="136">
                  <c:v>9.4243268787688725E-2</c:v>
                </c:pt>
                <c:pt idx="137">
                  <c:v>9.4645164399500617E-2</c:v>
                </c:pt>
                <c:pt idx="138">
                  <c:v>9.5043261283754496E-2</c:v>
                </c:pt>
                <c:pt idx="139">
                  <c:v>9.4522583775949326E-2</c:v>
                </c:pt>
                <c:pt idx="140">
                  <c:v>9.4737298192228911E-2</c:v>
                </c:pt>
                <c:pt idx="141">
                  <c:v>9.5494778094300098E-2</c:v>
                </c:pt>
                <c:pt idx="142">
                  <c:v>9.603309419346856E-2</c:v>
                </c:pt>
                <c:pt idx="143">
                  <c:v>9.5881808277156894E-2</c:v>
                </c:pt>
                <c:pt idx="144">
                  <c:v>9.5552824345471174E-2</c:v>
                </c:pt>
                <c:pt idx="145">
                  <c:v>9.6116592856100511E-2</c:v>
                </c:pt>
                <c:pt idx="146">
                  <c:v>9.8417136234798336E-2</c:v>
                </c:pt>
                <c:pt idx="147">
                  <c:v>9.9806307743673772E-2</c:v>
                </c:pt>
                <c:pt idx="148">
                  <c:v>0.10116854896809389</c:v>
                </c:pt>
                <c:pt idx="149">
                  <c:v>0.10231310595977554</c:v>
                </c:pt>
                <c:pt idx="150">
                  <c:v>0.10052895317783882</c:v>
                </c:pt>
                <c:pt idx="151">
                  <c:v>8.6841718812215377E-2</c:v>
                </c:pt>
                <c:pt idx="152">
                  <c:v>8.6712254816654677E-2</c:v>
                </c:pt>
                <c:pt idx="153">
                  <c:v>8.6583750129961751E-2</c:v>
                </c:pt>
                <c:pt idx="154">
                  <c:v>8.6456192032505569E-2</c:v>
                </c:pt>
                <c:pt idx="155">
                  <c:v>8.6329568046836322E-2</c:v>
                </c:pt>
                <c:pt idx="156">
                  <c:v>8.6203865931690729E-2</c:v>
                </c:pt>
                <c:pt idx="157">
                  <c:v>0.10143464819445815</c:v>
                </c:pt>
                <c:pt idx="158">
                  <c:v>0.20195544486857361</c:v>
                </c:pt>
                <c:pt idx="159">
                  <c:v>0.24803643167837561</c:v>
                </c:pt>
                <c:pt idx="160">
                  <c:v>0.29734749924243992</c:v>
                </c:pt>
                <c:pt idx="161">
                  <c:v>0.32104709900688988</c:v>
                </c:pt>
                <c:pt idx="162">
                  <c:v>0.3377683093786224</c:v>
                </c:pt>
                <c:pt idx="163">
                  <c:v>0.34597613410351319</c:v>
                </c:pt>
                <c:pt idx="164">
                  <c:v>0.33663488341652992</c:v>
                </c:pt>
                <c:pt idx="165">
                  <c:v>0.31946064376746219</c:v>
                </c:pt>
                <c:pt idx="166">
                  <c:v>0.3202172895847476</c:v>
                </c:pt>
                <c:pt idx="167">
                  <c:v>0.31052337835772048</c:v>
                </c:pt>
                <c:pt idx="168">
                  <c:v>0.30342630931798281</c:v>
                </c:pt>
                <c:pt idx="169">
                  <c:v>0.27110756660211199</c:v>
                </c:pt>
                <c:pt idx="170">
                  <c:v>0.23706680529636406</c:v>
                </c:pt>
                <c:pt idx="171">
                  <c:v>0.21511646018199307</c:v>
                </c:pt>
                <c:pt idx="172">
                  <c:v>0.21961353520136376</c:v>
                </c:pt>
                <c:pt idx="173">
                  <c:v>0.21189976691993376</c:v>
                </c:pt>
                <c:pt idx="174">
                  <c:v>0.18455284652856208</c:v>
                </c:pt>
                <c:pt idx="175">
                  <c:v>0.17688280377545915</c:v>
                </c:pt>
                <c:pt idx="176">
                  <c:v>0.17182656587187609</c:v>
                </c:pt>
                <c:pt idx="177">
                  <c:v>0.20176912173125336</c:v>
                </c:pt>
                <c:pt idx="178">
                  <c:v>0.23954441609254096</c:v>
                </c:pt>
                <c:pt idx="179">
                  <c:v>0.26640324314048036</c:v>
                </c:pt>
                <c:pt idx="180">
                  <c:v>0.2694021215760582</c:v>
                </c:pt>
                <c:pt idx="181">
                  <c:v>0.24447892639345684</c:v>
                </c:pt>
                <c:pt idx="182">
                  <c:v>0.22881057992521014</c:v>
                </c:pt>
                <c:pt idx="183">
                  <c:v>0.21158125641246897</c:v>
                </c:pt>
                <c:pt idx="184">
                  <c:v>0.18673722866492473</c:v>
                </c:pt>
                <c:pt idx="185">
                  <c:v>0.15828784935753812</c:v>
                </c:pt>
                <c:pt idx="186">
                  <c:v>0.12364523937546963</c:v>
                </c:pt>
                <c:pt idx="187">
                  <c:v>0.10972860544865905</c:v>
                </c:pt>
                <c:pt idx="188">
                  <c:v>0.10264498562840041</c:v>
                </c:pt>
                <c:pt idx="189">
                  <c:v>0.1093219040911742</c:v>
                </c:pt>
                <c:pt idx="190">
                  <c:v>0.12242652010143895</c:v>
                </c:pt>
                <c:pt idx="191">
                  <c:v>0.14105286595047914</c:v>
                </c:pt>
                <c:pt idx="192">
                  <c:v>0.15170473255004782</c:v>
                </c:pt>
                <c:pt idx="193">
                  <c:v>0.16236512654161295</c:v>
                </c:pt>
                <c:pt idx="194">
                  <c:v>0.16217155341908329</c:v>
                </c:pt>
                <c:pt idx="195">
                  <c:v>0.17492196912877817</c:v>
                </c:pt>
                <c:pt idx="196">
                  <c:v>0.1773191358086916</c:v>
                </c:pt>
                <c:pt idx="197">
                  <c:v>0.19700849381223159</c:v>
                </c:pt>
                <c:pt idx="198">
                  <c:v>0.21672994565439493</c:v>
                </c:pt>
                <c:pt idx="199">
                  <c:v>0.26150030595556684</c:v>
                </c:pt>
                <c:pt idx="200">
                  <c:v>0.30188923981951471</c:v>
                </c:pt>
                <c:pt idx="201">
                  <c:v>0.32999226843038709</c:v>
                </c:pt>
                <c:pt idx="202">
                  <c:v>0.33592690489982313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25078912"/>
        <c:axId val="12509299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axId val="125094912"/>
        <c:axId val="125104896"/>
      </c:scatterChart>
      <c:valAx>
        <c:axId val="125078912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92992"/>
        <c:crosses val="autoZero"/>
        <c:crossBetween val="midCat"/>
        <c:majorUnit val="0.2"/>
      </c:valAx>
      <c:valAx>
        <c:axId val="12509299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6E-2"/>
              <c:y val="0.483306836248016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78912"/>
        <c:crossesAt val="-5"/>
        <c:crossBetween val="midCat"/>
        <c:majorUnit val="1"/>
      </c:valAx>
      <c:valAx>
        <c:axId val="125094912"/>
        <c:scaling>
          <c:orientation val="minMax"/>
        </c:scaling>
        <c:delete val="1"/>
        <c:axPos val="b"/>
        <c:numFmt formatCode="General" sourceLinked="1"/>
        <c:tickLblPos val="none"/>
        <c:crossAx val="125104896"/>
        <c:crossesAt val="341"/>
        <c:crossBetween val="midCat"/>
      </c:valAx>
      <c:valAx>
        <c:axId val="125104896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09491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73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-7.4778133097435333</c:v>
                </c:pt>
                <c:pt idx="2">
                  <c:v>-3.7722399882050999</c:v>
                </c:pt>
                <c:pt idx="3">
                  <c:v>-2.5370488810256222</c:v>
                </c:pt>
                <c:pt idx="4">
                  <c:v>-9.5370071332750744E-2</c:v>
                </c:pt>
                <c:pt idx="5">
                  <c:v>-8.8889000751171829E-2</c:v>
                </c:pt>
                <c:pt idx="6">
                  <c:v>-8.5185278403754311E-2</c:v>
                </c:pt>
                <c:pt idx="7">
                  <c:v>-8.2539762441313211E-2</c:v>
                </c:pt>
                <c:pt idx="8">
                  <c:v>-8.0555625469482403E-2</c:v>
                </c:pt>
                <c:pt idx="9">
                  <c:v>-6.6666666666666666E-2</c:v>
                </c:pt>
                <c:pt idx="10">
                  <c:v>-6.6666666666666666E-2</c:v>
                </c:pt>
                <c:pt idx="11">
                  <c:v>-6.6666666666666666E-2</c:v>
                </c:pt>
                <c:pt idx="12">
                  <c:v>-6.6666666666666666E-2</c:v>
                </c:pt>
                <c:pt idx="13">
                  <c:v>-6.6666666666666666E-2</c:v>
                </c:pt>
                <c:pt idx="14">
                  <c:v>-5.0793570892020128E-2</c:v>
                </c:pt>
                <c:pt idx="15">
                  <c:v>-5.1851777276996545E-2</c:v>
                </c:pt>
                <c:pt idx="16">
                  <c:v>-4.0307485244936936E-2</c:v>
                </c:pt>
                <c:pt idx="17">
                  <c:v>-4.2916543460016804E-2</c:v>
                </c:pt>
                <c:pt idx="18">
                  <c:v>-4.5822574367119132E-2</c:v>
                </c:pt>
                <c:pt idx="19">
                  <c:v>-4.8562878744606561E-2</c:v>
                </c:pt>
                <c:pt idx="20">
                  <c:v>-5.0938654302718267E-2</c:v>
                </c:pt>
                <c:pt idx="21">
                  <c:v>-3.4767567895026934E-2</c:v>
                </c:pt>
                <c:pt idx="22">
                  <c:v>-3.6978062600065115E-2</c:v>
                </c:pt>
                <c:pt idx="23">
                  <c:v>-3.9664189983838589E-2</c:v>
                </c:pt>
                <c:pt idx="24">
                  <c:v>-3.6472556931279237E-2</c:v>
                </c:pt>
                <c:pt idx="25">
                  <c:v>-3.8480070544455888E-2</c:v>
                </c:pt>
                <c:pt idx="26">
                  <c:v>-4.0938949398642316E-2</c:v>
                </c:pt>
                <c:pt idx="27">
                  <c:v>-4.2927577501543759E-2</c:v>
                </c:pt>
                <c:pt idx="28">
                  <c:v>-4.517394845708838E-2</c:v>
                </c:pt>
                <c:pt idx="29">
                  <c:v>-4.732063619962331E-2</c:v>
                </c:pt>
                <c:pt idx="30">
                  <c:v>-4.9041247834576286E-2</c:v>
                </c:pt>
                <c:pt idx="31">
                  <c:v>-4.6125041160523378E-2</c:v>
                </c:pt>
                <c:pt idx="32">
                  <c:v>-4.7639420114849416E-2</c:v>
                </c:pt>
                <c:pt idx="33">
                  <c:v>-3.5490169539639307E-2</c:v>
                </c:pt>
                <c:pt idx="34">
                  <c:v>-3.7309602840020099E-2</c:v>
                </c:pt>
                <c:pt idx="35">
                  <c:v>-2.974437633265704E-2</c:v>
                </c:pt>
                <c:pt idx="36">
                  <c:v>-5.378742390182629E-3</c:v>
                </c:pt>
                <c:pt idx="37">
                  <c:v>1.7923815408969351E-2</c:v>
                </c:pt>
                <c:pt idx="38">
                  <c:v>4.107385561116543E-2</c:v>
                </c:pt>
                <c:pt idx="39">
                  <c:v>7.5920825151589141E-2</c:v>
                </c:pt>
                <c:pt idx="40">
                  <c:v>8.5170194692956544E-2</c:v>
                </c:pt>
                <c:pt idx="41">
                  <c:v>9.7187662283500051E-2</c:v>
                </c:pt>
                <c:pt idx="42">
                  <c:v>9.2409766676144381E-2</c:v>
                </c:pt>
                <c:pt idx="43">
                  <c:v>7.5583852936632001E-2</c:v>
                </c:pt>
                <c:pt idx="44">
                  <c:v>0.20657095271392428</c:v>
                </c:pt>
                <c:pt idx="45">
                  <c:v>0.2568898104701452</c:v>
                </c:pt>
                <c:pt idx="46">
                  <c:v>0.28136324423430592</c:v>
                </c:pt>
                <c:pt idx="47">
                  <c:v>0.29070524445031659</c:v>
                </c:pt>
                <c:pt idx="48">
                  <c:v>0.29867878029248701</c:v>
                </c:pt>
                <c:pt idx="49">
                  <c:v>0.32656673399002262</c:v>
                </c:pt>
                <c:pt idx="50">
                  <c:v>0.50723589110659784</c:v>
                </c:pt>
                <c:pt idx="51">
                  <c:v>0.89320991002824623</c:v>
                </c:pt>
                <c:pt idx="52">
                  <c:v>1.0532556575858301</c:v>
                </c:pt>
                <c:pt idx="53">
                  <c:v>1.1030397617064671</c:v>
                </c:pt>
                <c:pt idx="54">
                  <c:v>1.0833025590116367</c:v>
                </c:pt>
                <c:pt idx="55">
                  <c:v>0.83074216800806111</c:v>
                </c:pt>
                <c:pt idx="56">
                  <c:v>1.0064026400327819</c:v>
                </c:pt>
                <c:pt idx="57">
                  <c:v>0.99068722809032994</c:v>
                </c:pt>
                <c:pt idx="58">
                  <c:v>0.97674196194952079</c:v>
                </c:pt>
                <c:pt idx="59">
                  <c:v>0.82019911313879568</c:v>
                </c:pt>
                <c:pt idx="60">
                  <c:v>0.72444994979892552</c:v>
                </c:pt>
                <c:pt idx="61">
                  <c:v>0.62929250532846315</c:v>
                </c:pt>
                <c:pt idx="62">
                  <c:v>0.59749691017856843</c:v>
                </c:pt>
                <c:pt idx="63">
                  <c:v>0.60657950071060585</c:v>
                </c:pt>
                <c:pt idx="64">
                  <c:v>0.63124628372898994</c:v>
                </c:pt>
                <c:pt idx="65">
                  <c:v>0.65426410373709998</c:v>
                </c:pt>
                <c:pt idx="66">
                  <c:v>0.79048019040407347</c:v>
                </c:pt>
                <c:pt idx="67">
                  <c:v>0.88638299707361656</c:v>
                </c:pt>
                <c:pt idx="68">
                  <c:v>0.94140577959089744</c:v>
                </c:pt>
                <c:pt idx="69">
                  <c:v>0.94210819242494304</c:v>
                </c:pt>
                <c:pt idx="70">
                  <c:v>0.92452181180149673</c:v>
                </c:pt>
                <c:pt idx="71">
                  <c:v>0.91799930384798856</c:v>
                </c:pt>
                <c:pt idx="72">
                  <c:v>0.91684894292829278</c:v>
                </c:pt>
                <c:pt idx="73">
                  <c:v>0.88549582513897496</c:v>
                </c:pt>
                <c:pt idx="74">
                  <c:v>0.85799129846294298</c:v>
                </c:pt>
                <c:pt idx="75">
                  <c:v>0.81794970826086422</c:v>
                </c:pt>
                <c:pt idx="76">
                  <c:v>0.77186072309801923</c:v>
                </c:pt>
                <c:pt idx="77">
                  <c:v>0.77259189818043905</c:v>
                </c:pt>
                <c:pt idx="78">
                  <c:v>0.78790533052593048</c:v>
                </c:pt>
                <c:pt idx="79">
                  <c:v>0.79280896160547776</c:v>
                </c:pt>
                <c:pt idx="80">
                  <c:v>0.80855114972075726</c:v>
                </c:pt>
                <c:pt idx="81">
                  <c:v>0.82159915465560518</c:v>
                </c:pt>
                <c:pt idx="82">
                  <c:v>0.83899646757197321</c:v>
                </c:pt>
                <c:pt idx="83">
                  <c:v>0.83691572098536393</c:v>
                </c:pt>
                <c:pt idx="84">
                  <c:v>0.79807863722806593</c:v>
                </c:pt>
                <c:pt idx="85">
                  <c:v>0.73450834582699798</c:v>
                </c:pt>
                <c:pt idx="86">
                  <c:v>0.68811466058035708</c:v>
                </c:pt>
                <c:pt idx="87">
                  <c:v>0.6476087770160015</c:v>
                </c:pt>
                <c:pt idx="88">
                  <c:v>0.64061061135835118</c:v>
                </c:pt>
                <c:pt idx="89">
                  <c:v>0.63622802239899612</c:v>
                </c:pt>
                <c:pt idx="90">
                  <c:v>0.67532504153863837</c:v>
                </c:pt>
                <c:pt idx="91">
                  <c:v>0.68230904098977341</c:v>
                </c:pt>
                <c:pt idx="92">
                  <c:v>0.68398125582985525</c:v>
                </c:pt>
                <c:pt idx="93">
                  <c:v>0.66923501554209797</c:v>
                </c:pt>
                <c:pt idx="94">
                  <c:v>0.62771392562761419</c:v>
                </c:pt>
                <c:pt idx="95">
                  <c:v>0.60496707302089792</c:v>
                </c:pt>
                <c:pt idx="96">
                  <c:v>0.57673895494159122</c:v>
                </c:pt>
                <c:pt idx="97">
                  <c:v>0.34084744274381151</c:v>
                </c:pt>
                <c:pt idx="98">
                  <c:v>0.33661519763321907</c:v>
                </c:pt>
                <c:pt idx="99">
                  <c:v>0.33245651188502312</c:v>
                </c:pt>
                <c:pt idx="100">
                  <c:v>0.32836948425243101</c:v>
                </c:pt>
                <c:pt idx="101">
                  <c:v>0.32435227844956571</c:v>
                </c:pt>
                <c:pt idx="102">
                  <c:v>0.45951354132271915</c:v>
                </c:pt>
                <c:pt idx="103">
                  <c:v>0.46026110993585972</c:v>
                </c:pt>
                <c:pt idx="104">
                  <c:v>0.45147608061322114</c:v>
                </c:pt>
                <c:pt idx="105">
                  <c:v>0.44758814279341236</c:v>
                </c:pt>
                <c:pt idx="106">
                  <c:v>0.44885474729296138</c:v>
                </c:pt>
                <c:pt idx="107">
                  <c:v>0.4352024575086591</c:v>
                </c:pt>
                <c:pt idx="108">
                  <c:v>0.41620537633073551</c:v>
                </c:pt>
                <c:pt idx="109">
                  <c:v>0.40266547216833937</c:v>
                </c:pt>
                <c:pt idx="110">
                  <c:v>0.39676344480247638</c:v>
                </c:pt>
                <c:pt idx="111">
                  <c:v>0.38835775271010636</c:v>
                </c:pt>
                <c:pt idx="112">
                  <c:v>0.38649324048565536</c:v>
                </c:pt>
                <c:pt idx="113">
                  <c:v>0.39630789298612323</c:v>
                </c:pt>
                <c:pt idx="114">
                  <c:v>0.39983713897223794</c:v>
                </c:pt>
                <c:pt idx="115">
                  <c:v>0.40705911582833093</c:v>
                </c:pt>
                <c:pt idx="116">
                  <c:v>0.40208950904704194</c:v>
                </c:pt>
                <c:pt idx="117">
                  <c:v>0.39500323052670916</c:v>
                </c:pt>
                <c:pt idx="118">
                  <c:v>0.39248544221403858</c:v>
                </c:pt>
                <c:pt idx="119">
                  <c:v>0.38398480209556157</c:v>
                </c:pt>
                <c:pt idx="120">
                  <c:v>0.3774697140659059</c:v>
                </c:pt>
                <c:pt idx="121">
                  <c:v>0.36757952511489295</c:v>
                </c:pt>
                <c:pt idx="122">
                  <c:v>0.35961058474766228</c:v>
                </c:pt>
                <c:pt idx="123">
                  <c:v>0.35269358919357208</c:v>
                </c:pt>
                <c:pt idx="124">
                  <c:v>0.355570573807516</c:v>
                </c:pt>
                <c:pt idx="125">
                  <c:v>0.34986818341035492</c:v>
                </c:pt>
                <c:pt idx="126">
                  <c:v>0.35110457537091622</c:v>
                </c:pt>
                <c:pt idx="127">
                  <c:v>0.34926715980426892</c:v>
                </c:pt>
                <c:pt idx="128">
                  <c:v>0.3452715299401839</c:v>
                </c:pt>
                <c:pt idx="129">
                  <c:v>0.34201889021828569</c:v>
                </c:pt>
                <c:pt idx="130">
                  <c:v>0.33996643988398823</c:v>
                </c:pt>
                <c:pt idx="131">
                  <c:v>0.33794190071585956</c:v>
                </c:pt>
                <c:pt idx="132">
                  <c:v>0.33040058810567535</c:v>
                </c:pt>
                <c:pt idx="133">
                  <c:v>0.32362916009025461</c:v>
                </c:pt>
                <c:pt idx="134">
                  <c:v>0.31480120044105414</c:v>
                </c:pt>
                <c:pt idx="135">
                  <c:v>0.3080704038185767</c:v>
                </c:pt>
                <c:pt idx="136">
                  <c:v>0.31146761873357465</c:v>
                </c:pt>
                <c:pt idx="137">
                  <c:v>0.31361745114942774</c:v>
                </c:pt>
                <c:pt idx="138">
                  <c:v>0.31573937638430927</c:v>
                </c:pt>
                <c:pt idx="139">
                  <c:v>0.31006693633892285</c:v>
                </c:pt>
                <c:pt idx="140">
                  <c:v>0.31041496622663378</c:v>
                </c:pt>
                <c:pt idx="141">
                  <c:v>0.31461737483537972</c:v>
                </c:pt>
                <c:pt idx="142">
                  <c:v>0.31745602290185998</c:v>
                </c:pt>
                <c:pt idx="143">
                  <c:v>0.31451990012225539</c:v>
                </c:pt>
                <c:pt idx="144">
                  <c:v>0.31027845953976596</c:v>
                </c:pt>
                <c:pt idx="145">
                  <c:v>0.31442427571527171</c:v>
                </c:pt>
                <c:pt idx="146">
                  <c:v>0.33219917235786822</c:v>
                </c:pt>
                <c:pt idx="147">
                  <c:v>0.34415697263134987</c:v>
                </c:pt>
                <c:pt idx="148">
                  <c:v>0.35470713112931834</c:v>
                </c:pt>
                <c:pt idx="149">
                  <c:v>0.36299184298851966</c:v>
                </c:pt>
                <c:pt idx="150">
                  <c:v>0.34720108539922434</c:v>
                </c:pt>
                <c:pt idx="151">
                  <c:v>0.24260757505842342</c:v>
                </c:pt>
                <c:pt idx="152">
                  <c:v>0.24031964317027937</c:v>
                </c:pt>
                <c:pt idx="153">
                  <c:v>0.23805877615752227</c:v>
                </c:pt>
                <c:pt idx="154">
                  <c:v>0.23582449660183744</c:v>
                </c:pt>
                <c:pt idx="155">
                  <c:v>0.23361633824800768</c:v>
                </c:pt>
                <c:pt idx="156">
                  <c:v>0.23143384567953701</c:v>
                </c:pt>
                <c:pt idx="157">
                  <c:v>0.34979983717432694</c:v>
                </c:pt>
                <c:pt idx="158">
                  <c:v>1.5791942571909376</c:v>
                </c:pt>
                <c:pt idx="159">
                  <c:v>2.395169376729994</c:v>
                </c:pt>
                <c:pt idx="160">
                  <c:v>3.4365178200881741</c:v>
                </c:pt>
                <c:pt idx="161">
                  <c:v>4.0016005479391863</c:v>
                </c:pt>
                <c:pt idx="162">
                  <c:v>4.4262173625497212</c:v>
                </c:pt>
                <c:pt idx="163">
                  <c:v>4.6262311622883265</c:v>
                </c:pt>
                <c:pt idx="164">
                  <c:v>4.3603178342814894</c:v>
                </c:pt>
                <c:pt idx="165">
                  <c:v>3.898677148067287</c:v>
                </c:pt>
                <c:pt idx="166">
                  <c:v>3.9125500795729473</c:v>
                </c:pt>
                <c:pt idx="167">
                  <c:v>3.6616812050938403</c:v>
                </c:pt>
                <c:pt idx="168">
                  <c:v>3.4751411596019448</c:v>
                </c:pt>
                <c:pt idx="169">
                  <c:v>2.736639652391303</c:v>
                </c:pt>
                <c:pt idx="170">
                  <c:v>2.0590119328182328</c:v>
                </c:pt>
                <c:pt idx="171">
                  <c:v>1.6736862443230276</c:v>
                </c:pt>
                <c:pt idx="172">
                  <c:v>1.7452889554133142</c:v>
                </c:pt>
                <c:pt idx="173">
                  <c:v>1.6119564941252156</c:v>
                </c:pt>
                <c:pt idx="174">
                  <c:v>1.1901035648272185</c:v>
                </c:pt>
                <c:pt idx="175">
                  <c:v>1.0784587643982466</c:v>
                </c:pt>
                <c:pt idx="176">
                  <c:v>1.0099937657856932</c:v>
                </c:pt>
                <c:pt idx="177">
                  <c:v>1.4371008680114967</c:v>
                </c:pt>
                <c:pt idx="178">
                  <c:v>2.0702672709319216</c:v>
                </c:pt>
                <c:pt idx="179">
                  <c:v>2.584188421862966</c:v>
                </c:pt>
                <c:pt idx="180">
                  <c:v>2.6302314416798223</c:v>
                </c:pt>
                <c:pt idx="181">
                  <c:v>2.1342677246270161</c:v>
                </c:pt>
                <c:pt idx="182">
                  <c:v>1.8485518961295233</c:v>
                </c:pt>
                <c:pt idx="183">
                  <c:v>1.5584997034462083</c:v>
                </c:pt>
                <c:pt idx="184">
                  <c:v>1.1821186935354702</c:v>
                </c:pt>
                <c:pt idx="185">
                  <c:v>0.81115999403324268</c:v>
                </c:pt>
                <c:pt idx="186">
                  <c:v>0.4442144026993543</c:v>
                </c:pt>
                <c:pt idx="187">
                  <c:v>0.32240082622504801</c:v>
                </c:pt>
                <c:pt idx="188">
                  <c:v>0.26963546039270109</c:v>
                </c:pt>
                <c:pt idx="189">
                  <c:v>0.3238545707077975</c:v>
                </c:pt>
                <c:pt idx="190">
                  <c:v>0.43763442657827772</c:v>
                </c:pt>
                <c:pt idx="191">
                  <c:v>0.61978182735151532</c:v>
                </c:pt>
                <c:pt idx="192">
                  <c:v>0.72883661729321159</c:v>
                </c:pt>
                <c:pt idx="193">
                  <c:v>0.84558154595225832</c:v>
                </c:pt>
                <c:pt idx="194">
                  <c:v>0.84255980198841285</c:v>
                </c:pt>
                <c:pt idx="195">
                  <c:v>0.99683968734351436</c:v>
                </c:pt>
                <c:pt idx="196">
                  <c:v>1.0252936143558045</c:v>
                </c:pt>
                <c:pt idx="197">
                  <c:v>1.2948593984846677</c:v>
                </c:pt>
                <c:pt idx="198">
                  <c:v>1.5890726764130201</c:v>
                </c:pt>
                <c:pt idx="199">
                  <c:v>2.3605349700046609</c:v>
                </c:pt>
                <c:pt idx="200">
                  <c:v>3.1747428227831169</c:v>
                </c:pt>
                <c:pt idx="201">
                  <c:v>3.8035733091615622</c:v>
                </c:pt>
                <c:pt idx="202">
                  <c:v>3.9367541687258818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25161856"/>
        <c:axId val="12516339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5165568"/>
        <c:axId val="125167104"/>
      </c:scatterChart>
      <c:valAx>
        <c:axId val="125161856"/>
        <c:scaling>
          <c:orientation val="minMax"/>
          <c:max val="1.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63392"/>
        <c:crosses val="autoZero"/>
        <c:crossBetween val="midCat"/>
        <c:majorUnit val="0.5"/>
        <c:minorUnit val="0.25"/>
      </c:valAx>
      <c:valAx>
        <c:axId val="12516339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61856"/>
        <c:crosses val="autoZero"/>
        <c:crossBetween val="midCat"/>
        <c:majorUnit val="1"/>
        <c:minorUnit val="0.5"/>
      </c:valAx>
      <c:valAx>
        <c:axId val="125165568"/>
        <c:scaling>
          <c:orientation val="minMax"/>
        </c:scaling>
        <c:delete val="1"/>
        <c:axPos val="b"/>
        <c:numFmt formatCode="General" sourceLinked="1"/>
        <c:tickLblPos val="none"/>
        <c:crossAx val="125167104"/>
        <c:crossesAt val="341"/>
        <c:crossBetween val="midCat"/>
      </c:valAx>
      <c:valAx>
        <c:axId val="125167104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655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87"/>
          <c:y val="0.10185724924067262"/>
          <c:w val="0.67318527570880071"/>
          <c:h val="0.81069110645644726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4.2480989642116773</c:v>
                </c:pt>
                <c:pt idx="38">
                  <c:v>3.8530576005294357</c:v>
                </c:pt>
                <c:pt idx="39">
                  <c:v>3.5878124401532934</c:v>
                </c:pt>
                <c:pt idx="40">
                  <c:v>3.5409527536648651</c:v>
                </c:pt>
                <c:pt idx="41">
                  <c:v>3.4885704711787349</c:v>
                </c:pt>
                <c:pt idx="42">
                  <c:v>3.5088851884957428</c:v>
                </c:pt>
                <c:pt idx="43">
                  <c:v>3.5897107852848946</c:v>
                </c:pt>
                <c:pt idx="44">
                  <c:v>3.2149472351975072</c:v>
                </c:pt>
                <c:pt idx="45">
                  <c:v>3.1446882284897506</c:v>
                </c:pt>
                <c:pt idx="46">
                  <c:v>3.117697325462597</c:v>
                </c:pt>
                <c:pt idx="47">
                  <c:v>3.1074751902855526</c:v>
                </c:pt>
                <c:pt idx="48">
                  <c:v>3.0996723424154515</c:v>
                </c:pt>
                <c:pt idx="49">
                  <c:v>3.0733251474147845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2.8271860474813977</c:v>
                </c:pt>
                <c:pt idx="55">
                  <c:v>2.8729873957828009</c:v>
                </c:pt>
                <c:pt idx="56">
                  <c:v>2.8435691895103727</c:v>
                </c:pt>
                <c:pt idx="57">
                  <c:v>2.8486952661318905</c:v>
                </c:pt>
                <c:pt idx="58">
                  <c:v>2.8532800753769076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2.9465815261584329</c:v>
                </c:pt>
                <c:pt idx="64">
                  <c:v>0</c:v>
                </c:pt>
                <c:pt idx="65">
                  <c:v>0</c:v>
                </c:pt>
                <c:pt idx="66">
                  <c:v>2.9051943103123428</c:v>
                </c:pt>
                <c:pt idx="67">
                  <c:v>2.8882206902365182</c:v>
                </c:pt>
                <c:pt idx="68">
                  <c:v>2.8816817721129628</c:v>
                </c:pt>
                <c:pt idx="69">
                  <c:v>2.8839746644993665</c:v>
                </c:pt>
                <c:pt idx="70">
                  <c:v>2.8890434460188303</c:v>
                </c:pt>
                <c:pt idx="71">
                  <c:v>2.8917444401926411</c:v>
                </c:pt>
                <c:pt idx="72">
                  <c:v>2.8924059555890342</c:v>
                </c:pt>
                <c:pt idx="73">
                  <c:v>2.8995751785258421</c:v>
                </c:pt>
                <c:pt idx="74">
                  <c:v>2.9067670342589271</c:v>
                </c:pt>
                <c:pt idx="75">
                  <c:v>2.9166795188993984</c:v>
                </c:pt>
                <c:pt idx="76">
                  <c:v>2.9277820091414077</c:v>
                </c:pt>
                <c:pt idx="77">
                  <c:v>2.9289320668627354</c:v>
                </c:pt>
                <c:pt idx="78">
                  <c:v>2.9270118605788005</c:v>
                </c:pt>
                <c:pt idx="79">
                  <c:v>2.9268691680037668</c:v>
                </c:pt>
                <c:pt idx="80">
                  <c:v>2.9249435847254865</c:v>
                </c:pt>
                <c:pt idx="81">
                  <c:v>2.9242450886413729</c:v>
                </c:pt>
                <c:pt idx="82">
                  <c:v>2.9228901104557274</c:v>
                </c:pt>
                <c:pt idx="83">
                  <c:v>2.9250369227953454</c:v>
                </c:pt>
                <c:pt idx="84">
                  <c:v>2.9340196371529124</c:v>
                </c:pt>
                <c:pt idx="85">
                  <c:v>2.9500063660673623</c:v>
                </c:pt>
                <c:pt idx="86">
                  <c:v>2.9619243467371064</c:v>
                </c:pt>
                <c:pt idx="87">
                  <c:v>2.9737778498797232</c:v>
                </c:pt>
                <c:pt idx="88">
                  <c:v>2.9766578814510924</c:v>
                </c:pt>
                <c:pt idx="89">
                  <c:v>2.9787442617220132</c:v>
                </c:pt>
                <c:pt idx="90">
                  <c:v>2.9702834871696915</c:v>
                </c:pt>
                <c:pt idx="91">
                  <c:v>2.9704633932341742</c:v>
                </c:pt>
                <c:pt idx="92">
                  <c:v>2.9716740928006913</c:v>
                </c:pt>
                <c:pt idx="93">
                  <c:v>2.977280995872956</c:v>
                </c:pt>
                <c:pt idx="94">
                  <c:v>2.9900668125191205</c:v>
                </c:pt>
                <c:pt idx="95">
                  <c:v>2.9979097948554858</c:v>
                </c:pt>
                <c:pt idx="96">
                  <c:v>3.0076800362629172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3.0651332243055718</c:v>
                </c:pt>
                <c:pt idx="106">
                  <c:v>0</c:v>
                </c:pt>
                <c:pt idx="107">
                  <c:v>0</c:v>
                </c:pt>
                <c:pt idx="108">
                  <c:v>3.0835169642640627</c:v>
                </c:pt>
                <c:pt idx="109">
                  <c:v>3.0923940807313204</c:v>
                </c:pt>
                <c:pt idx="110">
                  <c:v>3.0967039079131751</c:v>
                </c:pt>
                <c:pt idx="111">
                  <c:v>3.1019473827696302</c:v>
                </c:pt>
                <c:pt idx="112">
                  <c:v>3.1040739803534643</c:v>
                </c:pt>
                <c:pt idx="113">
                  <c:v>3.1003787415507009</c:v>
                </c:pt>
                <c:pt idx="114">
                  <c:v>3.0996429919402044</c:v>
                </c:pt>
                <c:pt idx="115">
                  <c:v>3.097627654347753</c:v>
                </c:pt>
                <c:pt idx="116">
                  <c:v>3.1017869566437599</c:v>
                </c:pt>
                <c:pt idx="117">
                  <c:v>3.1065074718576353</c:v>
                </c:pt>
                <c:pt idx="118">
                  <c:v>3.108450881234293</c:v>
                </c:pt>
                <c:pt idx="119">
                  <c:v>3.1139570581930736</c:v>
                </c:pt>
                <c:pt idx="120">
                  <c:v>3.1185431312186362</c:v>
                </c:pt>
                <c:pt idx="121">
                  <c:v>3.1250157088205519</c:v>
                </c:pt>
                <c:pt idx="122">
                  <c:v>3.1304950242280039</c:v>
                </c:pt>
                <c:pt idx="123">
                  <c:v>3.1350112012787892</c:v>
                </c:pt>
                <c:pt idx="124">
                  <c:v>3.1346036374051018</c:v>
                </c:pt>
                <c:pt idx="125">
                  <c:v>3.1386814258542035</c:v>
                </c:pt>
                <c:pt idx="126">
                  <c:v>3.1392245362011484</c:v>
                </c:pt>
                <c:pt idx="127">
                  <c:v>3.1415214249029266</c:v>
                </c:pt>
                <c:pt idx="128">
                  <c:v>3.1446248675011126</c:v>
                </c:pt>
                <c:pt idx="129">
                  <c:v>3.14774097033315</c:v>
                </c:pt>
                <c:pt idx="130">
                  <c:v>3.1503356939751996</c:v>
                </c:pt>
                <c:pt idx="131">
                  <c:v>3.152912502264333</c:v>
                </c:pt>
                <c:pt idx="132">
                  <c:v>3.1586547523760888</c:v>
                </c:pt>
                <c:pt idx="133">
                  <c:v>3.1636721531970915</c:v>
                </c:pt>
                <c:pt idx="134">
                  <c:v>3.170520778930245</c:v>
                </c:pt>
                <c:pt idx="135">
                  <c:v>3.1758464410293707</c:v>
                </c:pt>
                <c:pt idx="136">
                  <c:v>3.1744089643473989</c:v>
                </c:pt>
                <c:pt idx="137">
                  <c:v>3.1737056763431708</c:v>
                </c:pt>
                <c:pt idx="138">
                  <c:v>3.1730415720414809</c:v>
                </c:pt>
                <c:pt idx="139">
                  <c:v>3.17787702835742</c:v>
                </c:pt>
                <c:pt idx="140">
                  <c:v>3.1785606814019953</c:v>
                </c:pt>
                <c:pt idx="141">
                  <c:v>3.1769111486529771</c:v>
                </c:pt>
                <c:pt idx="142">
                  <c:v>3.1760136346962731</c:v>
                </c:pt>
                <c:pt idx="143">
                  <c:v>3.1790787215068872</c:v>
                </c:pt>
                <c:pt idx="144">
                  <c:v>3.1829965417223334</c:v>
                </c:pt>
                <c:pt idx="145">
                  <c:v>3.1805766677863714</c:v>
                </c:pt>
                <c:pt idx="146">
                  <c:v>3.1698696895570677</c:v>
                </c:pt>
                <c:pt idx="147">
                  <c:v>3.0722903493382447</c:v>
                </c:pt>
                <c:pt idx="148">
                  <c:v>3.0650758996273781</c:v>
                </c:pt>
                <c:pt idx="149">
                  <c:v>3.0599581116216816</c:v>
                </c:pt>
                <c:pt idx="150">
                  <c:v>3.0716557599614682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3.1656483811349929</c:v>
                </c:pt>
                <c:pt idx="158">
                  <c:v>2.9977585495247969</c:v>
                </c:pt>
                <c:pt idx="159">
                  <c:v>3.0005326224762228</c:v>
                </c:pt>
                <c:pt idx="160">
                  <c:v>3.0212735067094569</c:v>
                </c:pt>
                <c:pt idx="161">
                  <c:v>3.0352506018704259</c:v>
                </c:pt>
                <c:pt idx="162">
                  <c:v>2.8246566063853296</c:v>
                </c:pt>
                <c:pt idx="163">
                  <c:v>2.8297146008473213</c:v>
                </c:pt>
                <c:pt idx="164">
                  <c:v>2.8279889238093636</c:v>
                </c:pt>
                <c:pt idx="165">
                  <c:v>3.041733814214028</c:v>
                </c:pt>
                <c:pt idx="166">
                  <c:v>2.8260356135936249</c:v>
                </c:pt>
                <c:pt idx="167">
                  <c:v>2.8252021030953607</c:v>
                </c:pt>
                <c:pt idx="168">
                  <c:v>2.8257485944299665</c:v>
                </c:pt>
                <c:pt idx="169">
                  <c:v>2.7151305563443411</c:v>
                </c:pt>
                <c:pt idx="170">
                  <c:v>3.0234013608521479</c:v>
                </c:pt>
                <c:pt idx="171">
                  <c:v>3.0259743963770607</c:v>
                </c:pt>
                <c:pt idx="172">
                  <c:v>3.0265246685708318</c:v>
                </c:pt>
                <c:pt idx="173">
                  <c:v>2.8506251311946706</c:v>
                </c:pt>
                <c:pt idx="174">
                  <c:v>2.8799134558307866</c:v>
                </c:pt>
                <c:pt idx="175">
                  <c:v>3.0527435420580256</c:v>
                </c:pt>
                <c:pt idx="176">
                  <c:v>3.0585943162005931</c:v>
                </c:pt>
                <c:pt idx="177">
                  <c:v>3.0382522811284711</c:v>
                </c:pt>
                <c:pt idx="178">
                  <c:v>2.8425028804639911</c:v>
                </c:pt>
                <c:pt idx="179">
                  <c:v>2.8383702763066316</c:v>
                </c:pt>
                <c:pt idx="180">
                  <c:v>2.8405160206788067</c:v>
                </c:pt>
                <c:pt idx="181">
                  <c:v>2.846639568670617</c:v>
                </c:pt>
                <c:pt idx="182">
                  <c:v>2.854204143195608</c:v>
                </c:pt>
                <c:pt idx="183">
                  <c:v>2.8662231733758983</c:v>
                </c:pt>
                <c:pt idx="184">
                  <c:v>2.8929279847265441</c:v>
                </c:pt>
                <c:pt idx="185">
                  <c:v>3.0912676592085817</c:v>
                </c:pt>
                <c:pt idx="186">
                  <c:v>3.1765162566572864</c:v>
                </c:pt>
                <c:pt idx="187">
                  <c:v>3.2380971384192354</c:v>
                </c:pt>
                <c:pt idx="188">
                  <c:v>3.2749603292842258</c:v>
                </c:pt>
                <c:pt idx="189">
                  <c:v>3.2351052104072093</c:v>
                </c:pt>
                <c:pt idx="190">
                  <c:v>3.178298417541388</c:v>
                </c:pt>
                <c:pt idx="191">
                  <c:v>3.1255895114924521</c:v>
                </c:pt>
                <c:pt idx="192">
                  <c:v>2.9653051226597431</c:v>
                </c:pt>
                <c:pt idx="193">
                  <c:v>2.9441801695034018</c:v>
                </c:pt>
                <c:pt idx="194">
                  <c:v>2.9452678898355531</c:v>
                </c:pt>
                <c:pt idx="195">
                  <c:v>2.8411782093964213</c:v>
                </c:pt>
                <c:pt idx="196">
                  <c:v>2.5455999703021837</c:v>
                </c:pt>
                <c:pt idx="197">
                  <c:v>2.4454090973475493</c:v>
                </c:pt>
                <c:pt idx="198">
                  <c:v>2.384538015961073</c:v>
                </c:pt>
                <c:pt idx="199">
                  <c:v>2.2294421376007914</c:v>
                </c:pt>
                <c:pt idx="200">
                  <c:v>2.1184165329684252</c:v>
                </c:pt>
                <c:pt idx="201">
                  <c:v>2.0473144531592959</c:v>
                </c:pt>
                <c:pt idx="202">
                  <c:v>2.0333374794546133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</c:numCache>
            </c:numRef>
          </c:yVal>
        </c:ser>
        <c:axId val="126385152"/>
        <c:axId val="12638438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</c:numCache>
            </c:numRef>
          </c:yVal>
        </c:ser>
        <c:axId val="125184640"/>
        <c:axId val="125190528"/>
      </c:scatterChart>
      <c:valAx>
        <c:axId val="12638515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23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384384"/>
        <c:crossesAt val="0"/>
        <c:crossBetween val="midCat"/>
        <c:majorUnit val="1"/>
      </c:valAx>
      <c:valAx>
        <c:axId val="12638438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385152"/>
        <c:crossesAt val="-1"/>
        <c:crossBetween val="midCat"/>
        <c:majorUnit val="1"/>
      </c:valAx>
      <c:valAx>
        <c:axId val="125184640"/>
        <c:scaling>
          <c:orientation val="minMax"/>
        </c:scaling>
        <c:delete val="1"/>
        <c:axPos val="b"/>
        <c:numFmt formatCode="General" sourceLinked="1"/>
        <c:tickLblPos val="none"/>
        <c:crossAx val="125190528"/>
        <c:crossesAt val="341"/>
        <c:crossBetween val="midCat"/>
      </c:valAx>
      <c:valAx>
        <c:axId val="125190528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84640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267983</xdr:colOff>
      <xdr:row>1</xdr:row>
      <xdr:rowOff>69636</xdr:rowOff>
    </xdr:from>
    <xdr:to>
      <xdr:col>15</xdr:col>
      <xdr:colOff>360989</xdr:colOff>
      <xdr:row>39</xdr:row>
      <xdr:rowOff>92048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15207</xdr:colOff>
      <xdr:row>1</xdr:row>
      <xdr:rowOff>31216</xdr:rowOff>
    </xdr:from>
    <xdr:to>
      <xdr:col>22</xdr:col>
      <xdr:colOff>313764</xdr:colOff>
      <xdr:row>39</xdr:row>
      <xdr:rowOff>64834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497863</xdr:colOff>
      <xdr:row>1</xdr:row>
      <xdr:rowOff>40820</xdr:rowOff>
    </xdr:from>
    <xdr:to>
      <xdr:col>29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27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27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27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340179</xdr:colOff>
      <xdr:row>1</xdr:row>
      <xdr:rowOff>56029</xdr:rowOff>
    </xdr:from>
    <xdr:to>
      <xdr:col>9</xdr:col>
      <xdr:colOff>1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108857</xdr:colOff>
      <xdr:row>10</xdr:row>
      <xdr:rowOff>13607</xdr:rowOff>
    </xdr:from>
    <xdr:to>
      <xdr:col>29</xdr:col>
      <xdr:colOff>219076</xdr:colOff>
      <xdr:row>10</xdr:row>
      <xdr:rowOff>102054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251857" y="1700893"/>
          <a:ext cx="17486540" cy="88447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14</xdr:col>
      <xdr:colOff>534827</xdr:colOff>
      <xdr:row>41</xdr:row>
      <xdr:rowOff>94491</xdr:rowOff>
    </xdr:from>
    <xdr:to>
      <xdr:col>17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121227</xdr:colOff>
      <xdr:row>41</xdr:row>
      <xdr:rowOff>69272</xdr:rowOff>
    </xdr:from>
    <xdr:to>
      <xdr:col>14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17</xdr:col>
      <xdr:colOff>450275</xdr:colOff>
      <xdr:row>41</xdr:row>
      <xdr:rowOff>130553</xdr:rowOff>
    </xdr:from>
    <xdr:to>
      <xdr:col>19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190500</xdr:colOff>
      <xdr:row>7</xdr:row>
      <xdr:rowOff>108857</xdr:rowOff>
    </xdr:from>
    <xdr:ext cx="544380" cy="264560"/>
    <xdr:sp macro="" textlink="">
      <xdr:nvSpPr>
        <xdr:cNvPr id="22" name="TextBox 21"/>
        <xdr:cNvSpPr txBox="1"/>
      </xdr:nvSpPr>
      <xdr:spPr>
        <a:xfrm>
          <a:off x="1333500" y="1306286"/>
          <a:ext cx="5443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204106</xdr:colOff>
      <xdr:row>12</xdr:row>
      <xdr:rowOff>1</xdr:rowOff>
    </xdr:from>
    <xdr:ext cx="613822" cy="264560"/>
    <xdr:sp macro="" textlink="">
      <xdr:nvSpPr>
        <xdr:cNvPr id="23" name="TextBox 22"/>
        <xdr:cNvSpPr txBox="1"/>
      </xdr:nvSpPr>
      <xdr:spPr>
        <a:xfrm>
          <a:off x="1347106" y="2013858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448235</xdr:colOff>
      <xdr:row>41</xdr:row>
      <xdr:rowOff>71309</xdr:rowOff>
    </xdr:from>
    <xdr:to>
      <xdr:col>8</xdr:col>
      <xdr:colOff>189480</xdr:colOff>
      <xdr:row>43</xdr:row>
      <xdr:rowOff>107814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09644" y="6617582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122465</xdr:colOff>
      <xdr:row>1</xdr:row>
      <xdr:rowOff>98977</xdr:rowOff>
    </xdr:from>
    <xdr:to>
      <xdr:col>8</xdr:col>
      <xdr:colOff>226208</xdr:colOff>
      <xdr:row>39</xdr:row>
      <xdr:rowOff>109380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264740</xdr:colOff>
      <xdr:row>2</xdr:row>
      <xdr:rowOff>126066</xdr:rowOff>
    </xdr:from>
    <xdr:to>
      <xdr:col>29</xdr:col>
      <xdr:colOff>354386</xdr:colOff>
      <xdr:row>40</xdr:row>
      <xdr:rowOff>161085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343508</xdr:colOff>
      <xdr:row>1</xdr:row>
      <xdr:rowOff>145788</xdr:rowOff>
    </xdr:from>
    <xdr:to>
      <xdr:col>14</xdr:col>
      <xdr:colOff>394606</xdr:colOff>
      <xdr:row>40</xdr:row>
      <xdr:rowOff>122611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441231</xdr:colOff>
      <xdr:row>2</xdr:row>
      <xdr:rowOff>102254</xdr:rowOff>
    </xdr:from>
    <xdr:to>
      <xdr:col>36</xdr:col>
      <xdr:colOff>35018</xdr:colOff>
      <xdr:row>40</xdr:row>
      <xdr:rowOff>182096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363681</xdr:colOff>
      <xdr:row>41</xdr:row>
      <xdr:rowOff>80727</xdr:rowOff>
    </xdr:from>
    <xdr:to>
      <xdr:col>4</xdr:col>
      <xdr:colOff>415635</xdr:colOff>
      <xdr:row>43</xdr:row>
      <xdr:rowOff>161990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06681" y="6627000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9</xdr:col>
      <xdr:colOff>17319</xdr:colOff>
      <xdr:row>41</xdr:row>
      <xdr:rowOff>124691</xdr:rowOff>
    </xdr:from>
    <xdr:to>
      <xdr:col>11</xdr:col>
      <xdr:colOff>34637</xdr:colOff>
      <xdr:row>43</xdr:row>
      <xdr:rowOff>160409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403274" y="6670964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N23" sqref="N23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85" t="s">
        <v>308</v>
      </c>
      <c r="B1" s="185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</row>
    <row r="2" spans="1:2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1">
      <c r="A3" s="185" t="s">
        <v>309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21">
      <c r="A5" s="185" t="s">
        <v>63</v>
      </c>
      <c r="B5" s="18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6">
        <v>0</v>
      </c>
      <c r="B12" s="166">
        <v>-0.04</v>
      </c>
      <c r="C12" s="166">
        <v>0</v>
      </c>
      <c r="D12" s="166">
        <v>-0.1</v>
      </c>
      <c r="E12" s="166">
        <v>1.73</v>
      </c>
      <c r="F12" s="166">
        <v>57</v>
      </c>
      <c r="G12" s="166">
        <v>0</v>
      </c>
      <c r="H12" s="166" t="s">
        <v>136</v>
      </c>
      <c r="I12" s="168">
        <v>7.8085000000000004</v>
      </c>
      <c r="J12" s="168" t="s">
        <v>71</v>
      </c>
      <c r="K12" s="168">
        <v>117.1</v>
      </c>
      <c r="L12" s="168" t="s">
        <v>72</v>
      </c>
      <c r="M12" s="168">
        <v>225</v>
      </c>
      <c r="N12" s="164"/>
      <c r="O12" s="164"/>
    </row>
    <row r="13" spans="1:21">
      <c r="A13" s="166">
        <v>0.02</v>
      </c>
      <c r="B13" s="166">
        <v>-0.04</v>
      </c>
      <c r="C13" s="166">
        <v>0</v>
      </c>
      <c r="D13" s="166">
        <v>-0.1</v>
      </c>
      <c r="E13" s="166">
        <v>1.73</v>
      </c>
      <c r="F13" s="166">
        <v>57</v>
      </c>
      <c r="G13" s="166">
        <v>0</v>
      </c>
      <c r="H13" s="166" t="s">
        <v>136</v>
      </c>
      <c r="I13" s="55"/>
      <c r="J13" s="55"/>
      <c r="K13" s="55"/>
      <c r="L13" s="55"/>
      <c r="M13" s="55"/>
      <c r="N13" s="55"/>
    </row>
    <row r="14" spans="1:21">
      <c r="A14" s="166">
        <v>0.04</v>
      </c>
      <c r="B14" s="166">
        <v>-0.04</v>
      </c>
      <c r="C14" s="166">
        <v>0</v>
      </c>
      <c r="D14" s="166">
        <v>-0.1</v>
      </c>
      <c r="E14" s="166">
        <v>1.73</v>
      </c>
      <c r="F14" s="166">
        <v>57</v>
      </c>
      <c r="G14" s="166">
        <v>0</v>
      </c>
      <c r="H14" s="166" t="s">
        <v>136</v>
      </c>
      <c r="I14" s="55"/>
      <c r="J14" s="55"/>
      <c r="K14" s="55"/>
      <c r="L14" s="55"/>
      <c r="M14" s="55"/>
      <c r="N14" s="55"/>
    </row>
    <row r="15" spans="1:21">
      <c r="A15" s="166">
        <v>0.06</v>
      </c>
      <c r="B15" s="166">
        <v>-0.04</v>
      </c>
      <c r="C15" s="166">
        <v>0</v>
      </c>
      <c r="D15" s="166">
        <v>-0.1</v>
      </c>
      <c r="E15" s="166">
        <v>1.73</v>
      </c>
      <c r="F15" s="166">
        <v>57</v>
      </c>
      <c r="G15" s="166">
        <v>0</v>
      </c>
      <c r="H15" s="166" t="s">
        <v>136</v>
      </c>
    </row>
    <row r="16" spans="1:21">
      <c r="A16" s="166">
        <v>0.08</v>
      </c>
      <c r="B16" s="166">
        <v>-5.9999999999999995E-4</v>
      </c>
      <c r="C16" s="166">
        <v>0</v>
      </c>
      <c r="D16" s="166">
        <v>-0.1</v>
      </c>
      <c r="E16" s="166">
        <v>1.63</v>
      </c>
      <c r="F16" s="166">
        <v>58</v>
      </c>
      <c r="G16" s="166">
        <v>0</v>
      </c>
      <c r="H16" s="166" t="s">
        <v>137</v>
      </c>
    </row>
    <row r="17" spans="1:8">
      <c r="A17" s="166">
        <v>0.1</v>
      </c>
      <c r="B17" s="166">
        <v>-5.9999999999999995E-4</v>
      </c>
      <c r="C17" s="166">
        <v>0</v>
      </c>
      <c r="D17" s="166">
        <v>0</v>
      </c>
      <c r="E17" s="166">
        <v>1.63</v>
      </c>
      <c r="F17" s="166">
        <v>59</v>
      </c>
      <c r="G17" s="166">
        <v>0</v>
      </c>
      <c r="H17" s="166" t="s">
        <v>137</v>
      </c>
    </row>
    <row r="18" spans="1:8">
      <c r="A18" s="166">
        <v>0.12</v>
      </c>
      <c r="B18" s="166">
        <v>-5.9999999999999995E-4</v>
      </c>
      <c r="C18" s="166">
        <v>0</v>
      </c>
      <c r="D18" s="166">
        <v>0</v>
      </c>
      <c r="E18" s="166">
        <v>1.63</v>
      </c>
      <c r="F18" s="166">
        <v>59</v>
      </c>
      <c r="G18" s="166">
        <v>0</v>
      </c>
      <c r="H18" s="166" t="s">
        <v>137</v>
      </c>
    </row>
    <row r="19" spans="1:8">
      <c r="A19" s="166">
        <v>0.14000000000000001</v>
      </c>
      <c r="B19" s="166">
        <v>-5.9999999999999995E-4</v>
      </c>
      <c r="C19" s="166">
        <v>0</v>
      </c>
      <c r="D19" s="166">
        <v>0</v>
      </c>
      <c r="E19" s="166">
        <v>1.78</v>
      </c>
      <c r="F19" s="166">
        <v>58</v>
      </c>
      <c r="G19" s="166">
        <v>0</v>
      </c>
      <c r="H19" s="166" t="s">
        <v>138</v>
      </c>
    </row>
    <row r="20" spans="1:8">
      <c r="A20" s="166">
        <v>0.16</v>
      </c>
      <c r="B20" s="166">
        <v>-5.9999999999999995E-4</v>
      </c>
      <c r="C20" s="166">
        <v>0</v>
      </c>
      <c r="D20" s="166">
        <v>0</v>
      </c>
      <c r="E20" s="166">
        <v>1.78</v>
      </c>
      <c r="F20" s="166">
        <v>62</v>
      </c>
      <c r="G20" s="166">
        <v>0</v>
      </c>
      <c r="H20" s="166" t="s">
        <v>139</v>
      </c>
    </row>
    <row r="21" spans="1:8">
      <c r="A21" s="166">
        <v>0.18</v>
      </c>
      <c r="B21" s="166">
        <v>0</v>
      </c>
      <c r="C21" s="166">
        <v>0</v>
      </c>
      <c r="D21" s="166">
        <v>0</v>
      </c>
      <c r="E21" s="166">
        <v>1.72</v>
      </c>
      <c r="F21" s="166">
        <v>62</v>
      </c>
      <c r="G21" s="166">
        <v>0</v>
      </c>
      <c r="H21" s="166" t="s">
        <v>140</v>
      </c>
    </row>
    <row r="22" spans="1:8">
      <c r="A22" s="166">
        <v>0.2</v>
      </c>
      <c r="B22" s="166">
        <v>0</v>
      </c>
      <c r="C22" s="166">
        <v>0</v>
      </c>
      <c r="D22" s="166">
        <v>0</v>
      </c>
      <c r="E22" s="166">
        <v>1.72</v>
      </c>
      <c r="F22" s="166">
        <v>61</v>
      </c>
      <c r="G22" s="166">
        <v>0</v>
      </c>
      <c r="H22" s="166" t="s">
        <v>141</v>
      </c>
    </row>
    <row r="23" spans="1:8">
      <c r="A23" s="166">
        <v>0.22</v>
      </c>
      <c r="B23" s="166">
        <v>0</v>
      </c>
      <c r="C23" s="166">
        <v>0</v>
      </c>
      <c r="D23" s="166">
        <v>0</v>
      </c>
      <c r="E23" s="166">
        <v>1.69</v>
      </c>
      <c r="F23" s="166">
        <v>61</v>
      </c>
      <c r="G23" s="166">
        <v>0</v>
      </c>
      <c r="H23" s="166" t="s">
        <v>142</v>
      </c>
    </row>
    <row r="24" spans="1:8">
      <c r="A24" s="166">
        <v>0.24</v>
      </c>
      <c r="B24" s="166">
        <v>0</v>
      </c>
      <c r="C24" s="166">
        <v>0</v>
      </c>
      <c r="D24" s="166">
        <v>0</v>
      </c>
      <c r="E24" s="166">
        <v>1.69</v>
      </c>
      <c r="F24" s="166">
        <v>61</v>
      </c>
      <c r="G24" s="166">
        <v>0</v>
      </c>
      <c r="H24" s="166" t="s">
        <v>142</v>
      </c>
    </row>
    <row r="25" spans="1:8">
      <c r="A25" s="166">
        <v>0.26</v>
      </c>
      <c r="B25" s="166">
        <v>0</v>
      </c>
      <c r="C25" s="166">
        <v>0</v>
      </c>
      <c r="D25" s="166">
        <v>0</v>
      </c>
      <c r="E25" s="166">
        <v>1.69</v>
      </c>
      <c r="F25" s="166">
        <v>63</v>
      </c>
      <c r="G25" s="166">
        <v>0</v>
      </c>
      <c r="H25" s="166" t="s">
        <v>143</v>
      </c>
    </row>
    <row r="26" spans="1:8">
      <c r="A26" s="166">
        <v>0.28000000000000003</v>
      </c>
      <c r="B26" s="166">
        <v>1.1999999999999999E-3</v>
      </c>
      <c r="C26" s="166">
        <v>0</v>
      </c>
      <c r="D26" s="166">
        <v>0</v>
      </c>
      <c r="E26" s="166">
        <v>1.58</v>
      </c>
      <c r="F26" s="166">
        <v>61</v>
      </c>
      <c r="G26" s="166">
        <v>0</v>
      </c>
      <c r="H26" s="166" t="s">
        <v>144</v>
      </c>
    </row>
    <row r="27" spans="1:8">
      <c r="A27" s="166">
        <v>0.3</v>
      </c>
      <c r="B27" s="166">
        <v>1.1999999999999999E-3</v>
      </c>
      <c r="C27" s="166">
        <v>0</v>
      </c>
      <c r="D27" s="166">
        <v>0</v>
      </c>
      <c r="E27" s="166">
        <v>1.58</v>
      </c>
      <c r="F27" s="166">
        <v>60</v>
      </c>
      <c r="G27" s="166">
        <v>0</v>
      </c>
      <c r="H27" s="166" t="s">
        <v>145</v>
      </c>
    </row>
    <row r="28" spans="1:8">
      <c r="A28" s="166">
        <v>0.32</v>
      </c>
      <c r="B28" s="166">
        <v>2.3999999999999998E-3</v>
      </c>
      <c r="C28" s="166">
        <v>0</v>
      </c>
      <c r="D28" s="166">
        <v>0</v>
      </c>
      <c r="E28" s="166">
        <v>1.56</v>
      </c>
      <c r="F28" s="166">
        <v>64</v>
      </c>
      <c r="G28" s="166">
        <v>0</v>
      </c>
      <c r="H28" s="166" t="s">
        <v>146</v>
      </c>
    </row>
    <row r="29" spans="1:8">
      <c r="A29" s="166">
        <v>0.34</v>
      </c>
      <c r="B29" s="166">
        <v>2.3999999999999998E-3</v>
      </c>
      <c r="C29" s="166">
        <v>0</v>
      </c>
      <c r="D29" s="166">
        <v>0.2</v>
      </c>
      <c r="E29" s="166">
        <v>1.56</v>
      </c>
      <c r="F29" s="166">
        <v>61</v>
      </c>
      <c r="G29" s="166">
        <v>0</v>
      </c>
      <c r="H29" s="166" t="s">
        <v>146</v>
      </c>
    </row>
    <row r="30" spans="1:8">
      <c r="A30" s="166">
        <v>0.36</v>
      </c>
      <c r="B30" s="166">
        <v>2.3999999999999998E-3</v>
      </c>
      <c r="C30" s="166">
        <v>0</v>
      </c>
      <c r="D30" s="166">
        <v>0.2</v>
      </c>
      <c r="E30" s="166">
        <v>1.56</v>
      </c>
      <c r="F30" s="166">
        <v>61</v>
      </c>
      <c r="G30" s="166">
        <v>0</v>
      </c>
      <c r="H30" s="166" t="s">
        <v>146</v>
      </c>
    </row>
    <row r="31" spans="1:8">
      <c r="A31" s="166">
        <v>0.38</v>
      </c>
      <c r="B31" s="166">
        <v>2.3999999999999998E-3</v>
      </c>
      <c r="C31" s="166">
        <v>0</v>
      </c>
      <c r="D31" s="166">
        <v>0.2</v>
      </c>
      <c r="E31" s="166">
        <v>1.57</v>
      </c>
      <c r="F31" s="166">
        <v>59</v>
      </c>
      <c r="G31" s="166">
        <v>0</v>
      </c>
      <c r="H31" s="166" t="s">
        <v>147</v>
      </c>
    </row>
    <row r="32" spans="1:8">
      <c r="A32" s="166">
        <v>0.4</v>
      </c>
      <c r="B32" s="166">
        <v>2.3999999999999998E-3</v>
      </c>
      <c r="C32" s="166">
        <v>0.1</v>
      </c>
      <c r="D32" s="166">
        <v>0.3</v>
      </c>
      <c r="E32" s="166">
        <v>1.57</v>
      </c>
      <c r="F32" s="166">
        <v>64</v>
      </c>
      <c r="G32" s="166">
        <v>0</v>
      </c>
      <c r="H32" s="166" t="s">
        <v>148</v>
      </c>
    </row>
    <row r="33" spans="1:8">
      <c r="A33" s="166">
        <v>0.42</v>
      </c>
      <c r="B33" s="166">
        <v>4.1999999999999997E-3</v>
      </c>
      <c r="C33" s="166">
        <v>0.1</v>
      </c>
      <c r="D33" s="166">
        <v>0.3</v>
      </c>
      <c r="E33" s="166">
        <v>1.71</v>
      </c>
      <c r="F33" s="166">
        <v>64</v>
      </c>
      <c r="G33" s="166">
        <v>0</v>
      </c>
      <c r="H33" s="166" t="s">
        <v>149</v>
      </c>
    </row>
    <row r="34" spans="1:8">
      <c r="A34" s="166">
        <v>0.44</v>
      </c>
      <c r="B34" s="166">
        <v>4.1999999999999997E-3</v>
      </c>
      <c r="C34" s="166">
        <v>0.1</v>
      </c>
      <c r="D34" s="166">
        <v>0.6</v>
      </c>
      <c r="E34" s="166">
        <v>1.71</v>
      </c>
      <c r="F34" s="166">
        <v>62</v>
      </c>
      <c r="G34" s="166">
        <v>0</v>
      </c>
      <c r="H34" s="166" t="s">
        <v>150</v>
      </c>
    </row>
    <row r="35" spans="1:8">
      <c r="A35" s="166">
        <v>0.46</v>
      </c>
      <c r="B35" s="166">
        <v>4.1999999999999997E-3</v>
      </c>
      <c r="C35" s="166">
        <v>0.1</v>
      </c>
      <c r="D35" s="166">
        <v>0.6</v>
      </c>
      <c r="E35" s="166">
        <v>1.71</v>
      </c>
      <c r="F35" s="166">
        <v>62</v>
      </c>
      <c r="G35" s="166">
        <v>0</v>
      </c>
      <c r="H35" s="166" t="s">
        <v>150</v>
      </c>
    </row>
    <row r="36" spans="1:8">
      <c r="A36" s="166">
        <v>0.48</v>
      </c>
      <c r="B36" s="166">
        <v>4.7999999999999996E-3</v>
      </c>
      <c r="C36" s="166">
        <v>0.1</v>
      </c>
      <c r="D36" s="166">
        <v>0.6</v>
      </c>
      <c r="E36" s="166">
        <v>1.6</v>
      </c>
      <c r="F36" s="166">
        <v>63</v>
      </c>
      <c r="G36" s="166">
        <v>0</v>
      </c>
      <c r="H36" s="166" t="s">
        <v>151</v>
      </c>
    </row>
    <row r="37" spans="1:8">
      <c r="A37" s="166">
        <v>0.5</v>
      </c>
      <c r="B37" s="166">
        <v>4.7999999999999996E-3</v>
      </c>
      <c r="C37" s="166">
        <v>0.1</v>
      </c>
      <c r="D37" s="166">
        <v>0.9</v>
      </c>
      <c r="E37" s="166">
        <v>1.6</v>
      </c>
      <c r="F37" s="166">
        <v>66</v>
      </c>
      <c r="G37" s="166">
        <v>0</v>
      </c>
      <c r="H37" s="166" t="s">
        <v>151</v>
      </c>
    </row>
    <row r="38" spans="1:8">
      <c r="A38" s="166">
        <v>0.52</v>
      </c>
      <c r="B38" s="166">
        <v>4.7999999999999996E-3</v>
      </c>
      <c r="C38" s="166">
        <v>0.1</v>
      </c>
      <c r="D38" s="166">
        <v>0.9</v>
      </c>
      <c r="E38" s="166">
        <v>1.58</v>
      </c>
      <c r="F38" s="166">
        <v>62</v>
      </c>
      <c r="G38" s="166">
        <v>0</v>
      </c>
      <c r="H38" s="166" t="s">
        <v>152</v>
      </c>
    </row>
    <row r="39" spans="1:8">
      <c r="A39" s="166">
        <v>0.54</v>
      </c>
      <c r="B39" s="166">
        <v>4.7999999999999996E-3</v>
      </c>
      <c r="C39" s="166">
        <v>0</v>
      </c>
      <c r="D39" s="166">
        <v>1.1000000000000001</v>
      </c>
      <c r="E39" s="166">
        <v>1.58</v>
      </c>
      <c r="F39" s="166">
        <v>63</v>
      </c>
      <c r="G39" s="166">
        <v>0</v>
      </c>
      <c r="H39" s="166" t="s">
        <v>153</v>
      </c>
    </row>
    <row r="40" spans="1:8">
      <c r="A40" s="166">
        <v>0.56000000000000005</v>
      </c>
      <c r="B40" s="166">
        <v>4.7999999999999996E-3</v>
      </c>
      <c r="C40" s="166">
        <v>0</v>
      </c>
      <c r="D40" s="166">
        <v>1.1000000000000001</v>
      </c>
      <c r="E40" s="166">
        <v>1.6</v>
      </c>
      <c r="F40" s="166">
        <v>63</v>
      </c>
      <c r="G40" s="166">
        <v>0</v>
      </c>
      <c r="H40" s="166" t="s">
        <v>154</v>
      </c>
    </row>
    <row r="41" spans="1:8">
      <c r="A41" s="166">
        <v>0.57999999999999996</v>
      </c>
      <c r="B41" s="166">
        <v>4.7999999999999996E-3</v>
      </c>
      <c r="C41" s="166">
        <v>0</v>
      </c>
      <c r="D41" s="166">
        <v>1.1000000000000001</v>
      </c>
      <c r="E41" s="166">
        <v>1.6</v>
      </c>
      <c r="F41" s="166">
        <v>63</v>
      </c>
      <c r="G41" s="166">
        <v>0</v>
      </c>
      <c r="H41" s="166" t="s">
        <v>154</v>
      </c>
    </row>
    <row r="42" spans="1:8">
      <c r="A42" s="166">
        <v>0.6</v>
      </c>
      <c r="B42" s="166">
        <v>4.7999999999999996E-3</v>
      </c>
      <c r="C42" s="166">
        <v>0.1</v>
      </c>
      <c r="D42" s="166">
        <v>1.3</v>
      </c>
      <c r="E42" s="166">
        <v>1.6</v>
      </c>
      <c r="F42" s="166">
        <v>62</v>
      </c>
      <c r="G42" s="166">
        <v>0</v>
      </c>
      <c r="H42" s="166" t="s">
        <v>155</v>
      </c>
    </row>
    <row r="43" spans="1:8">
      <c r="A43" s="166">
        <v>0.62</v>
      </c>
      <c r="B43" s="166">
        <v>5.4000000000000003E-3</v>
      </c>
      <c r="C43" s="166">
        <v>0.1</v>
      </c>
      <c r="D43" s="166">
        <v>1.3</v>
      </c>
      <c r="E43" s="166">
        <v>1.67</v>
      </c>
      <c r="F43" s="166">
        <v>62</v>
      </c>
      <c r="G43" s="166">
        <v>0</v>
      </c>
      <c r="H43" s="166" t="s">
        <v>156</v>
      </c>
    </row>
    <row r="44" spans="1:8">
      <c r="A44" s="166">
        <v>0.64</v>
      </c>
      <c r="B44" s="166">
        <v>5.4000000000000003E-3</v>
      </c>
      <c r="C44" s="166">
        <v>0</v>
      </c>
      <c r="D44" s="166">
        <v>1.6</v>
      </c>
      <c r="E44" s="166">
        <v>1.67</v>
      </c>
      <c r="F44" s="166">
        <v>49</v>
      </c>
      <c r="G44" s="166">
        <v>0</v>
      </c>
      <c r="H44" s="166" t="s">
        <v>157</v>
      </c>
    </row>
    <row r="45" spans="1:8">
      <c r="A45" s="166">
        <v>0.66</v>
      </c>
      <c r="B45" s="166">
        <v>7.1999999999999998E-3</v>
      </c>
      <c r="C45" s="166">
        <v>0</v>
      </c>
      <c r="D45" s="166">
        <v>1.6</v>
      </c>
      <c r="E45" s="166">
        <v>1.63</v>
      </c>
      <c r="F45" s="166">
        <v>39</v>
      </c>
      <c r="G45" s="166">
        <v>0</v>
      </c>
      <c r="H45" s="166" t="s">
        <v>158</v>
      </c>
    </row>
    <row r="46" spans="1:8">
      <c r="A46" s="166">
        <v>0.68</v>
      </c>
      <c r="B46" s="166">
        <v>7.1999999999999998E-3</v>
      </c>
      <c r="C46" s="166">
        <v>0.1</v>
      </c>
      <c r="D46" s="166">
        <v>1.8</v>
      </c>
      <c r="E46" s="166">
        <v>1.63</v>
      </c>
      <c r="F46" s="166">
        <v>35</v>
      </c>
      <c r="G46" s="166">
        <v>0</v>
      </c>
      <c r="H46" s="166" t="s">
        <v>159</v>
      </c>
    </row>
    <row r="47" spans="1:8">
      <c r="A47" s="166">
        <v>0.7</v>
      </c>
      <c r="B47" s="166">
        <v>8.3999999999999995E-3</v>
      </c>
      <c r="C47" s="166">
        <v>0.1</v>
      </c>
      <c r="D47" s="166">
        <v>2.2000000000000002</v>
      </c>
      <c r="E47" s="166">
        <v>1.68</v>
      </c>
      <c r="F47" s="166">
        <v>34</v>
      </c>
      <c r="G47" s="166">
        <v>0</v>
      </c>
      <c r="H47" s="166" t="s">
        <v>160</v>
      </c>
    </row>
    <row r="48" spans="1:8">
      <c r="A48" s="166">
        <v>0.72</v>
      </c>
      <c r="B48" s="166">
        <v>1.2E-2</v>
      </c>
      <c r="C48" s="166">
        <v>0.1</v>
      </c>
      <c r="D48" s="166">
        <v>2.2000000000000002</v>
      </c>
      <c r="E48" s="166">
        <v>1.62</v>
      </c>
      <c r="F48" s="166">
        <v>34</v>
      </c>
      <c r="G48" s="166">
        <v>0</v>
      </c>
      <c r="H48" s="166" t="s">
        <v>161</v>
      </c>
    </row>
    <row r="49" spans="1:8">
      <c r="A49" s="166">
        <v>0.74</v>
      </c>
      <c r="B49" s="166">
        <v>1.55E-2</v>
      </c>
      <c r="C49" s="166">
        <v>0.1</v>
      </c>
      <c r="D49" s="166">
        <v>2.6</v>
      </c>
      <c r="E49" s="166">
        <v>1.68</v>
      </c>
      <c r="F49" s="166">
        <v>33</v>
      </c>
      <c r="G49" s="166">
        <v>0</v>
      </c>
      <c r="H49" s="166" t="s">
        <v>162</v>
      </c>
    </row>
    <row r="50" spans="1:8">
      <c r="A50" s="166">
        <v>0.76</v>
      </c>
      <c r="B50" s="166">
        <v>1.9099999999999999E-2</v>
      </c>
      <c r="C50" s="166">
        <v>0.1</v>
      </c>
      <c r="D50" s="166">
        <v>3</v>
      </c>
      <c r="E50" s="166">
        <v>1.67</v>
      </c>
      <c r="F50" s="166">
        <v>25</v>
      </c>
      <c r="G50" s="166">
        <v>0</v>
      </c>
      <c r="H50" s="166" t="s">
        <v>163</v>
      </c>
    </row>
    <row r="51" spans="1:8">
      <c r="A51" s="166">
        <v>0.78</v>
      </c>
      <c r="B51" s="166">
        <v>2.4500000000000001E-2</v>
      </c>
      <c r="C51" s="166">
        <v>0.1</v>
      </c>
      <c r="D51" s="166">
        <v>3.4</v>
      </c>
      <c r="E51" s="166">
        <v>1.71</v>
      </c>
      <c r="F51" s="166">
        <v>23</v>
      </c>
      <c r="G51" s="166">
        <v>0</v>
      </c>
      <c r="H51" s="166" t="s">
        <v>164</v>
      </c>
    </row>
    <row r="52" spans="1:8">
      <c r="A52" s="166">
        <v>0.8</v>
      </c>
      <c r="B52" s="166">
        <v>2.63E-2</v>
      </c>
      <c r="C52" s="166">
        <v>0.1</v>
      </c>
      <c r="D52" s="166">
        <v>4</v>
      </c>
      <c r="E52" s="166">
        <v>1.81</v>
      </c>
      <c r="F52" s="166">
        <v>19</v>
      </c>
      <c r="G52" s="166">
        <v>0</v>
      </c>
      <c r="H52" s="166" t="s">
        <v>165</v>
      </c>
    </row>
    <row r="53" spans="1:8">
      <c r="A53" s="166">
        <v>0.82</v>
      </c>
      <c r="B53" s="166">
        <v>2.87E-2</v>
      </c>
      <c r="C53" s="166">
        <v>0.1</v>
      </c>
      <c r="D53" s="166">
        <v>3.9</v>
      </c>
      <c r="E53" s="166">
        <v>1.78</v>
      </c>
      <c r="F53" s="166">
        <v>15</v>
      </c>
      <c r="G53" s="166">
        <v>0</v>
      </c>
      <c r="H53" s="166" t="s">
        <v>166</v>
      </c>
    </row>
    <row r="54" spans="1:8">
      <c r="A54" s="166">
        <v>0.84</v>
      </c>
      <c r="B54" s="166">
        <v>2.87E-2</v>
      </c>
      <c r="C54" s="166">
        <v>0.1</v>
      </c>
      <c r="D54" s="166">
        <v>3.4</v>
      </c>
      <c r="E54" s="166">
        <v>1.82</v>
      </c>
      <c r="F54" s="166">
        <v>14</v>
      </c>
      <c r="G54" s="166">
        <v>0</v>
      </c>
      <c r="H54" s="166" t="s">
        <v>164</v>
      </c>
    </row>
    <row r="55" spans="1:8">
      <c r="A55" s="166">
        <v>0.86</v>
      </c>
      <c r="B55" s="166">
        <v>2.63E-2</v>
      </c>
      <c r="C55" s="166">
        <v>0.1</v>
      </c>
      <c r="D55" s="166">
        <v>5.5</v>
      </c>
      <c r="E55" s="166">
        <v>1.81</v>
      </c>
      <c r="F55" s="166">
        <v>2</v>
      </c>
      <c r="G55" s="166">
        <v>0</v>
      </c>
      <c r="H55" s="166" t="s">
        <v>167</v>
      </c>
    </row>
    <row r="56" spans="1:8">
      <c r="A56" s="166">
        <v>0.88</v>
      </c>
      <c r="B56" s="166">
        <v>4.7199999999999999E-2</v>
      </c>
      <c r="C56" s="166">
        <v>0.1</v>
      </c>
      <c r="D56" s="166">
        <v>6.4</v>
      </c>
      <c r="E56" s="166">
        <v>1.82</v>
      </c>
      <c r="F56" s="166">
        <v>13</v>
      </c>
      <c r="G56" s="166">
        <v>0</v>
      </c>
      <c r="H56" s="166" t="s">
        <v>168</v>
      </c>
    </row>
    <row r="57" spans="1:8">
      <c r="A57" s="166">
        <v>0.9</v>
      </c>
      <c r="B57" s="166">
        <v>5.5599999999999997E-2</v>
      </c>
      <c r="C57" s="166">
        <v>0.1</v>
      </c>
      <c r="D57" s="166">
        <v>9</v>
      </c>
      <c r="E57" s="166">
        <v>1.92</v>
      </c>
      <c r="F57" s="166">
        <v>11</v>
      </c>
      <c r="G57" s="166">
        <v>0</v>
      </c>
      <c r="H57" s="166" t="s">
        <v>169</v>
      </c>
    </row>
    <row r="58" spans="1:8">
      <c r="A58" s="166">
        <v>0.92</v>
      </c>
      <c r="B58" s="166">
        <v>6.0400000000000002E-2</v>
      </c>
      <c r="C58" s="166">
        <v>0.1</v>
      </c>
      <c r="D58" s="166">
        <v>10</v>
      </c>
      <c r="E58" s="166">
        <v>1.88</v>
      </c>
      <c r="F58" s="166">
        <v>21</v>
      </c>
      <c r="G58" s="166">
        <v>0</v>
      </c>
      <c r="H58" s="166" t="s">
        <v>170</v>
      </c>
    </row>
    <row r="59" spans="1:8">
      <c r="A59" s="166">
        <v>0.94</v>
      </c>
      <c r="B59" s="166">
        <v>6.2100000000000002E-2</v>
      </c>
      <c r="C59" s="166">
        <v>0.1</v>
      </c>
      <c r="D59" s="166">
        <v>14.7</v>
      </c>
      <c r="E59" s="166">
        <v>1.93</v>
      </c>
      <c r="F59" s="166">
        <v>21</v>
      </c>
      <c r="G59" s="166">
        <v>0</v>
      </c>
      <c r="H59" s="166" t="s">
        <v>171</v>
      </c>
    </row>
    <row r="60" spans="1:8">
      <c r="A60" s="166">
        <v>0.96</v>
      </c>
      <c r="B60" s="166">
        <v>6.3899999999999998E-2</v>
      </c>
      <c r="C60" s="166">
        <v>0.1</v>
      </c>
      <c r="D60" s="166">
        <v>18</v>
      </c>
      <c r="E60" s="166">
        <v>1.91</v>
      </c>
      <c r="F60" s="166">
        <v>22</v>
      </c>
      <c r="G60" s="166">
        <v>0</v>
      </c>
      <c r="H60" s="166" t="s">
        <v>172</v>
      </c>
    </row>
    <row r="61" spans="1:8">
      <c r="A61" s="166">
        <v>0.98</v>
      </c>
      <c r="B61" s="166">
        <v>6.8699999999999997E-2</v>
      </c>
      <c r="C61" s="166">
        <v>0.1</v>
      </c>
      <c r="D61" s="166">
        <v>23.4</v>
      </c>
      <c r="E61" s="166">
        <v>2</v>
      </c>
      <c r="F61" s="166">
        <v>24</v>
      </c>
      <c r="G61" s="166">
        <v>0</v>
      </c>
      <c r="H61" s="166" t="s">
        <v>173</v>
      </c>
    </row>
    <row r="62" spans="1:8">
      <c r="A62" s="166">
        <v>1</v>
      </c>
      <c r="B62" s="166">
        <v>0.1022</v>
      </c>
      <c r="C62" s="166">
        <v>0</v>
      </c>
      <c r="D62" s="166">
        <v>17.600000000000001</v>
      </c>
      <c r="E62" s="166">
        <v>0.67</v>
      </c>
      <c r="F62" s="166">
        <v>5</v>
      </c>
      <c r="G62" s="166">
        <v>0</v>
      </c>
      <c r="H62" s="166" t="s">
        <v>174</v>
      </c>
    </row>
    <row r="63" spans="1:8">
      <c r="A63" s="166">
        <v>1.02</v>
      </c>
      <c r="B63" s="166">
        <v>0.1721</v>
      </c>
      <c r="C63" s="166">
        <v>0</v>
      </c>
      <c r="D63" s="166">
        <v>14</v>
      </c>
      <c r="E63" s="166">
        <v>0.91</v>
      </c>
      <c r="F63" s="166">
        <v>2</v>
      </c>
      <c r="G63" s="166">
        <v>0</v>
      </c>
      <c r="H63" s="166" t="s">
        <v>175</v>
      </c>
    </row>
    <row r="64" spans="1:8">
      <c r="A64" s="166">
        <v>1.04</v>
      </c>
      <c r="B64" s="166">
        <v>0.20319999999999999</v>
      </c>
      <c r="C64" s="166">
        <v>0</v>
      </c>
      <c r="D64" s="166">
        <v>14</v>
      </c>
      <c r="E64" s="166">
        <v>0.9</v>
      </c>
      <c r="F64" s="166">
        <v>41</v>
      </c>
      <c r="G64" s="166">
        <v>0</v>
      </c>
      <c r="H64" s="166" t="s">
        <v>175</v>
      </c>
    </row>
    <row r="65" spans="1:8">
      <c r="A65" s="166">
        <v>1.06</v>
      </c>
      <c r="B65" s="166">
        <v>0.2157</v>
      </c>
      <c r="C65" s="166">
        <v>0</v>
      </c>
      <c r="D65" s="166">
        <v>11.9</v>
      </c>
      <c r="E65" s="166">
        <v>0.74</v>
      </c>
      <c r="F65" s="166">
        <v>44</v>
      </c>
      <c r="G65" s="166">
        <v>0</v>
      </c>
      <c r="H65" s="166" t="s">
        <v>176</v>
      </c>
    </row>
    <row r="66" spans="1:8">
      <c r="A66" s="166">
        <v>1.08</v>
      </c>
      <c r="B66" s="166">
        <v>0.2157</v>
      </c>
      <c r="C66" s="166">
        <v>0.1</v>
      </c>
      <c r="D66" s="166">
        <v>10.1</v>
      </c>
      <c r="E66" s="166">
        <v>0.74</v>
      </c>
      <c r="F66" s="166">
        <v>42</v>
      </c>
      <c r="G66" s="166">
        <v>0</v>
      </c>
      <c r="H66" s="166" t="s">
        <v>176</v>
      </c>
    </row>
    <row r="67" spans="1:8">
      <c r="A67" s="166">
        <v>1.1000000000000001</v>
      </c>
      <c r="B67" s="166">
        <v>0.1721</v>
      </c>
      <c r="C67" s="166">
        <v>0.1</v>
      </c>
      <c r="D67" s="166">
        <v>10.1</v>
      </c>
      <c r="E67" s="166">
        <v>0.91</v>
      </c>
      <c r="F67" s="166">
        <v>43</v>
      </c>
      <c r="G67" s="166">
        <v>0</v>
      </c>
      <c r="H67" s="166" t="s">
        <v>176</v>
      </c>
    </row>
    <row r="68" spans="1:8">
      <c r="A68" s="166">
        <v>1.1200000000000001</v>
      </c>
      <c r="B68" s="166">
        <v>0.2074</v>
      </c>
      <c r="C68" s="166">
        <v>0.1</v>
      </c>
      <c r="D68" s="166">
        <v>11.3</v>
      </c>
      <c r="E68" s="166">
        <v>0.89</v>
      </c>
      <c r="F68" s="166">
        <v>44</v>
      </c>
      <c r="G68" s="166">
        <v>0</v>
      </c>
      <c r="H68" s="166" t="s">
        <v>176</v>
      </c>
    </row>
    <row r="69" spans="1:8">
      <c r="A69" s="166">
        <v>1.1399999999999999</v>
      </c>
      <c r="B69" s="166">
        <v>0.2074</v>
      </c>
      <c r="C69" s="166">
        <v>0.1</v>
      </c>
      <c r="D69" s="166">
        <v>11.3</v>
      </c>
      <c r="E69" s="166">
        <v>0.89</v>
      </c>
      <c r="F69" s="166">
        <v>44</v>
      </c>
      <c r="G69" s="166">
        <v>0</v>
      </c>
      <c r="H69" s="166" t="s">
        <v>177</v>
      </c>
    </row>
    <row r="70" spans="1:8">
      <c r="A70" s="166">
        <v>1.1599999999999999</v>
      </c>
      <c r="B70" s="166">
        <v>0.2074</v>
      </c>
      <c r="C70" s="166">
        <v>0.1</v>
      </c>
      <c r="D70" s="166">
        <v>12.6</v>
      </c>
      <c r="E70" s="166">
        <v>0.89</v>
      </c>
      <c r="F70" s="166">
        <v>43</v>
      </c>
      <c r="G70" s="166">
        <v>0</v>
      </c>
      <c r="H70" s="166" t="s">
        <v>178</v>
      </c>
    </row>
    <row r="71" spans="1:8">
      <c r="A71" s="166">
        <v>1.18</v>
      </c>
      <c r="B71" s="166">
        <v>0.17929999999999999</v>
      </c>
      <c r="C71" s="166">
        <v>0</v>
      </c>
      <c r="D71" s="166">
        <v>14.5</v>
      </c>
      <c r="E71" s="166">
        <v>0.93</v>
      </c>
      <c r="F71" s="166">
        <v>29</v>
      </c>
      <c r="G71" s="166">
        <v>0</v>
      </c>
      <c r="H71" s="166" t="s">
        <v>179</v>
      </c>
    </row>
    <row r="72" spans="1:8">
      <c r="A72" s="166">
        <v>1.2</v>
      </c>
      <c r="B72" s="166">
        <v>0.16250000000000001</v>
      </c>
      <c r="C72" s="166">
        <v>0</v>
      </c>
      <c r="D72" s="166">
        <v>16.100000000000001</v>
      </c>
      <c r="E72" s="166">
        <v>0.9</v>
      </c>
      <c r="F72" s="166">
        <v>20</v>
      </c>
      <c r="G72" s="166">
        <v>0</v>
      </c>
      <c r="H72" s="166" t="s">
        <v>180</v>
      </c>
    </row>
    <row r="73" spans="1:8">
      <c r="A73" s="166">
        <v>1.22</v>
      </c>
      <c r="B73" s="166">
        <v>0.14460000000000001</v>
      </c>
      <c r="C73" s="166">
        <v>0</v>
      </c>
      <c r="D73" s="166">
        <v>21.3</v>
      </c>
      <c r="E73" s="166">
        <v>0.9</v>
      </c>
      <c r="F73" s="166">
        <v>21</v>
      </c>
      <c r="G73" s="166">
        <v>0</v>
      </c>
      <c r="H73" s="166" t="s">
        <v>181</v>
      </c>
    </row>
    <row r="74" spans="1:8">
      <c r="A74" s="166">
        <v>1.24</v>
      </c>
      <c r="B74" s="166">
        <v>0.1386</v>
      </c>
      <c r="C74" s="166">
        <v>0</v>
      </c>
      <c r="D74" s="166">
        <v>29</v>
      </c>
      <c r="E74" s="166">
        <v>0.89</v>
      </c>
      <c r="F74" s="166">
        <v>20</v>
      </c>
      <c r="G74" s="166">
        <v>0</v>
      </c>
      <c r="H74" s="166" t="s">
        <v>182</v>
      </c>
    </row>
    <row r="75" spans="1:8">
      <c r="A75" s="166">
        <v>1.26</v>
      </c>
      <c r="B75" s="166">
        <v>0.14219999999999999</v>
      </c>
      <c r="C75" s="166">
        <v>0.1</v>
      </c>
      <c r="D75" s="166">
        <v>30</v>
      </c>
      <c r="E75" s="166">
        <v>0.9</v>
      </c>
      <c r="F75" s="166">
        <v>20</v>
      </c>
      <c r="G75" s="166">
        <v>0</v>
      </c>
      <c r="H75" s="166" t="s">
        <v>183</v>
      </c>
    </row>
    <row r="76" spans="1:8">
      <c r="A76" s="166">
        <v>1.28</v>
      </c>
      <c r="B76" s="166">
        <v>0.15</v>
      </c>
      <c r="C76" s="166">
        <v>0</v>
      </c>
      <c r="D76" s="166">
        <v>26.5</v>
      </c>
      <c r="E76" s="166">
        <v>0.88</v>
      </c>
      <c r="F76" s="166">
        <v>21</v>
      </c>
      <c r="G76" s="166">
        <v>0</v>
      </c>
      <c r="H76" s="166" t="s">
        <v>184</v>
      </c>
    </row>
    <row r="77" spans="1:8">
      <c r="A77" s="166">
        <v>1.3</v>
      </c>
      <c r="B77" s="166">
        <v>0.1578</v>
      </c>
      <c r="C77" s="166">
        <v>0</v>
      </c>
      <c r="D77" s="166">
        <v>21.9</v>
      </c>
      <c r="E77" s="166">
        <v>0.9</v>
      </c>
      <c r="F77" s="166">
        <v>21</v>
      </c>
      <c r="G77" s="166">
        <v>0</v>
      </c>
      <c r="H77" s="166" t="s">
        <v>185</v>
      </c>
    </row>
    <row r="78" spans="1:8">
      <c r="A78" s="166">
        <v>1.32</v>
      </c>
      <c r="B78" s="166">
        <v>0.1888</v>
      </c>
      <c r="C78" s="166">
        <v>0.1</v>
      </c>
      <c r="D78" s="166">
        <v>23</v>
      </c>
      <c r="E78" s="166">
        <v>0.95</v>
      </c>
      <c r="F78" s="166">
        <v>20</v>
      </c>
      <c r="G78" s="166">
        <v>0</v>
      </c>
      <c r="H78" s="166" t="s">
        <v>186</v>
      </c>
    </row>
    <row r="79" spans="1:8">
      <c r="A79" s="166">
        <v>1.34</v>
      </c>
      <c r="B79" s="166">
        <v>0.21149999999999999</v>
      </c>
      <c r="C79" s="166">
        <v>0.1</v>
      </c>
      <c r="D79" s="166">
        <v>25.5</v>
      </c>
      <c r="E79" s="166">
        <v>0.92</v>
      </c>
      <c r="F79" s="166">
        <v>20</v>
      </c>
      <c r="G79" s="166">
        <v>0</v>
      </c>
      <c r="H79" s="166" t="s">
        <v>187</v>
      </c>
    </row>
    <row r="80" spans="1:8">
      <c r="A80" s="166">
        <v>1.36</v>
      </c>
      <c r="B80" s="166">
        <v>0.22650000000000001</v>
      </c>
      <c r="C80" s="166">
        <v>0.1</v>
      </c>
      <c r="D80" s="166">
        <v>24.2</v>
      </c>
      <c r="E80" s="166">
        <v>0.9</v>
      </c>
      <c r="F80" s="166">
        <v>21</v>
      </c>
      <c r="G80" s="166">
        <v>0</v>
      </c>
      <c r="H80" s="166" t="s">
        <v>188</v>
      </c>
    </row>
    <row r="81" spans="1:8">
      <c r="A81" s="166">
        <v>1.38</v>
      </c>
      <c r="B81" s="166">
        <v>0.22950000000000001</v>
      </c>
      <c r="C81" s="166">
        <v>0.1</v>
      </c>
      <c r="D81" s="166">
        <v>24.1</v>
      </c>
      <c r="E81" s="166">
        <v>0.92</v>
      </c>
      <c r="F81" s="166">
        <v>21</v>
      </c>
      <c r="G81" s="166">
        <v>0</v>
      </c>
      <c r="H81" s="166" t="s">
        <v>189</v>
      </c>
    </row>
    <row r="82" spans="1:8">
      <c r="A82" s="166">
        <v>1.4</v>
      </c>
      <c r="B82" s="166">
        <v>0.2283</v>
      </c>
      <c r="C82" s="166">
        <v>0.1</v>
      </c>
      <c r="D82" s="166">
        <v>24.5</v>
      </c>
      <c r="E82" s="166">
        <v>0.9</v>
      </c>
      <c r="F82" s="166">
        <v>20</v>
      </c>
      <c r="G82" s="166">
        <v>0</v>
      </c>
      <c r="H82" s="166" t="s">
        <v>190</v>
      </c>
    </row>
    <row r="83" spans="1:8">
      <c r="A83" s="166">
        <v>1.42</v>
      </c>
      <c r="B83" s="166">
        <v>0.22889999999999999</v>
      </c>
      <c r="C83" s="166">
        <v>0.1</v>
      </c>
      <c r="D83" s="166">
        <v>28</v>
      </c>
      <c r="E83" s="166">
        <v>0.9</v>
      </c>
      <c r="F83" s="166">
        <v>19</v>
      </c>
      <c r="G83" s="166">
        <v>0</v>
      </c>
      <c r="H83" s="166" t="s">
        <v>191</v>
      </c>
    </row>
    <row r="84" spans="1:8">
      <c r="A84" s="166">
        <v>1.44</v>
      </c>
      <c r="B84" s="166">
        <v>0.22950000000000001</v>
      </c>
      <c r="C84" s="166">
        <v>0.1</v>
      </c>
      <c r="D84" s="166">
        <v>37.5</v>
      </c>
      <c r="E84" s="166">
        <v>0.9</v>
      </c>
      <c r="F84" s="166">
        <v>19</v>
      </c>
      <c r="G84" s="166">
        <v>0</v>
      </c>
      <c r="H84" s="166" t="s">
        <v>192</v>
      </c>
    </row>
    <row r="85" spans="1:8">
      <c r="A85" s="166">
        <v>1.46</v>
      </c>
      <c r="B85" s="166">
        <v>0.22470000000000001</v>
      </c>
      <c r="C85" s="166">
        <v>0.1</v>
      </c>
      <c r="D85" s="166">
        <v>38.9</v>
      </c>
      <c r="E85" s="166">
        <v>0.9</v>
      </c>
      <c r="F85" s="166">
        <v>19</v>
      </c>
      <c r="G85" s="166">
        <v>0</v>
      </c>
      <c r="H85" s="166" t="s">
        <v>193</v>
      </c>
    </row>
    <row r="86" spans="1:8">
      <c r="A86" s="166">
        <v>1.48</v>
      </c>
      <c r="B86" s="166">
        <v>0.22109999999999999</v>
      </c>
      <c r="C86" s="166">
        <v>0.1</v>
      </c>
      <c r="D86" s="166">
        <v>38</v>
      </c>
      <c r="E86" s="166">
        <v>0.9</v>
      </c>
      <c r="F86" s="166">
        <v>19</v>
      </c>
      <c r="G86" s="166">
        <v>0</v>
      </c>
      <c r="H86" s="166" t="s">
        <v>194</v>
      </c>
    </row>
    <row r="87" spans="1:8">
      <c r="A87" s="166">
        <v>1.5</v>
      </c>
      <c r="B87" s="166">
        <v>0.2145</v>
      </c>
      <c r="C87" s="166">
        <v>0.1</v>
      </c>
      <c r="D87" s="166">
        <v>36.5</v>
      </c>
      <c r="E87" s="166">
        <v>0.94</v>
      </c>
      <c r="F87" s="166">
        <v>19</v>
      </c>
      <c r="G87" s="166">
        <v>0</v>
      </c>
      <c r="H87" s="166" t="s">
        <v>195</v>
      </c>
    </row>
    <row r="88" spans="1:8">
      <c r="A88" s="166">
        <v>1.52</v>
      </c>
      <c r="B88" s="166">
        <v>0.2056</v>
      </c>
      <c r="C88" s="166">
        <v>0.1</v>
      </c>
      <c r="D88" s="166">
        <v>38.200000000000003</v>
      </c>
      <c r="E88" s="166">
        <v>0.9</v>
      </c>
      <c r="F88" s="166">
        <v>19</v>
      </c>
      <c r="G88" s="166">
        <v>0</v>
      </c>
      <c r="H88" s="166" t="s">
        <v>196</v>
      </c>
    </row>
    <row r="89" spans="1:8">
      <c r="A89" s="166">
        <v>1.54</v>
      </c>
      <c r="B89" s="166">
        <v>0.2074</v>
      </c>
      <c r="C89" s="166">
        <v>0.1</v>
      </c>
      <c r="D89" s="166">
        <v>42</v>
      </c>
      <c r="E89" s="166">
        <v>0.9</v>
      </c>
      <c r="F89" s="166">
        <v>19</v>
      </c>
      <c r="G89" s="166">
        <v>0</v>
      </c>
      <c r="H89" s="166" t="s">
        <v>197</v>
      </c>
    </row>
    <row r="90" spans="1:8">
      <c r="A90" s="166">
        <v>1.56</v>
      </c>
      <c r="B90" s="166">
        <v>0.2127</v>
      </c>
      <c r="C90" s="166">
        <v>0.1</v>
      </c>
      <c r="D90" s="166">
        <v>46.2</v>
      </c>
      <c r="E90" s="166">
        <v>0.91</v>
      </c>
      <c r="F90" s="166">
        <v>19</v>
      </c>
      <c r="G90" s="166">
        <v>0</v>
      </c>
      <c r="H90" s="166" t="s">
        <v>198</v>
      </c>
    </row>
    <row r="91" spans="1:8">
      <c r="A91" s="166">
        <v>1.58</v>
      </c>
      <c r="B91" s="166">
        <v>0.21510000000000001</v>
      </c>
      <c r="C91" s="166">
        <v>0.1</v>
      </c>
      <c r="D91" s="166">
        <v>52.4</v>
      </c>
      <c r="E91" s="166">
        <v>0.91</v>
      </c>
      <c r="F91" s="166">
        <v>18</v>
      </c>
      <c r="G91" s="166">
        <v>0</v>
      </c>
      <c r="H91" s="166" t="s">
        <v>199</v>
      </c>
    </row>
    <row r="92" spans="1:8">
      <c r="A92" s="166">
        <v>1.6</v>
      </c>
      <c r="B92" s="166">
        <v>0.2205</v>
      </c>
      <c r="C92" s="166">
        <v>0.1</v>
      </c>
      <c r="D92" s="166">
        <v>57.3</v>
      </c>
      <c r="E92" s="166">
        <v>0.87</v>
      </c>
      <c r="F92" s="166">
        <v>19</v>
      </c>
      <c r="G92" s="166">
        <v>0</v>
      </c>
      <c r="H92" s="166" t="s">
        <v>200</v>
      </c>
    </row>
    <row r="93" spans="1:8">
      <c r="A93" s="166">
        <v>1.62</v>
      </c>
      <c r="B93" s="166">
        <v>0.22589999999999999</v>
      </c>
      <c r="C93" s="166">
        <v>0.1</v>
      </c>
      <c r="D93" s="166">
        <v>59.2</v>
      </c>
      <c r="E93" s="166">
        <v>0.85</v>
      </c>
      <c r="F93" s="166">
        <v>19</v>
      </c>
      <c r="G93" s="166">
        <v>0</v>
      </c>
      <c r="H93" s="166" t="s">
        <v>201</v>
      </c>
    </row>
    <row r="94" spans="1:8">
      <c r="A94" s="166">
        <v>1.64</v>
      </c>
      <c r="B94" s="166">
        <v>0.23250000000000001</v>
      </c>
      <c r="C94" s="166">
        <v>0.1</v>
      </c>
      <c r="D94" s="166">
        <v>61</v>
      </c>
      <c r="E94" s="166">
        <v>0.88</v>
      </c>
      <c r="F94" s="166">
        <v>19</v>
      </c>
      <c r="G94" s="166">
        <v>0</v>
      </c>
      <c r="H94" s="166" t="s">
        <v>202</v>
      </c>
    </row>
    <row r="95" spans="1:8">
      <c r="A95" s="166">
        <v>1.66</v>
      </c>
      <c r="B95" s="166">
        <v>0.23419999999999999</v>
      </c>
      <c r="C95" s="166">
        <v>0.1</v>
      </c>
      <c r="D95" s="166">
        <v>62.6</v>
      </c>
      <c r="E95" s="166">
        <v>0.9</v>
      </c>
      <c r="F95" s="166">
        <v>19</v>
      </c>
      <c r="G95" s="166">
        <v>0</v>
      </c>
      <c r="H95" s="166" t="s">
        <v>203</v>
      </c>
    </row>
    <row r="96" spans="1:8">
      <c r="A96" s="166">
        <v>1.68</v>
      </c>
      <c r="B96" s="166">
        <v>0.22650000000000001</v>
      </c>
      <c r="C96" s="166">
        <v>0.1</v>
      </c>
      <c r="D96" s="166">
        <v>63.2</v>
      </c>
      <c r="E96" s="166">
        <v>0.89</v>
      </c>
      <c r="F96" s="166">
        <v>20</v>
      </c>
      <c r="G96" s="166">
        <v>0</v>
      </c>
      <c r="H96" s="166" t="s">
        <v>204</v>
      </c>
    </row>
    <row r="97" spans="1:8">
      <c r="A97" s="166">
        <v>1.7</v>
      </c>
      <c r="B97" s="166">
        <v>0.21329999999999999</v>
      </c>
      <c r="C97" s="166">
        <v>0.1</v>
      </c>
      <c r="D97" s="166">
        <v>57.7</v>
      </c>
      <c r="E97" s="166">
        <v>0.92</v>
      </c>
      <c r="F97" s="166">
        <v>20</v>
      </c>
      <c r="G97" s="166">
        <v>0</v>
      </c>
      <c r="H97" s="166" t="s">
        <v>205</v>
      </c>
    </row>
    <row r="98" spans="1:8">
      <c r="A98" s="166">
        <v>1.72</v>
      </c>
      <c r="B98" s="166">
        <v>0.2026</v>
      </c>
      <c r="C98" s="166">
        <v>0.1</v>
      </c>
      <c r="D98" s="166">
        <v>60.9</v>
      </c>
      <c r="E98" s="166">
        <v>0.91</v>
      </c>
      <c r="F98" s="166">
        <v>19</v>
      </c>
      <c r="G98" s="166">
        <v>0</v>
      </c>
      <c r="H98" s="166" t="s">
        <v>206</v>
      </c>
    </row>
    <row r="99" spans="1:8">
      <c r="A99" s="166">
        <v>1.74</v>
      </c>
      <c r="B99" s="166">
        <v>0.19359999999999999</v>
      </c>
      <c r="C99" s="166">
        <v>0.1</v>
      </c>
      <c r="D99" s="166">
        <v>62.3</v>
      </c>
      <c r="E99" s="166">
        <v>0.85</v>
      </c>
      <c r="F99" s="166">
        <v>19</v>
      </c>
      <c r="G99" s="166">
        <v>0</v>
      </c>
      <c r="H99" s="166" t="s">
        <v>207</v>
      </c>
    </row>
    <row r="100" spans="1:8">
      <c r="A100" s="166">
        <v>1.76</v>
      </c>
      <c r="B100" s="166">
        <v>0.193</v>
      </c>
      <c r="C100" s="166">
        <v>0.1</v>
      </c>
      <c r="D100" s="166">
        <v>66.099999999999994</v>
      </c>
      <c r="E100" s="166">
        <v>0.88</v>
      </c>
      <c r="F100" s="166">
        <v>20</v>
      </c>
      <c r="G100" s="166">
        <v>0</v>
      </c>
      <c r="H100" s="166" t="s">
        <v>208</v>
      </c>
    </row>
    <row r="101" spans="1:8">
      <c r="A101" s="166">
        <v>1.78</v>
      </c>
      <c r="B101" s="166">
        <v>0.193</v>
      </c>
      <c r="C101" s="166">
        <v>0.1</v>
      </c>
      <c r="D101" s="166">
        <v>70.3</v>
      </c>
      <c r="E101" s="166">
        <v>0.9</v>
      </c>
      <c r="F101" s="166">
        <v>20</v>
      </c>
      <c r="G101" s="166">
        <v>0</v>
      </c>
      <c r="H101" s="166" t="s">
        <v>209</v>
      </c>
    </row>
    <row r="102" spans="1:8">
      <c r="A102" s="166">
        <v>1.8</v>
      </c>
      <c r="B102" s="166">
        <v>0.2056</v>
      </c>
      <c r="C102" s="166">
        <v>0.1</v>
      </c>
      <c r="D102" s="166">
        <v>71.5</v>
      </c>
      <c r="E102" s="166">
        <v>0.9</v>
      </c>
      <c r="F102" s="166">
        <v>19</v>
      </c>
      <c r="G102" s="166">
        <v>0</v>
      </c>
      <c r="H102" s="166" t="s">
        <v>210</v>
      </c>
    </row>
    <row r="103" spans="1:8">
      <c r="A103" s="166">
        <v>1.82</v>
      </c>
      <c r="B103" s="166">
        <v>0.2097</v>
      </c>
      <c r="C103" s="166">
        <v>0.1</v>
      </c>
      <c r="D103" s="166">
        <v>71.400000000000006</v>
      </c>
      <c r="E103" s="166">
        <v>0.9</v>
      </c>
      <c r="F103" s="166">
        <v>19</v>
      </c>
      <c r="G103" s="166">
        <v>0</v>
      </c>
      <c r="H103" s="166" t="s">
        <v>211</v>
      </c>
    </row>
    <row r="104" spans="1:8">
      <c r="A104" s="166">
        <v>1.84</v>
      </c>
      <c r="B104" s="166">
        <v>0.21210000000000001</v>
      </c>
      <c r="C104" s="166">
        <v>0.1</v>
      </c>
      <c r="D104" s="166">
        <v>72.5</v>
      </c>
      <c r="E104" s="166">
        <v>0.92</v>
      </c>
      <c r="F104" s="166">
        <v>20</v>
      </c>
      <c r="G104" s="166">
        <v>0</v>
      </c>
      <c r="H104" s="166" t="s">
        <v>212</v>
      </c>
    </row>
    <row r="105" spans="1:8">
      <c r="A105" s="166">
        <v>1.86</v>
      </c>
      <c r="B105" s="166">
        <v>0.21029999999999999</v>
      </c>
      <c r="C105" s="166">
        <v>0.1</v>
      </c>
      <c r="D105" s="166">
        <v>71.3</v>
      </c>
      <c r="E105" s="166">
        <v>0.9</v>
      </c>
      <c r="F105" s="166">
        <v>20</v>
      </c>
      <c r="G105" s="166">
        <v>0</v>
      </c>
      <c r="H105" s="166" t="s">
        <v>213</v>
      </c>
    </row>
    <row r="106" spans="1:8">
      <c r="A106" s="166">
        <v>1.88</v>
      </c>
      <c r="B106" s="166">
        <v>0.20080000000000001</v>
      </c>
      <c r="C106" s="166">
        <v>0.1</v>
      </c>
      <c r="D106" s="166">
        <v>69.8</v>
      </c>
      <c r="E106" s="166">
        <v>0.9</v>
      </c>
      <c r="F106" s="166">
        <v>20</v>
      </c>
      <c r="G106" s="166">
        <v>0</v>
      </c>
      <c r="H106" s="166" t="s">
        <v>213</v>
      </c>
    </row>
    <row r="107" spans="1:8">
      <c r="A107" s="166">
        <v>1.9</v>
      </c>
      <c r="B107" s="166">
        <v>0.19600000000000001</v>
      </c>
      <c r="C107" s="166">
        <v>0.1</v>
      </c>
      <c r="D107" s="166">
        <v>70.900000000000006</v>
      </c>
      <c r="E107" s="166">
        <v>0.88</v>
      </c>
      <c r="F107" s="166">
        <v>19</v>
      </c>
      <c r="G107" s="166">
        <v>0</v>
      </c>
      <c r="H107" s="166" t="s">
        <v>213</v>
      </c>
    </row>
    <row r="108" spans="1:8">
      <c r="A108" s="166">
        <v>1.92</v>
      </c>
      <c r="B108" s="166">
        <v>0.18940000000000001</v>
      </c>
      <c r="C108" s="166">
        <v>0.1</v>
      </c>
      <c r="D108" s="166">
        <v>72.400000000000006</v>
      </c>
      <c r="E108" s="166">
        <v>0.9</v>
      </c>
      <c r="F108" s="166">
        <v>19</v>
      </c>
      <c r="G108" s="166">
        <v>0</v>
      </c>
      <c r="H108" s="166" t="s">
        <v>213</v>
      </c>
    </row>
    <row r="109" spans="1:8">
      <c r="A109" s="166">
        <v>1.94</v>
      </c>
      <c r="B109" s="166">
        <v>0.1201</v>
      </c>
      <c r="C109" s="166">
        <v>0</v>
      </c>
      <c r="D109" s="166">
        <v>80.599999999999994</v>
      </c>
      <c r="E109" s="166">
        <v>0.74</v>
      </c>
      <c r="F109" s="166">
        <v>35</v>
      </c>
      <c r="G109" s="166">
        <v>0</v>
      </c>
      <c r="H109" s="166" t="s">
        <v>213</v>
      </c>
    </row>
    <row r="110" spans="1:8">
      <c r="A110" s="166">
        <v>1.96</v>
      </c>
      <c r="B110" s="166">
        <v>0.1201</v>
      </c>
      <c r="C110" s="166">
        <v>0</v>
      </c>
      <c r="D110" s="166">
        <v>80.599999999999994</v>
      </c>
      <c r="E110" s="166">
        <v>0.74</v>
      </c>
      <c r="F110" s="166">
        <v>35</v>
      </c>
      <c r="G110" s="166">
        <v>0</v>
      </c>
      <c r="H110" s="166" t="s">
        <v>214</v>
      </c>
    </row>
    <row r="111" spans="1:8">
      <c r="A111" s="166">
        <v>1.98</v>
      </c>
      <c r="B111" s="166">
        <v>0.1201</v>
      </c>
      <c r="C111" s="166">
        <v>0</v>
      </c>
      <c r="D111" s="166">
        <v>80.599999999999994</v>
      </c>
      <c r="E111" s="166">
        <v>0.74</v>
      </c>
      <c r="F111" s="166">
        <v>35</v>
      </c>
      <c r="G111" s="166">
        <v>0</v>
      </c>
      <c r="H111" s="166" t="s">
        <v>215</v>
      </c>
    </row>
    <row r="112" spans="1:8">
      <c r="A112" s="166">
        <v>2</v>
      </c>
      <c r="B112" s="166">
        <v>0.1201</v>
      </c>
      <c r="C112" s="166">
        <v>0</v>
      </c>
      <c r="D112" s="166">
        <v>80.599999999999994</v>
      </c>
      <c r="E112" s="166">
        <v>0.74</v>
      </c>
      <c r="F112" s="166">
        <v>35</v>
      </c>
      <c r="G112" s="166">
        <v>0</v>
      </c>
      <c r="H112" s="166" t="s">
        <v>216</v>
      </c>
    </row>
    <row r="113" spans="1:8">
      <c r="A113" s="166">
        <v>2.02</v>
      </c>
      <c r="B113" s="166">
        <v>0.1201</v>
      </c>
      <c r="C113" s="166">
        <v>0</v>
      </c>
      <c r="D113" s="166">
        <v>80.599999999999994</v>
      </c>
      <c r="E113" s="166">
        <v>0.74</v>
      </c>
      <c r="F113" s="166">
        <v>35</v>
      </c>
      <c r="G113" s="166">
        <v>0</v>
      </c>
      <c r="H113" s="166" t="s">
        <v>217</v>
      </c>
    </row>
    <row r="114" spans="1:8">
      <c r="A114" s="166">
        <v>2.04</v>
      </c>
      <c r="B114" s="166">
        <v>0.1613</v>
      </c>
      <c r="C114" s="166">
        <v>0</v>
      </c>
      <c r="D114" s="166">
        <v>88.7</v>
      </c>
      <c r="E114" s="166">
        <v>0.89</v>
      </c>
      <c r="F114" s="166">
        <v>37</v>
      </c>
      <c r="G114" s="166">
        <v>0</v>
      </c>
      <c r="H114" s="166" t="s">
        <v>218</v>
      </c>
    </row>
    <row r="115" spans="1:8">
      <c r="A115" s="166">
        <v>2.06</v>
      </c>
      <c r="B115" s="166">
        <v>0.16309999999999999</v>
      </c>
      <c r="C115" s="166">
        <v>0</v>
      </c>
      <c r="D115" s="166">
        <v>88.7</v>
      </c>
      <c r="E115" s="166">
        <v>0.9</v>
      </c>
      <c r="F115" s="166">
        <v>35</v>
      </c>
      <c r="G115" s="166">
        <v>0</v>
      </c>
      <c r="H115" s="166" t="s">
        <v>219</v>
      </c>
    </row>
    <row r="116" spans="1:8">
      <c r="A116" s="166">
        <v>2.08</v>
      </c>
      <c r="B116" s="166">
        <v>0.16189999999999999</v>
      </c>
      <c r="C116" s="166">
        <v>0</v>
      </c>
      <c r="D116" s="166">
        <v>88.8</v>
      </c>
      <c r="E116" s="166">
        <v>0.91</v>
      </c>
      <c r="F116" s="166">
        <v>34</v>
      </c>
      <c r="G116" s="166">
        <v>0</v>
      </c>
      <c r="H116" s="166" t="s">
        <v>220</v>
      </c>
    </row>
    <row r="117" spans="1:8">
      <c r="A117" s="166">
        <v>2.1</v>
      </c>
      <c r="B117" s="166">
        <v>0.16189999999999999</v>
      </c>
      <c r="C117" s="166">
        <v>0.1</v>
      </c>
      <c r="D117" s="166">
        <v>90.4</v>
      </c>
      <c r="E117" s="166">
        <v>0.91</v>
      </c>
      <c r="F117" s="166">
        <v>35</v>
      </c>
      <c r="G117" s="166">
        <v>0</v>
      </c>
      <c r="H117" s="166" t="s">
        <v>221</v>
      </c>
    </row>
    <row r="118" spans="1:8">
      <c r="A118" s="166">
        <v>2.12</v>
      </c>
      <c r="B118" s="166">
        <v>0.16370000000000001</v>
      </c>
      <c r="C118" s="166">
        <v>0</v>
      </c>
      <c r="D118" s="166">
        <v>91.1</v>
      </c>
      <c r="E118" s="166">
        <v>0.94</v>
      </c>
      <c r="F118" s="166">
        <v>33</v>
      </c>
      <c r="G118" s="166">
        <v>0</v>
      </c>
      <c r="H118" s="166" t="s">
        <v>222</v>
      </c>
    </row>
    <row r="119" spans="1:8">
      <c r="A119" s="166">
        <v>2.14</v>
      </c>
      <c r="B119" s="166">
        <v>0.16070000000000001</v>
      </c>
      <c r="C119" s="166">
        <v>0</v>
      </c>
      <c r="D119" s="166">
        <v>91.9</v>
      </c>
      <c r="E119" s="166">
        <v>0.89</v>
      </c>
      <c r="F119" s="166">
        <v>20</v>
      </c>
      <c r="G119" s="166">
        <v>0</v>
      </c>
      <c r="H119" s="166" t="s">
        <v>223</v>
      </c>
    </row>
    <row r="120" spans="1:8">
      <c r="A120" s="166">
        <v>2.16</v>
      </c>
      <c r="B120" s="166">
        <v>0.156</v>
      </c>
      <c r="C120" s="166">
        <v>0.1</v>
      </c>
      <c r="D120" s="166">
        <v>92.2</v>
      </c>
      <c r="E120" s="166">
        <v>0.9</v>
      </c>
      <c r="F120" s="166">
        <v>17</v>
      </c>
      <c r="G120" s="166">
        <v>0</v>
      </c>
      <c r="H120" s="166" t="s">
        <v>224</v>
      </c>
    </row>
    <row r="121" spans="1:8">
      <c r="A121" s="166">
        <v>2.1800000000000002</v>
      </c>
      <c r="B121" s="166">
        <v>0.15359999999999999</v>
      </c>
      <c r="C121" s="166">
        <v>0.1</v>
      </c>
      <c r="D121" s="166">
        <v>89.4</v>
      </c>
      <c r="E121" s="166">
        <v>0.98</v>
      </c>
      <c r="F121" s="166">
        <v>17</v>
      </c>
      <c r="G121" s="166">
        <v>0</v>
      </c>
      <c r="H121" s="166" t="s">
        <v>225</v>
      </c>
    </row>
    <row r="122" spans="1:8">
      <c r="A122" s="166">
        <v>2.2000000000000002</v>
      </c>
      <c r="B122" s="166">
        <v>0.153</v>
      </c>
      <c r="C122" s="166">
        <v>0.1</v>
      </c>
      <c r="D122" s="166">
        <v>89.8</v>
      </c>
      <c r="E122" s="166">
        <v>0.99</v>
      </c>
      <c r="F122" s="166">
        <v>18</v>
      </c>
      <c r="G122" s="166">
        <v>0</v>
      </c>
      <c r="H122" s="166" t="s">
        <v>226</v>
      </c>
    </row>
    <row r="123" spans="1:8">
      <c r="A123" s="166">
        <v>2.2200000000000002</v>
      </c>
      <c r="B123" s="166">
        <v>0.1512</v>
      </c>
      <c r="C123" s="166">
        <v>0.1</v>
      </c>
      <c r="D123" s="166">
        <v>91.9</v>
      </c>
      <c r="E123" s="166">
        <v>1.0900000000000001</v>
      </c>
      <c r="F123" s="166">
        <v>17</v>
      </c>
      <c r="G123" s="166">
        <v>0</v>
      </c>
      <c r="H123" s="166" t="s">
        <v>227</v>
      </c>
    </row>
    <row r="124" spans="1:8">
      <c r="A124" s="166">
        <v>2.2400000000000002</v>
      </c>
      <c r="B124" s="166">
        <v>0.15179999999999999</v>
      </c>
      <c r="C124" s="166">
        <v>0.1</v>
      </c>
      <c r="D124" s="166">
        <v>92.7</v>
      </c>
      <c r="E124" s="166">
        <v>1.0900000000000001</v>
      </c>
      <c r="F124" s="166">
        <v>16</v>
      </c>
      <c r="G124" s="166">
        <v>0</v>
      </c>
      <c r="H124" s="166" t="s">
        <v>228</v>
      </c>
    </row>
    <row r="125" spans="1:8">
      <c r="A125" s="166">
        <v>2.2599999999999998</v>
      </c>
      <c r="B125" s="166">
        <v>0.15659999999999999</v>
      </c>
      <c r="C125" s="166">
        <v>0.1</v>
      </c>
      <c r="D125" s="166">
        <v>92.1</v>
      </c>
      <c r="E125" s="166">
        <v>1.07</v>
      </c>
      <c r="F125" s="166">
        <v>17</v>
      </c>
      <c r="G125" s="166">
        <v>0</v>
      </c>
      <c r="H125" s="166" t="s">
        <v>229</v>
      </c>
    </row>
    <row r="126" spans="1:8">
      <c r="A126" s="166">
        <v>2.2799999999999998</v>
      </c>
      <c r="B126" s="166">
        <v>0.159</v>
      </c>
      <c r="C126" s="166">
        <v>0.1</v>
      </c>
      <c r="D126" s="166">
        <v>93.1</v>
      </c>
      <c r="E126" s="166">
        <v>1.08</v>
      </c>
      <c r="F126" s="166">
        <v>17</v>
      </c>
      <c r="G126" s="166">
        <v>0</v>
      </c>
      <c r="H126" s="166" t="s">
        <v>230</v>
      </c>
    </row>
    <row r="127" spans="1:8">
      <c r="A127" s="166">
        <v>2.2999999999999998</v>
      </c>
      <c r="B127" s="166">
        <v>0.16309999999999999</v>
      </c>
      <c r="C127" s="166">
        <v>0.1</v>
      </c>
      <c r="D127" s="166">
        <v>92</v>
      </c>
      <c r="E127" s="166">
        <v>1.05</v>
      </c>
      <c r="F127" s="166">
        <v>17</v>
      </c>
      <c r="G127" s="166">
        <v>0</v>
      </c>
      <c r="H127" s="166" t="s">
        <v>231</v>
      </c>
    </row>
    <row r="128" spans="1:8">
      <c r="A128" s="166">
        <v>2.3199999999999998</v>
      </c>
      <c r="B128" s="166">
        <v>0.16309999999999999</v>
      </c>
      <c r="C128" s="166">
        <v>0.1</v>
      </c>
      <c r="D128" s="166">
        <v>90.6</v>
      </c>
      <c r="E128" s="166">
        <v>1.0900000000000001</v>
      </c>
      <c r="F128" s="166">
        <v>17</v>
      </c>
      <c r="G128" s="166">
        <v>0</v>
      </c>
      <c r="H128" s="166" t="s">
        <v>232</v>
      </c>
    </row>
    <row r="129" spans="1:8">
      <c r="A129" s="166">
        <v>2.34</v>
      </c>
      <c r="B129" s="166">
        <v>0.16189999999999999</v>
      </c>
      <c r="C129" s="166">
        <v>0.1</v>
      </c>
      <c r="D129" s="166">
        <v>91.4</v>
      </c>
      <c r="E129" s="166">
        <v>1.07</v>
      </c>
      <c r="F129" s="166">
        <v>17</v>
      </c>
      <c r="G129" s="166">
        <v>0</v>
      </c>
      <c r="H129" s="166" t="s">
        <v>233</v>
      </c>
    </row>
    <row r="130" spans="1:8">
      <c r="A130" s="166">
        <v>2.36</v>
      </c>
      <c r="B130" s="166">
        <v>0.16189999999999999</v>
      </c>
      <c r="C130" s="166">
        <v>0.1</v>
      </c>
      <c r="D130" s="166">
        <v>94</v>
      </c>
      <c r="E130" s="166">
        <v>1.04</v>
      </c>
      <c r="F130" s="166">
        <v>17</v>
      </c>
      <c r="G130" s="166">
        <v>0</v>
      </c>
      <c r="H130" s="166" t="s">
        <v>234</v>
      </c>
    </row>
    <row r="131" spans="1:8">
      <c r="A131" s="166">
        <v>2.38</v>
      </c>
      <c r="B131" s="166">
        <v>0.16009999999999999</v>
      </c>
      <c r="C131" s="166">
        <v>0.1</v>
      </c>
      <c r="D131" s="166">
        <v>95</v>
      </c>
      <c r="E131" s="166">
        <v>1</v>
      </c>
      <c r="F131" s="166">
        <v>17</v>
      </c>
      <c r="G131" s="166">
        <v>0</v>
      </c>
      <c r="H131" s="166" t="s">
        <v>235</v>
      </c>
    </row>
    <row r="132" spans="1:8">
      <c r="A132" s="166">
        <v>2.4</v>
      </c>
      <c r="B132" s="166">
        <v>0.159</v>
      </c>
      <c r="C132" s="166">
        <v>0.1</v>
      </c>
      <c r="D132" s="166">
        <v>95.8</v>
      </c>
      <c r="E132" s="166">
        <v>0.99</v>
      </c>
      <c r="F132" s="166">
        <v>17</v>
      </c>
      <c r="G132" s="166">
        <v>0</v>
      </c>
      <c r="H132" s="166" t="s">
        <v>236</v>
      </c>
    </row>
    <row r="133" spans="1:8">
      <c r="A133" s="166">
        <v>2.42</v>
      </c>
      <c r="B133" s="166">
        <v>0.15659999999999999</v>
      </c>
      <c r="C133" s="166">
        <v>0.1</v>
      </c>
      <c r="D133" s="166">
        <v>96.9</v>
      </c>
      <c r="E133" s="166">
        <v>0.96</v>
      </c>
      <c r="F133" s="166">
        <v>18</v>
      </c>
      <c r="G133" s="166">
        <v>0</v>
      </c>
      <c r="H133" s="166" t="s">
        <v>237</v>
      </c>
    </row>
    <row r="134" spans="1:8">
      <c r="A134" s="166">
        <v>2.44</v>
      </c>
      <c r="B134" s="166">
        <v>0.15479999999999999</v>
      </c>
      <c r="C134" s="166">
        <v>0.1</v>
      </c>
      <c r="D134" s="166">
        <v>98.2</v>
      </c>
      <c r="E134" s="166">
        <v>0.97</v>
      </c>
      <c r="F134" s="166">
        <v>18</v>
      </c>
      <c r="G134" s="166">
        <v>0</v>
      </c>
      <c r="H134" s="166" t="s">
        <v>238</v>
      </c>
    </row>
    <row r="135" spans="1:8">
      <c r="A135" s="166">
        <v>2.46</v>
      </c>
      <c r="B135" s="166">
        <v>0.153</v>
      </c>
      <c r="C135" s="166">
        <v>0.1</v>
      </c>
      <c r="D135" s="166">
        <v>101.2</v>
      </c>
      <c r="E135" s="166">
        <v>0.94</v>
      </c>
      <c r="F135" s="166">
        <v>18</v>
      </c>
      <c r="G135" s="166">
        <v>0</v>
      </c>
      <c r="H135" s="166" t="s">
        <v>239</v>
      </c>
    </row>
    <row r="136" spans="1:8">
      <c r="A136" s="166">
        <v>2.48</v>
      </c>
      <c r="B136" s="166">
        <v>0.15540000000000001</v>
      </c>
      <c r="C136" s="166">
        <v>0.1</v>
      </c>
      <c r="D136" s="166">
        <v>100.9</v>
      </c>
      <c r="E136" s="166">
        <v>0.91</v>
      </c>
      <c r="F136" s="166">
        <v>17</v>
      </c>
      <c r="G136" s="166">
        <v>0</v>
      </c>
      <c r="H136" s="166" t="s">
        <v>240</v>
      </c>
    </row>
    <row r="137" spans="1:8">
      <c r="A137" s="166">
        <v>2.5</v>
      </c>
      <c r="B137" s="166">
        <v>0.1542</v>
      </c>
      <c r="C137" s="166">
        <v>0.1</v>
      </c>
      <c r="D137" s="166">
        <v>102.9</v>
      </c>
      <c r="E137" s="166">
        <v>0.93</v>
      </c>
      <c r="F137" s="166">
        <v>18</v>
      </c>
      <c r="G137" s="166">
        <v>0</v>
      </c>
      <c r="H137" s="166" t="s">
        <v>241</v>
      </c>
    </row>
    <row r="138" spans="1:8">
      <c r="A138" s="166">
        <v>2.52</v>
      </c>
      <c r="B138" s="166">
        <v>0.156</v>
      </c>
      <c r="C138" s="166">
        <v>0.1</v>
      </c>
      <c r="D138" s="166">
        <v>102.6</v>
      </c>
      <c r="E138" s="166">
        <v>0.93</v>
      </c>
      <c r="F138" s="166">
        <v>18</v>
      </c>
      <c r="G138" s="166">
        <v>0</v>
      </c>
      <c r="H138" s="166" t="s">
        <v>242</v>
      </c>
    </row>
    <row r="139" spans="1:8">
      <c r="A139" s="166">
        <v>2.54</v>
      </c>
      <c r="B139" s="166">
        <v>0.15659999999999999</v>
      </c>
      <c r="C139" s="166">
        <v>0.1</v>
      </c>
      <c r="D139" s="166">
        <v>102.6</v>
      </c>
      <c r="E139" s="166">
        <v>0.92</v>
      </c>
      <c r="F139" s="166">
        <v>17</v>
      </c>
      <c r="G139" s="166">
        <v>0</v>
      </c>
      <c r="H139" s="166" t="s">
        <v>243</v>
      </c>
    </row>
    <row r="140" spans="1:8">
      <c r="A140" s="166">
        <v>2.56</v>
      </c>
      <c r="B140" s="166">
        <v>0.156</v>
      </c>
      <c r="C140" s="166">
        <v>0.1</v>
      </c>
      <c r="D140" s="166">
        <v>104.5</v>
      </c>
      <c r="E140" s="166">
        <v>0.92</v>
      </c>
      <c r="F140" s="166">
        <v>18</v>
      </c>
      <c r="G140" s="166">
        <v>0</v>
      </c>
      <c r="H140" s="166" t="s">
        <v>244</v>
      </c>
    </row>
    <row r="141" spans="1:8">
      <c r="A141" s="166">
        <v>2.58</v>
      </c>
      <c r="B141" s="166">
        <v>0.156</v>
      </c>
      <c r="C141" s="166">
        <v>0.1</v>
      </c>
      <c r="D141" s="166">
        <v>104.7</v>
      </c>
      <c r="E141" s="166">
        <v>0.9</v>
      </c>
      <c r="F141" s="166">
        <v>18</v>
      </c>
      <c r="G141" s="166">
        <v>0</v>
      </c>
      <c r="H141" s="166" t="s">
        <v>245</v>
      </c>
    </row>
    <row r="142" spans="1:8">
      <c r="A142" s="166">
        <v>2.6</v>
      </c>
      <c r="B142" s="166">
        <v>0.15659999999999999</v>
      </c>
      <c r="C142" s="166">
        <v>0.1</v>
      </c>
      <c r="D142" s="166">
        <v>104.1</v>
      </c>
      <c r="E142" s="166">
        <v>0.9</v>
      </c>
      <c r="F142" s="166">
        <v>18</v>
      </c>
      <c r="G142" s="166">
        <v>0</v>
      </c>
      <c r="H142" s="166" t="s">
        <v>246</v>
      </c>
    </row>
    <row r="143" spans="1:8">
      <c r="A143" s="166">
        <v>2.62</v>
      </c>
      <c r="B143" s="166">
        <v>0.15720000000000001</v>
      </c>
      <c r="C143" s="166">
        <v>0.1</v>
      </c>
      <c r="D143" s="166">
        <v>103.5</v>
      </c>
      <c r="E143" s="166">
        <v>0.88</v>
      </c>
      <c r="F143" s="166">
        <v>18</v>
      </c>
      <c r="G143" s="166">
        <v>0</v>
      </c>
      <c r="H143" s="166" t="s">
        <v>247</v>
      </c>
    </row>
    <row r="144" spans="1:8">
      <c r="A144" s="166">
        <v>2.64</v>
      </c>
      <c r="B144" s="166">
        <v>0.15540000000000001</v>
      </c>
      <c r="C144" s="166">
        <v>0.1</v>
      </c>
      <c r="D144" s="166">
        <v>104.2</v>
      </c>
      <c r="E144" s="166">
        <v>0.92</v>
      </c>
      <c r="F144" s="166">
        <v>18</v>
      </c>
      <c r="G144" s="166">
        <v>0</v>
      </c>
      <c r="H144" s="166" t="s">
        <v>248</v>
      </c>
    </row>
    <row r="145" spans="1:8">
      <c r="A145" s="166">
        <v>2.66</v>
      </c>
      <c r="B145" s="166">
        <v>0.15359999999999999</v>
      </c>
      <c r="C145" s="166">
        <v>0.1</v>
      </c>
      <c r="D145" s="166">
        <v>106.2</v>
      </c>
      <c r="E145" s="166">
        <v>0.93</v>
      </c>
      <c r="F145" s="166">
        <v>18</v>
      </c>
      <c r="G145" s="166">
        <v>0</v>
      </c>
      <c r="H145" s="166" t="s">
        <v>249</v>
      </c>
    </row>
    <row r="146" spans="1:8">
      <c r="A146" s="166">
        <v>2.68</v>
      </c>
      <c r="B146" s="166">
        <v>0.1512</v>
      </c>
      <c r="C146" s="166">
        <v>0.1</v>
      </c>
      <c r="D146" s="166">
        <v>107</v>
      </c>
      <c r="E146" s="166">
        <v>0.9</v>
      </c>
      <c r="F146" s="166">
        <v>18</v>
      </c>
      <c r="G146" s="166">
        <v>0</v>
      </c>
      <c r="H146" s="166" t="s">
        <v>250</v>
      </c>
    </row>
    <row r="147" spans="1:8">
      <c r="A147" s="166">
        <v>2.7</v>
      </c>
      <c r="B147" s="166">
        <v>0.14940000000000001</v>
      </c>
      <c r="C147" s="166">
        <v>0.1</v>
      </c>
      <c r="D147" s="166">
        <v>108.7</v>
      </c>
      <c r="E147" s="166">
        <v>0.9</v>
      </c>
      <c r="F147" s="166">
        <v>18</v>
      </c>
      <c r="G147" s="166">
        <v>0</v>
      </c>
      <c r="H147" s="166" t="s">
        <v>251</v>
      </c>
    </row>
    <row r="148" spans="1:8">
      <c r="A148" s="166">
        <v>2.72</v>
      </c>
      <c r="B148" s="166">
        <v>0.15179999999999999</v>
      </c>
      <c r="C148" s="166">
        <v>0.1</v>
      </c>
      <c r="D148" s="166">
        <v>109.3</v>
      </c>
      <c r="E148" s="166">
        <v>0.9</v>
      </c>
      <c r="F148" s="166">
        <v>17</v>
      </c>
      <c r="G148" s="166">
        <v>0</v>
      </c>
      <c r="H148" s="166" t="s">
        <v>252</v>
      </c>
    </row>
    <row r="149" spans="1:8">
      <c r="A149" s="166">
        <v>2.74</v>
      </c>
      <c r="B149" s="166">
        <v>0.15359999999999999</v>
      </c>
      <c r="C149" s="166">
        <v>0.1</v>
      </c>
      <c r="D149" s="166">
        <v>110.5</v>
      </c>
      <c r="E149" s="166">
        <v>0.9</v>
      </c>
      <c r="F149" s="166">
        <v>18</v>
      </c>
      <c r="G149" s="166">
        <v>0</v>
      </c>
      <c r="H149" s="166" t="s">
        <v>253</v>
      </c>
    </row>
    <row r="150" spans="1:8">
      <c r="A150" s="166">
        <v>2.76</v>
      </c>
      <c r="B150" s="166">
        <v>0.15540000000000001</v>
      </c>
      <c r="C150" s="166">
        <v>0.1</v>
      </c>
      <c r="D150" s="166">
        <v>111.7</v>
      </c>
      <c r="E150" s="166">
        <v>0.89</v>
      </c>
      <c r="F150" s="166">
        <v>18</v>
      </c>
      <c r="G150" s="166">
        <v>0</v>
      </c>
      <c r="H150" s="166" t="s">
        <v>254</v>
      </c>
    </row>
    <row r="151" spans="1:8">
      <c r="A151" s="166">
        <v>2.78</v>
      </c>
      <c r="B151" s="166">
        <v>0.1542</v>
      </c>
      <c r="C151" s="166">
        <v>0.1</v>
      </c>
      <c r="D151" s="166">
        <v>112.2</v>
      </c>
      <c r="E151" s="166">
        <v>0.89</v>
      </c>
      <c r="F151" s="166">
        <v>18</v>
      </c>
      <c r="G151" s="166">
        <v>0</v>
      </c>
      <c r="H151" s="166" t="s">
        <v>255</v>
      </c>
    </row>
    <row r="152" spans="1:8">
      <c r="A152" s="166">
        <v>2.8</v>
      </c>
      <c r="B152" s="166">
        <v>0.15540000000000001</v>
      </c>
      <c r="C152" s="166">
        <v>0.1</v>
      </c>
      <c r="D152" s="166">
        <v>112.8</v>
      </c>
      <c r="E152" s="166">
        <v>0.88</v>
      </c>
      <c r="F152" s="166">
        <v>17</v>
      </c>
      <c r="G152" s="166">
        <v>0</v>
      </c>
      <c r="H152" s="166" t="s">
        <v>256</v>
      </c>
    </row>
    <row r="153" spans="1:8">
      <c r="A153" s="166">
        <v>2.82</v>
      </c>
      <c r="B153" s="166">
        <v>0.15840000000000001</v>
      </c>
      <c r="C153" s="166">
        <v>0.1</v>
      </c>
      <c r="D153" s="166">
        <v>112.3</v>
      </c>
      <c r="E153" s="166">
        <v>0.92</v>
      </c>
      <c r="F153" s="166">
        <v>17</v>
      </c>
      <c r="G153" s="166">
        <v>0</v>
      </c>
      <c r="H153" s="166" t="s">
        <v>257</v>
      </c>
    </row>
    <row r="154" spans="1:8">
      <c r="A154" s="166">
        <v>2.84</v>
      </c>
      <c r="B154" s="166">
        <v>0.16070000000000001</v>
      </c>
      <c r="C154" s="166">
        <v>0.1</v>
      </c>
      <c r="D154" s="166">
        <v>112.6</v>
      </c>
      <c r="E154" s="166">
        <v>0.92</v>
      </c>
      <c r="F154" s="166">
        <v>18</v>
      </c>
      <c r="G154" s="166">
        <v>0</v>
      </c>
      <c r="H154" s="166" t="s">
        <v>258</v>
      </c>
    </row>
    <row r="155" spans="1:8">
      <c r="A155" s="166">
        <v>2.86</v>
      </c>
      <c r="B155" s="166">
        <v>0.16070000000000001</v>
      </c>
      <c r="C155" s="166">
        <v>0.1</v>
      </c>
      <c r="D155" s="166">
        <v>112.5</v>
      </c>
      <c r="E155" s="166">
        <v>0.9</v>
      </c>
      <c r="F155" s="166">
        <v>18</v>
      </c>
      <c r="G155" s="166">
        <v>0</v>
      </c>
      <c r="H155" s="166" t="s">
        <v>259</v>
      </c>
    </row>
    <row r="156" spans="1:8">
      <c r="A156" s="166">
        <v>2.88</v>
      </c>
      <c r="B156" s="166">
        <v>0.16009999999999999</v>
      </c>
      <c r="C156" s="166">
        <v>0.1</v>
      </c>
      <c r="D156" s="166">
        <v>112.6</v>
      </c>
      <c r="E156" s="166">
        <v>0.9</v>
      </c>
      <c r="F156" s="166">
        <v>17</v>
      </c>
      <c r="G156" s="166">
        <v>0</v>
      </c>
      <c r="H156" s="166" t="s">
        <v>260</v>
      </c>
    </row>
    <row r="157" spans="1:8">
      <c r="A157" s="166">
        <v>2.9</v>
      </c>
      <c r="B157" s="166">
        <v>0.16250000000000001</v>
      </c>
      <c r="C157" s="166">
        <v>0.1</v>
      </c>
      <c r="D157" s="166">
        <v>115.2</v>
      </c>
      <c r="E157" s="166">
        <v>0.93</v>
      </c>
      <c r="F157" s="166">
        <v>18</v>
      </c>
      <c r="G157" s="166">
        <v>0</v>
      </c>
      <c r="H157" s="166" t="s">
        <v>261</v>
      </c>
    </row>
    <row r="158" spans="1:8">
      <c r="A158" s="166">
        <v>2.92</v>
      </c>
      <c r="B158" s="166">
        <v>0.1709</v>
      </c>
      <c r="C158" s="166">
        <v>0.1</v>
      </c>
      <c r="D158" s="166">
        <v>116.7</v>
      </c>
      <c r="E158" s="166">
        <v>0.89</v>
      </c>
      <c r="F158" s="166">
        <v>18</v>
      </c>
      <c r="G158" s="166">
        <v>0</v>
      </c>
      <c r="H158" s="166" t="s">
        <v>262</v>
      </c>
    </row>
    <row r="159" spans="1:8">
      <c r="A159" s="166">
        <v>2.94</v>
      </c>
      <c r="B159" s="166">
        <v>0.17630000000000001</v>
      </c>
      <c r="C159" s="166">
        <v>0.2</v>
      </c>
      <c r="D159" s="166">
        <v>121.3</v>
      </c>
      <c r="E159" s="166">
        <v>0.89</v>
      </c>
      <c r="F159" s="166">
        <v>18</v>
      </c>
      <c r="G159" s="166">
        <v>0</v>
      </c>
      <c r="H159" s="166" t="s">
        <v>262</v>
      </c>
    </row>
    <row r="160" spans="1:8">
      <c r="A160" s="166">
        <v>2.96</v>
      </c>
      <c r="B160" s="166">
        <v>0.1817</v>
      </c>
      <c r="C160" s="166">
        <v>0.2</v>
      </c>
      <c r="D160" s="166">
        <v>123.2</v>
      </c>
      <c r="E160" s="166">
        <v>0.89</v>
      </c>
      <c r="F160" s="166">
        <v>17</v>
      </c>
      <c r="G160" s="166">
        <v>0</v>
      </c>
      <c r="H160" s="166" t="s">
        <v>262</v>
      </c>
    </row>
    <row r="161" spans="1:8">
      <c r="A161" s="166">
        <v>2.98</v>
      </c>
      <c r="B161" s="166">
        <v>0.18640000000000001</v>
      </c>
      <c r="C161" s="166">
        <v>0.2</v>
      </c>
      <c r="D161" s="166">
        <v>124</v>
      </c>
      <c r="E161" s="166">
        <v>0.86</v>
      </c>
      <c r="F161" s="166">
        <v>18</v>
      </c>
      <c r="G161" s="166">
        <v>0</v>
      </c>
      <c r="H161" s="166" t="s">
        <v>262</v>
      </c>
    </row>
    <row r="162" spans="1:8">
      <c r="A162" s="166">
        <v>3</v>
      </c>
      <c r="B162" s="166">
        <v>0.18049999999999999</v>
      </c>
      <c r="C162" s="166">
        <v>0.2</v>
      </c>
      <c r="D162" s="166">
        <v>125.9</v>
      </c>
      <c r="E162" s="166">
        <v>0.89</v>
      </c>
      <c r="F162" s="166">
        <v>18</v>
      </c>
      <c r="G162" s="166">
        <v>0</v>
      </c>
      <c r="H162" s="166" t="s">
        <v>262</v>
      </c>
    </row>
    <row r="163" spans="1:8">
      <c r="A163" s="166">
        <v>3.02</v>
      </c>
      <c r="B163" s="166">
        <v>0.1351</v>
      </c>
      <c r="C163" s="166">
        <v>0</v>
      </c>
      <c r="D163" s="166">
        <v>131.5</v>
      </c>
      <c r="E163" s="166">
        <v>0.75</v>
      </c>
      <c r="F163" s="166">
        <v>37</v>
      </c>
      <c r="G163" s="166">
        <v>0</v>
      </c>
      <c r="H163" s="166" t="s">
        <v>263</v>
      </c>
    </row>
    <row r="164" spans="1:8">
      <c r="A164" s="166">
        <v>3.04</v>
      </c>
      <c r="B164" s="166">
        <v>0.1351</v>
      </c>
      <c r="C164" s="166">
        <v>0</v>
      </c>
      <c r="D164" s="166">
        <v>131.5</v>
      </c>
      <c r="E164" s="166">
        <v>0.75</v>
      </c>
      <c r="F164" s="166">
        <v>37</v>
      </c>
      <c r="G164" s="166">
        <v>0</v>
      </c>
      <c r="H164" s="166" t="s">
        <v>264</v>
      </c>
    </row>
    <row r="165" spans="1:8">
      <c r="A165" s="166">
        <v>3.06</v>
      </c>
      <c r="B165" s="166">
        <v>0.1351</v>
      </c>
      <c r="C165" s="166">
        <v>0</v>
      </c>
      <c r="D165" s="166">
        <v>131.5</v>
      </c>
      <c r="E165" s="166">
        <v>0.75</v>
      </c>
      <c r="F165" s="166">
        <v>37</v>
      </c>
      <c r="G165" s="166">
        <v>0</v>
      </c>
      <c r="H165" s="166" t="s">
        <v>265</v>
      </c>
    </row>
    <row r="166" spans="1:8">
      <c r="A166" s="166">
        <v>3.08</v>
      </c>
      <c r="B166" s="166">
        <v>0.1351</v>
      </c>
      <c r="C166" s="166">
        <v>0</v>
      </c>
      <c r="D166" s="166">
        <v>131.5</v>
      </c>
      <c r="E166" s="166">
        <v>0.75</v>
      </c>
      <c r="F166" s="166">
        <v>37</v>
      </c>
      <c r="G166" s="166">
        <v>0</v>
      </c>
      <c r="H166" s="166" t="s">
        <v>266</v>
      </c>
    </row>
    <row r="167" spans="1:8">
      <c r="A167" s="166">
        <v>3.1</v>
      </c>
      <c r="B167" s="166">
        <v>0.1351</v>
      </c>
      <c r="C167" s="166">
        <v>0</v>
      </c>
      <c r="D167" s="166">
        <v>131.5</v>
      </c>
      <c r="E167" s="166">
        <v>0.75</v>
      </c>
      <c r="F167" s="166">
        <v>37</v>
      </c>
      <c r="G167" s="166">
        <v>0</v>
      </c>
      <c r="H167" s="166" t="s">
        <v>267</v>
      </c>
    </row>
    <row r="168" spans="1:8">
      <c r="A168" s="166">
        <v>3.12</v>
      </c>
      <c r="B168" s="166">
        <v>0.1351</v>
      </c>
      <c r="C168" s="166">
        <v>0</v>
      </c>
      <c r="D168" s="166">
        <v>131.5</v>
      </c>
      <c r="E168" s="166">
        <v>0.75</v>
      </c>
      <c r="F168" s="166">
        <v>37</v>
      </c>
      <c r="G168" s="166">
        <v>0</v>
      </c>
      <c r="H168" s="166" t="s">
        <v>268</v>
      </c>
    </row>
    <row r="169" spans="1:8">
      <c r="A169" s="166">
        <v>3.14</v>
      </c>
      <c r="B169" s="166">
        <v>0.18759999999999999</v>
      </c>
      <c r="C169" s="166">
        <v>0.1</v>
      </c>
      <c r="D169" s="166">
        <v>140.9</v>
      </c>
      <c r="E169" s="166">
        <v>0.88</v>
      </c>
      <c r="F169" s="166">
        <v>24</v>
      </c>
      <c r="G169" s="166">
        <v>0</v>
      </c>
      <c r="H169" s="166" t="s">
        <v>269</v>
      </c>
    </row>
    <row r="170" spans="1:8">
      <c r="A170" s="166">
        <v>3.16</v>
      </c>
      <c r="B170" s="166">
        <v>0.74580000000000002</v>
      </c>
      <c r="C170" s="166">
        <v>0.1</v>
      </c>
      <c r="D170" s="166">
        <v>145.80000000000001</v>
      </c>
      <c r="E170" s="166">
        <v>0.69</v>
      </c>
      <c r="F170" s="166">
        <v>19</v>
      </c>
      <c r="G170" s="166">
        <v>0</v>
      </c>
      <c r="H170" s="166" t="s">
        <v>270</v>
      </c>
    </row>
    <row r="171" spans="1:8">
      <c r="A171" s="166">
        <v>3.18</v>
      </c>
      <c r="B171" s="166">
        <v>1.1282000000000001</v>
      </c>
      <c r="C171" s="166">
        <v>0.1</v>
      </c>
      <c r="D171" s="166">
        <v>118.3</v>
      </c>
      <c r="E171" s="166">
        <v>0.7</v>
      </c>
      <c r="F171" s="166">
        <v>18</v>
      </c>
      <c r="G171" s="166">
        <v>0</v>
      </c>
      <c r="H171" s="166" t="s">
        <v>271</v>
      </c>
    </row>
    <row r="172" spans="1:8">
      <c r="A172" s="166">
        <v>3.2</v>
      </c>
      <c r="B172" s="166">
        <v>1.6259999999999999</v>
      </c>
      <c r="C172" s="166">
        <v>0.1</v>
      </c>
      <c r="D172" s="166">
        <v>52.3</v>
      </c>
      <c r="E172" s="166">
        <v>0.72</v>
      </c>
      <c r="F172" s="166">
        <v>15</v>
      </c>
      <c r="G172" s="166">
        <v>0</v>
      </c>
      <c r="H172" s="166" t="s">
        <v>272</v>
      </c>
    </row>
    <row r="173" spans="1:8">
      <c r="A173" s="166">
        <v>3.22</v>
      </c>
      <c r="B173" s="166">
        <v>1.9009</v>
      </c>
      <c r="C173" s="166">
        <v>0.1</v>
      </c>
      <c r="D173" s="166">
        <v>28.7</v>
      </c>
      <c r="E173" s="166">
        <v>0.86</v>
      </c>
      <c r="F173" s="166">
        <v>10</v>
      </c>
      <c r="G173" s="166">
        <v>0</v>
      </c>
      <c r="H173" s="166" t="s">
        <v>273</v>
      </c>
    </row>
    <row r="174" spans="1:8">
      <c r="A174" s="166">
        <v>3.24</v>
      </c>
      <c r="B174" s="166">
        <v>2.11</v>
      </c>
      <c r="C174" s="166">
        <v>0.2</v>
      </c>
      <c r="D174" s="166">
        <v>22.8</v>
      </c>
      <c r="E174" s="166">
        <v>0.87</v>
      </c>
      <c r="F174" s="166">
        <v>10</v>
      </c>
      <c r="G174" s="166">
        <v>0</v>
      </c>
      <c r="H174" s="166" t="s">
        <v>274</v>
      </c>
    </row>
    <row r="175" spans="1:8">
      <c r="A175" s="166">
        <v>3.26</v>
      </c>
      <c r="B175" s="166">
        <v>2.2200000000000002</v>
      </c>
      <c r="C175" s="166">
        <v>0.2</v>
      </c>
      <c r="D175" s="166">
        <v>-0.8</v>
      </c>
      <c r="E175" s="166">
        <v>0.9</v>
      </c>
      <c r="F175" s="166">
        <v>18</v>
      </c>
      <c r="G175" s="166">
        <v>0</v>
      </c>
      <c r="H175" s="166" t="s">
        <v>275</v>
      </c>
    </row>
    <row r="176" spans="1:8">
      <c r="A176" s="166">
        <v>3.28</v>
      </c>
      <c r="B176" s="166">
        <v>2.1076000000000001</v>
      </c>
      <c r="C176" s="166">
        <v>0.2</v>
      </c>
      <c r="D176" s="166">
        <v>-0.8</v>
      </c>
      <c r="E176" s="166">
        <v>0.9</v>
      </c>
      <c r="F176" s="166">
        <v>50</v>
      </c>
      <c r="G176" s="166">
        <v>0</v>
      </c>
      <c r="H176" s="166" t="s">
        <v>276</v>
      </c>
    </row>
    <row r="177" spans="1:8">
      <c r="A177" s="166">
        <v>3.3</v>
      </c>
      <c r="B177" s="166">
        <v>1.9033</v>
      </c>
      <c r="C177" s="166">
        <v>0.1</v>
      </c>
      <c r="D177" s="166">
        <v>-10.199999999999999</v>
      </c>
      <c r="E177" s="166">
        <v>0.9</v>
      </c>
      <c r="F177" s="166">
        <v>16</v>
      </c>
      <c r="G177" s="166">
        <v>0</v>
      </c>
      <c r="H177" s="166" t="s">
        <v>277</v>
      </c>
    </row>
    <row r="178" spans="1:8">
      <c r="A178" s="166">
        <v>3.32</v>
      </c>
      <c r="B178" s="166">
        <v>1.9176</v>
      </c>
      <c r="C178" s="166">
        <v>0.2</v>
      </c>
      <c r="D178" s="166">
        <v>3.9</v>
      </c>
      <c r="E178" s="166">
        <v>0.9</v>
      </c>
      <c r="F178" s="166">
        <v>14</v>
      </c>
      <c r="G178" s="166">
        <v>0</v>
      </c>
      <c r="H178" s="166" t="s">
        <v>278</v>
      </c>
    </row>
    <row r="179" spans="1:8">
      <c r="A179" s="166">
        <v>3.34</v>
      </c>
      <c r="B179" s="166">
        <v>1.8082</v>
      </c>
      <c r="C179" s="166">
        <v>0.2</v>
      </c>
      <c r="D179" s="166">
        <v>5.0999999999999996</v>
      </c>
      <c r="E179" s="166">
        <v>0.89</v>
      </c>
      <c r="F179" s="166">
        <v>16</v>
      </c>
      <c r="G179" s="166">
        <v>0</v>
      </c>
      <c r="H179" s="166" t="s">
        <v>279</v>
      </c>
    </row>
    <row r="180" spans="1:8">
      <c r="A180" s="166">
        <v>3.36</v>
      </c>
      <c r="B180" s="166">
        <v>1.7312000000000001</v>
      </c>
      <c r="C180" s="166">
        <v>0.2</v>
      </c>
      <c r="D180" s="166">
        <v>-7.9</v>
      </c>
      <c r="E180" s="166">
        <v>0.85</v>
      </c>
      <c r="F180" s="166">
        <v>17</v>
      </c>
      <c r="G180" s="166">
        <v>0</v>
      </c>
      <c r="H180" s="166" t="s">
        <v>280</v>
      </c>
    </row>
    <row r="181" spans="1:8">
      <c r="A181" s="166">
        <v>3.38</v>
      </c>
      <c r="B181" s="166">
        <v>1.3857999999999999</v>
      </c>
      <c r="C181" s="166">
        <v>0.3</v>
      </c>
      <c r="D181" s="166">
        <v>-15.3</v>
      </c>
      <c r="E181" s="166">
        <v>0.88</v>
      </c>
      <c r="F181" s="166">
        <v>18</v>
      </c>
      <c r="G181" s="166">
        <v>0</v>
      </c>
      <c r="H181" s="166" t="s">
        <v>281</v>
      </c>
    </row>
    <row r="182" spans="1:8">
      <c r="A182" s="166">
        <v>3.4</v>
      </c>
      <c r="B182" s="166">
        <v>1.0625</v>
      </c>
      <c r="C182" s="166">
        <v>0.1</v>
      </c>
      <c r="D182" s="166">
        <v>-4.8</v>
      </c>
      <c r="E182" s="166">
        <v>0.9</v>
      </c>
      <c r="F182" s="166">
        <v>21</v>
      </c>
      <c r="G182" s="166">
        <v>0</v>
      </c>
      <c r="H182" s="166" t="s">
        <v>282</v>
      </c>
    </row>
    <row r="183" spans="1:8">
      <c r="A183" s="166">
        <v>3.42</v>
      </c>
      <c r="B183" s="166">
        <v>0.87719999999999998</v>
      </c>
      <c r="C183" s="166">
        <v>0.1</v>
      </c>
      <c r="D183" s="166">
        <v>10.8</v>
      </c>
      <c r="E183" s="166">
        <v>0.89</v>
      </c>
      <c r="F183" s="166">
        <v>22</v>
      </c>
      <c r="G183" s="166">
        <v>0</v>
      </c>
      <c r="H183" s="166" t="s">
        <v>283</v>
      </c>
    </row>
    <row r="184" spans="1:8">
      <c r="A184" s="166">
        <v>3.44</v>
      </c>
      <c r="B184" s="166">
        <v>0.91669999999999996</v>
      </c>
      <c r="C184" s="166">
        <v>0.1</v>
      </c>
      <c r="D184" s="166">
        <v>12.5</v>
      </c>
      <c r="E184" s="166">
        <v>0.91</v>
      </c>
      <c r="F184" s="166">
        <v>22</v>
      </c>
      <c r="G184" s="166">
        <v>0</v>
      </c>
      <c r="H184" s="166" t="s">
        <v>284</v>
      </c>
    </row>
    <row r="185" spans="1:8">
      <c r="A185" s="166">
        <v>3.46</v>
      </c>
      <c r="B185" s="166">
        <v>0.85570000000000002</v>
      </c>
      <c r="C185" s="166">
        <v>0.2</v>
      </c>
      <c r="D185" s="166">
        <v>13.5</v>
      </c>
      <c r="E185" s="166">
        <v>0.89</v>
      </c>
      <c r="F185" s="166">
        <v>22</v>
      </c>
      <c r="G185" s="166">
        <v>0</v>
      </c>
      <c r="H185" s="166" t="s">
        <v>285</v>
      </c>
    </row>
    <row r="186" spans="1:8">
      <c r="A186" s="166">
        <v>3.48</v>
      </c>
      <c r="B186" s="166">
        <v>0.65080000000000005</v>
      </c>
      <c r="C186" s="166">
        <v>0.2</v>
      </c>
      <c r="D186" s="166">
        <v>15.7</v>
      </c>
      <c r="E186" s="166">
        <v>0.86</v>
      </c>
      <c r="F186" s="166">
        <v>23</v>
      </c>
      <c r="G186" s="166">
        <v>0</v>
      </c>
      <c r="H186" s="166" t="s">
        <v>286</v>
      </c>
    </row>
    <row r="187" spans="1:8">
      <c r="A187" s="166">
        <v>3.5</v>
      </c>
      <c r="B187" s="166">
        <v>0.59940000000000004</v>
      </c>
      <c r="C187" s="166">
        <v>0.1</v>
      </c>
      <c r="D187" s="166">
        <v>12</v>
      </c>
      <c r="E187" s="166">
        <v>0.9</v>
      </c>
      <c r="F187" s="166">
        <v>23</v>
      </c>
      <c r="G187" s="166">
        <v>0</v>
      </c>
      <c r="H187" s="166" t="s">
        <v>287</v>
      </c>
    </row>
    <row r="188" spans="1:8">
      <c r="A188" s="166">
        <v>3.52</v>
      </c>
      <c r="B188" s="166">
        <v>0.56710000000000005</v>
      </c>
      <c r="C188" s="166">
        <v>0.1</v>
      </c>
      <c r="D188" s="166">
        <v>18</v>
      </c>
      <c r="E188" s="166">
        <v>0.93</v>
      </c>
      <c r="F188" s="166">
        <v>22</v>
      </c>
      <c r="G188" s="166">
        <v>0</v>
      </c>
      <c r="H188" s="166" t="s">
        <v>288</v>
      </c>
    </row>
    <row r="189" spans="1:8">
      <c r="A189" s="166">
        <v>3.54</v>
      </c>
      <c r="B189" s="166">
        <v>0.78400000000000003</v>
      </c>
      <c r="C189" s="166">
        <v>0.1</v>
      </c>
      <c r="D189" s="166">
        <v>23.4</v>
      </c>
      <c r="E189" s="166">
        <v>0.9</v>
      </c>
      <c r="F189" s="166">
        <v>22</v>
      </c>
      <c r="G189" s="166">
        <v>0</v>
      </c>
      <c r="H189" s="166" t="s">
        <v>289</v>
      </c>
    </row>
    <row r="190" spans="1:8">
      <c r="A190" s="166">
        <v>3.56</v>
      </c>
      <c r="B190" s="166">
        <v>1.1079000000000001</v>
      </c>
      <c r="C190" s="166">
        <v>0.2</v>
      </c>
      <c r="D190" s="166">
        <v>26.2</v>
      </c>
      <c r="E190" s="166">
        <v>0.86</v>
      </c>
      <c r="F190" s="166">
        <v>22</v>
      </c>
      <c r="G190" s="166">
        <v>0</v>
      </c>
      <c r="H190" s="166" t="s">
        <v>290</v>
      </c>
    </row>
    <row r="191" spans="1:8">
      <c r="A191" s="166">
        <v>3.58</v>
      </c>
      <c r="B191" s="166">
        <v>1.3737999999999999</v>
      </c>
      <c r="C191" s="166">
        <v>0.2</v>
      </c>
      <c r="D191" s="166">
        <v>32.299999999999997</v>
      </c>
      <c r="E191" s="166">
        <v>0.9</v>
      </c>
      <c r="F191" s="166">
        <v>20</v>
      </c>
      <c r="G191" s="166">
        <v>0</v>
      </c>
      <c r="H191" s="166" t="s">
        <v>291</v>
      </c>
    </row>
    <row r="192" spans="1:8">
      <c r="A192" s="166">
        <v>3.6</v>
      </c>
      <c r="B192" s="166">
        <v>1.4085000000000001</v>
      </c>
      <c r="C192" s="166">
        <v>0.2</v>
      </c>
      <c r="D192" s="166">
        <v>12</v>
      </c>
      <c r="E192" s="166">
        <v>0.89</v>
      </c>
      <c r="F192" s="166">
        <v>20</v>
      </c>
      <c r="G192" s="166">
        <v>0</v>
      </c>
      <c r="H192" s="166" t="s">
        <v>292</v>
      </c>
    </row>
    <row r="193" spans="1:8">
      <c r="A193" s="166">
        <v>3.62</v>
      </c>
      <c r="B193" s="166">
        <v>1.1629</v>
      </c>
      <c r="C193" s="166">
        <v>0.2</v>
      </c>
      <c r="D193" s="166">
        <v>2.1</v>
      </c>
      <c r="E193" s="166">
        <v>0.9</v>
      </c>
      <c r="F193" s="166">
        <v>21</v>
      </c>
      <c r="G193" s="166">
        <v>0</v>
      </c>
      <c r="H193" s="166" t="s">
        <v>293</v>
      </c>
    </row>
    <row r="194" spans="1:8">
      <c r="A194" s="166">
        <v>3.64</v>
      </c>
      <c r="B194" s="166">
        <v>1.0212000000000001</v>
      </c>
      <c r="C194" s="166">
        <v>0.2</v>
      </c>
      <c r="D194" s="166">
        <v>2.6</v>
      </c>
      <c r="E194" s="166">
        <v>0.9</v>
      </c>
      <c r="F194" s="166">
        <v>21</v>
      </c>
      <c r="G194" s="166">
        <v>0</v>
      </c>
      <c r="H194" s="166" t="s">
        <v>294</v>
      </c>
    </row>
    <row r="195" spans="1:8">
      <c r="A195" s="166">
        <v>3.66</v>
      </c>
      <c r="B195" s="166">
        <v>0.87539999999999996</v>
      </c>
      <c r="C195" s="166">
        <v>0.2</v>
      </c>
      <c r="D195" s="166">
        <v>4.9000000000000004</v>
      </c>
      <c r="E195" s="166">
        <v>0.86</v>
      </c>
      <c r="F195" s="166">
        <v>21</v>
      </c>
      <c r="G195" s="166">
        <v>0</v>
      </c>
      <c r="H195" s="166" t="s">
        <v>295</v>
      </c>
    </row>
    <row r="196" spans="1:8">
      <c r="A196" s="166">
        <v>3.68</v>
      </c>
      <c r="B196" s="166">
        <v>0.68359999999999999</v>
      </c>
      <c r="C196" s="166">
        <v>0.2</v>
      </c>
      <c r="D196" s="166">
        <v>4.5</v>
      </c>
      <c r="E196" s="166">
        <v>0.9</v>
      </c>
      <c r="F196" s="166">
        <v>21</v>
      </c>
      <c r="G196" s="166">
        <v>0</v>
      </c>
      <c r="H196" s="166" t="s">
        <v>296</v>
      </c>
    </row>
    <row r="197" spans="1:8">
      <c r="A197" s="166">
        <v>3.7</v>
      </c>
      <c r="B197" s="166">
        <v>0.4924</v>
      </c>
      <c r="C197" s="166">
        <v>0.1</v>
      </c>
      <c r="D197" s="166">
        <v>5.5</v>
      </c>
      <c r="E197" s="166">
        <v>0.88</v>
      </c>
      <c r="F197" s="166">
        <v>20</v>
      </c>
      <c r="G197" s="166">
        <v>0</v>
      </c>
      <c r="H197" s="166" t="s">
        <v>297</v>
      </c>
    </row>
    <row r="198" spans="1:8">
      <c r="A198" s="166">
        <v>3.72</v>
      </c>
      <c r="B198" s="166">
        <v>0.30120000000000002</v>
      </c>
      <c r="C198" s="166">
        <v>0.1</v>
      </c>
      <c r="D198" s="166">
        <v>7.4</v>
      </c>
      <c r="E198" s="166">
        <v>0.87</v>
      </c>
      <c r="F198" s="166">
        <v>22</v>
      </c>
      <c r="G198" s="166">
        <v>0</v>
      </c>
      <c r="H198" s="166" t="s">
        <v>298</v>
      </c>
    </row>
    <row r="199" spans="1:8">
      <c r="A199" s="166">
        <v>3.74</v>
      </c>
      <c r="B199" s="166">
        <v>0.23780000000000001</v>
      </c>
      <c r="C199" s="166">
        <v>0.1</v>
      </c>
      <c r="D199" s="166">
        <v>9.6</v>
      </c>
      <c r="E199" s="166">
        <v>0.9</v>
      </c>
      <c r="F199" s="166">
        <v>22</v>
      </c>
      <c r="G199" s="166">
        <v>0</v>
      </c>
      <c r="H199" s="166" t="s">
        <v>299</v>
      </c>
    </row>
    <row r="200" spans="1:8">
      <c r="A200" s="166">
        <v>3.76</v>
      </c>
      <c r="B200" s="166">
        <v>0.20860000000000001</v>
      </c>
      <c r="C200" s="166">
        <v>0.1</v>
      </c>
      <c r="D200" s="166">
        <v>21.3</v>
      </c>
      <c r="E200" s="166">
        <v>0.9</v>
      </c>
      <c r="F200" s="166">
        <v>21</v>
      </c>
      <c r="G200" s="166">
        <v>0</v>
      </c>
      <c r="H200" s="166" t="s">
        <v>300</v>
      </c>
    </row>
    <row r="201" spans="1:8">
      <c r="A201" s="166">
        <v>3.78</v>
      </c>
      <c r="B201" s="166">
        <v>0.23719999999999999</v>
      </c>
      <c r="C201" s="166">
        <v>0.1</v>
      </c>
      <c r="D201" s="166">
        <v>28.6</v>
      </c>
      <c r="E201" s="166">
        <v>0.9</v>
      </c>
      <c r="F201" s="166">
        <v>20</v>
      </c>
      <c r="G201" s="166">
        <v>0</v>
      </c>
      <c r="H201" s="166" t="s">
        <v>301</v>
      </c>
    </row>
    <row r="202" spans="1:8">
      <c r="A202" s="166">
        <v>3.8</v>
      </c>
      <c r="B202" s="166">
        <v>0.29820000000000002</v>
      </c>
      <c r="C202" s="166">
        <v>0.1</v>
      </c>
      <c r="D202" s="166">
        <v>35.299999999999997</v>
      </c>
      <c r="E202" s="166">
        <v>0.9</v>
      </c>
      <c r="F202" s="166">
        <v>20</v>
      </c>
      <c r="G202" s="166">
        <v>0</v>
      </c>
      <c r="H202" s="166" t="s">
        <v>302</v>
      </c>
    </row>
    <row r="203" spans="1:8">
      <c r="A203" s="166">
        <v>3.82</v>
      </c>
      <c r="B203" s="166">
        <v>0.39679999999999999</v>
      </c>
      <c r="C203" s="166">
        <v>0.1</v>
      </c>
      <c r="D203" s="166">
        <v>41.5</v>
      </c>
      <c r="E203" s="166">
        <v>0.9</v>
      </c>
      <c r="F203" s="166">
        <v>20</v>
      </c>
      <c r="G203" s="166">
        <v>0</v>
      </c>
      <c r="H203" s="166" t="s">
        <v>303</v>
      </c>
    </row>
    <row r="204" spans="1:8">
      <c r="A204" s="166">
        <v>3.84</v>
      </c>
      <c r="B204" s="166">
        <v>0.46010000000000001</v>
      </c>
      <c r="C204" s="166">
        <v>0.2</v>
      </c>
      <c r="D204" s="166">
        <v>30.7</v>
      </c>
      <c r="E204" s="166">
        <v>0.88</v>
      </c>
      <c r="F204" s="166">
        <v>18</v>
      </c>
      <c r="G204" s="166">
        <v>0</v>
      </c>
      <c r="H204" s="166" t="s">
        <v>304</v>
      </c>
    </row>
    <row r="205" spans="1:8">
      <c r="A205" s="166">
        <v>3.86</v>
      </c>
      <c r="B205" s="166">
        <v>0.52829999999999999</v>
      </c>
      <c r="C205" s="166">
        <v>0.2</v>
      </c>
      <c r="D205" s="166">
        <v>19.2</v>
      </c>
      <c r="E205" s="166">
        <v>0.9</v>
      </c>
      <c r="F205" s="166">
        <v>17</v>
      </c>
      <c r="G205" s="166">
        <v>0</v>
      </c>
      <c r="H205" s="166" t="s">
        <v>305</v>
      </c>
    </row>
    <row r="206" spans="1:8">
      <c r="A206" s="166">
        <v>3.88</v>
      </c>
      <c r="B206" s="166">
        <v>0.52829999999999999</v>
      </c>
      <c r="C206" s="166">
        <v>0.2</v>
      </c>
      <c r="D206" s="166">
        <v>23.8</v>
      </c>
      <c r="E206" s="166">
        <v>0.91</v>
      </c>
      <c r="F206" s="166">
        <v>17</v>
      </c>
      <c r="G206" s="166">
        <v>0</v>
      </c>
      <c r="H206" s="166" t="s">
        <v>306</v>
      </c>
    </row>
    <row r="207" spans="1:8">
      <c r="A207" s="166">
        <v>3.9</v>
      </c>
      <c r="B207" s="166">
        <v>0.61609999999999998</v>
      </c>
      <c r="C207" s="166">
        <v>0.3</v>
      </c>
      <c r="D207" s="166">
        <v>22.1</v>
      </c>
      <c r="E207" s="166">
        <v>0.91</v>
      </c>
      <c r="F207" s="166">
        <v>17</v>
      </c>
      <c r="G207" s="166">
        <v>0</v>
      </c>
      <c r="H207" s="166" t="s">
        <v>307</v>
      </c>
    </row>
    <row r="208" spans="1:8">
      <c r="A208" s="166">
        <v>3.92</v>
      </c>
      <c r="B208" s="166">
        <v>0.63460000000000005</v>
      </c>
      <c r="C208" s="166">
        <v>3.4</v>
      </c>
      <c r="D208" s="166">
        <v>23.1</v>
      </c>
      <c r="E208" s="166">
        <v>0.91</v>
      </c>
      <c r="F208" s="166">
        <v>16</v>
      </c>
      <c r="G208" s="166">
        <v>0</v>
      </c>
      <c r="H208" s="166"/>
    </row>
    <row r="209" spans="1:8">
      <c r="A209" s="166">
        <v>3.94</v>
      </c>
      <c r="B209" s="166">
        <v>0.78520000000000001</v>
      </c>
      <c r="C209" s="166">
        <v>7.4</v>
      </c>
      <c r="D209" s="166">
        <v>34</v>
      </c>
      <c r="E209" s="166">
        <v>0.9</v>
      </c>
      <c r="F209" s="166">
        <v>16</v>
      </c>
      <c r="G209" s="166">
        <v>0</v>
      </c>
      <c r="H209" s="166"/>
    </row>
    <row r="210" spans="1:8">
      <c r="A210" s="166">
        <v>3.96</v>
      </c>
      <c r="B210" s="166">
        <v>0.95250000000000001</v>
      </c>
      <c r="C210" s="166">
        <v>17.3</v>
      </c>
      <c r="D210" s="166">
        <v>37.200000000000003</v>
      </c>
      <c r="E210" s="166">
        <v>0.9</v>
      </c>
      <c r="F210" s="166">
        <v>16</v>
      </c>
      <c r="G210" s="166">
        <v>0</v>
      </c>
      <c r="H210" s="166"/>
    </row>
    <row r="211" spans="1:8">
      <c r="A211" s="166">
        <v>3.98</v>
      </c>
      <c r="B211" s="166">
        <v>1.3898999999999999</v>
      </c>
      <c r="C211" s="166">
        <v>23.2</v>
      </c>
      <c r="D211" s="166">
        <v>35.5</v>
      </c>
      <c r="E211" s="166">
        <v>0.9</v>
      </c>
      <c r="F211" s="166">
        <v>16</v>
      </c>
      <c r="G211" s="166">
        <v>0</v>
      </c>
      <c r="H211" s="166"/>
    </row>
    <row r="212" spans="1:8">
      <c r="A212" s="166">
        <v>4</v>
      </c>
      <c r="B212" s="166">
        <v>1.8567</v>
      </c>
      <c r="C212" s="166">
        <v>30.7</v>
      </c>
      <c r="D212" s="166">
        <v>27.3</v>
      </c>
      <c r="E212" s="166">
        <v>0.9</v>
      </c>
      <c r="F212" s="166">
        <v>13</v>
      </c>
      <c r="G212" s="166">
        <v>0</v>
      </c>
      <c r="H212" s="166"/>
    </row>
    <row r="213" spans="1:8">
      <c r="A213" s="166">
        <v>4.0199999999999996</v>
      </c>
      <c r="B213" s="166">
        <v>2.2235999999999998</v>
      </c>
      <c r="C213" s="166">
        <v>33</v>
      </c>
      <c r="D213" s="166">
        <v>15.3</v>
      </c>
      <c r="E213" s="166">
        <v>0.87</v>
      </c>
      <c r="F213" s="166">
        <v>11</v>
      </c>
      <c r="G213" s="166">
        <v>0</v>
      </c>
      <c r="H213" s="162"/>
    </row>
    <row r="214" spans="1:8">
      <c r="A214" s="166">
        <v>4.04</v>
      </c>
      <c r="B214" s="166">
        <v>2.3096000000000001</v>
      </c>
      <c r="C214" s="166">
        <v>33</v>
      </c>
      <c r="D214" s="166">
        <v>15.3</v>
      </c>
      <c r="E214" s="166">
        <v>0.9</v>
      </c>
      <c r="F214" s="166">
        <v>11</v>
      </c>
      <c r="G214" s="166">
        <v>0</v>
      </c>
      <c r="H214" s="162"/>
    </row>
    <row r="215" spans="1:8">
      <c r="A215" s="162"/>
      <c r="B215" s="162"/>
      <c r="C215" s="162"/>
      <c r="D215" s="162"/>
      <c r="E215" s="162"/>
      <c r="F215" s="162"/>
      <c r="G215" s="162"/>
      <c r="H215" s="162"/>
    </row>
    <row r="216" spans="1:8">
      <c r="A216" s="162"/>
      <c r="B216" s="162"/>
      <c r="C216" s="162"/>
      <c r="D216" s="162"/>
      <c r="E216" s="162"/>
      <c r="F216" s="162"/>
      <c r="G216" s="162"/>
      <c r="H216" s="162"/>
    </row>
    <row r="217" spans="1:8">
      <c r="A217" s="162"/>
      <c r="B217" s="162"/>
      <c r="C217" s="162"/>
      <c r="D217" s="162"/>
      <c r="E217" s="162"/>
      <c r="F217" s="162"/>
      <c r="G217" s="162"/>
      <c r="H217" s="162"/>
    </row>
    <row r="218" spans="1:8">
      <c r="A218" s="162"/>
      <c r="B218" s="162"/>
      <c r="C218" s="162"/>
      <c r="D218" s="162"/>
      <c r="E218" s="162"/>
      <c r="F218" s="162"/>
      <c r="G218" s="162"/>
      <c r="H218" s="162"/>
    </row>
    <row r="219" spans="1:8">
      <c r="A219" s="162"/>
      <c r="B219" s="162"/>
      <c r="C219" s="162"/>
      <c r="D219" s="162"/>
      <c r="E219" s="162"/>
      <c r="F219" s="162"/>
      <c r="G219" s="162"/>
      <c r="H219" s="162"/>
    </row>
    <row r="220" spans="1:8">
      <c r="A220" s="162"/>
      <c r="B220" s="162"/>
      <c r="C220" s="162"/>
      <c r="D220" s="162"/>
      <c r="E220" s="162"/>
      <c r="F220" s="162"/>
      <c r="G220" s="162"/>
      <c r="H220" s="162"/>
    </row>
    <row r="221" spans="1:8">
      <c r="A221" s="162"/>
      <c r="B221" s="162"/>
      <c r="C221" s="162"/>
      <c r="D221" s="162"/>
      <c r="E221" s="162"/>
      <c r="F221" s="162"/>
      <c r="G221" s="162"/>
      <c r="H221" s="162"/>
    </row>
    <row r="222" spans="1:8">
      <c r="A222" s="162"/>
      <c r="B222" s="162"/>
      <c r="C222" s="162"/>
      <c r="D222" s="162"/>
      <c r="E222" s="162"/>
      <c r="F222" s="162"/>
      <c r="G222" s="162"/>
      <c r="H222" s="162"/>
    </row>
    <row r="223" spans="1:8">
      <c r="A223" s="162"/>
      <c r="B223" s="162"/>
      <c r="C223" s="162"/>
      <c r="D223" s="162"/>
      <c r="E223" s="162"/>
      <c r="F223" s="162"/>
      <c r="G223" s="162"/>
      <c r="H223" s="162"/>
    </row>
    <row r="224" spans="1:8">
      <c r="A224" s="162"/>
      <c r="B224" s="162"/>
      <c r="C224" s="162"/>
      <c r="D224" s="162"/>
      <c r="E224" s="162"/>
      <c r="F224" s="162"/>
      <c r="G224" s="162"/>
      <c r="H224" s="162"/>
    </row>
    <row r="225" spans="1:8">
      <c r="A225" s="162"/>
      <c r="B225" s="162"/>
      <c r="C225" s="162"/>
      <c r="D225" s="162"/>
      <c r="E225" s="162"/>
      <c r="F225" s="162"/>
      <c r="G225" s="162"/>
      <c r="H225" s="162"/>
    </row>
    <row r="226" spans="1:8">
      <c r="A226" s="162"/>
      <c r="B226" s="162"/>
      <c r="C226" s="162"/>
      <c r="D226" s="162"/>
      <c r="E226" s="162"/>
      <c r="F226" s="162"/>
      <c r="G226" s="162"/>
      <c r="H226" s="162"/>
    </row>
    <row r="227" spans="1:8">
      <c r="A227" s="162"/>
      <c r="B227" s="162"/>
      <c r="C227" s="162"/>
      <c r="D227" s="162"/>
      <c r="E227" s="162"/>
      <c r="F227" s="162"/>
      <c r="G227" s="162"/>
      <c r="H227" s="162"/>
    </row>
    <row r="228" spans="1:8">
      <c r="A228" s="162"/>
      <c r="B228" s="162"/>
      <c r="C228" s="162"/>
      <c r="D228" s="162"/>
      <c r="E228" s="162"/>
      <c r="F228" s="162"/>
      <c r="G228" s="162"/>
      <c r="H228" s="162"/>
    </row>
    <row r="229" spans="1:8">
      <c r="A229" s="162"/>
      <c r="B229" s="162"/>
      <c r="C229" s="162"/>
      <c r="D229" s="162"/>
      <c r="E229" s="162"/>
      <c r="F229" s="162"/>
      <c r="G229" s="162"/>
      <c r="H229" s="162"/>
    </row>
    <row r="230" spans="1:8">
      <c r="A230" s="162"/>
      <c r="B230" s="162"/>
      <c r="C230" s="162"/>
      <c r="D230" s="162"/>
      <c r="E230" s="162"/>
      <c r="F230" s="162"/>
      <c r="G230" s="162"/>
      <c r="H230" s="162"/>
    </row>
    <row r="231" spans="1:8">
      <c r="A231" s="162"/>
      <c r="B231" s="162"/>
      <c r="C231" s="162"/>
      <c r="D231" s="162"/>
      <c r="E231" s="162"/>
      <c r="F231" s="162"/>
      <c r="G231" s="162"/>
      <c r="H231" s="162"/>
    </row>
    <row r="232" spans="1:8">
      <c r="A232" s="162"/>
      <c r="B232" s="162"/>
      <c r="C232" s="162"/>
      <c r="D232" s="162"/>
      <c r="E232" s="162"/>
      <c r="F232" s="162"/>
      <c r="G232" s="162"/>
      <c r="H232" s="162"/>
    </row>
    <row r="233" spans="1:8">
      <c r="A233" s="162"/>
      <c r="B233" s="162"/>
      <c r="C233" s="162"/>
      <c r="D233" s="162"/>
      <c r="E233" s="162"/>
      <c r="F233" s="162"/>
      <c r="G233" s="162"/>
      <c r="H233" s="162"/>
    </row>
    <row r="234" spans="1:8">
      <c r="A234" s="162"/>
      <c r="B234" s="162"/>
      <c r="C234" s="162"/>
      <c r="D234" s="162"/>
      <c r="E234" s="162"/>
      <c r="F234" s="162"/>
      <c r="G234" s="162"/>
      <c r="H234" s="162"/>
    </row>
    <row r="235" spans="1:8">
      <c r="A235" s="162"/>
      <c r="B235" s="162"/>
      <c r="C235" s="162"/>
      <c r="D235" s="162"/>
      <c r="E235" s="162"/>
      <c r="F235" s="162"/>
      <c r="G235" s="162"/>
      <c r="H235" s="162"/>
    </row>
    <row r="236" spans="1:8">
      <c r="A236" s="162"/>
      <c r="B236" s="162"/>
      <c r="C236" s="162"/>
      <c r="D236" s="162"/>
      <c r="E236" s="162"/>
      <c r="F236" s="162"/>
      <c r="G236" s="162"/>
      <c r="H236" s="162"/>
    </row>
    <row r="237" spans="1:8">
      <c r="A237" s="162"/>
      <c r="B237" s="162"/>
      <c r="C237" s="162"/>
      <c r="D237" s="162"/>
      <c r="E237" s="162"/>
      <c r="F237" s="162"/>
      <c r="G237" s="162"/>
      <c r="H237" s="162"/>
    </row>
    <row r="238" spans="1:8">
      <c r="A238" s="162"/>
      <c r="B238" s="162"/>
      <c r="C238" s="162"/>
      <c r="D238" s="162"/>
      <c r="E238" s="162"/>
      <c r="F238" s="162"/>
      <c r="G238" s="162"/>
      <c r="H238" s="162"/>
    </row>
    <row r="239" spans="1:8">
      <c r="A239" s="162"/>
      <c r="B239" s="162"/>
      <c r="C239" s="162"/>
      <c r="D239" s="162"/>
      <c r="E239" s="162"/>
      <c r="F239" s="162"/>
      <c r="G239" s="162"/>
      <c r="H239" s="162"/>
    </row>
    <row r="240" spans="1:8">
      <c r="A240" s="162"/>
      <c r="B240" s="162"/>
      <c r="C240" s="162"/>
      <c r="D240" s="162"/>
      <c r="E240" s="162"/>
      <c r="F240" s="162"/>
      <c r="G240" s="162"/>
      <c r="H240" s="162"/>
    </row>
    <row r="241" spans="1:8">
      <c r="A241" s="162"/>
      <c r="B241" s="162"/>
      <c r="C241" s="162"/>
      <c r="D241" s="162"/>
      <c r="E241" s="162"/>
      <c r="F241" s="162"/>
      <c r="G241" s="162"/>
      <c r="H241" s="162"/>
    </row>
    <row r="242" spans="1:8">
      <c r="A242" s="162"/>
      <c r="B242" s="162"/>
      <c r="C242" s="162"/>
      <c r="D242" s="162"/>
      <c r="E242" s="162"/>
      <c r="F242" s="162"/>
      <c r="G242" s="162"/>
      <c r="H242" s="162"/>
    </row>
    <row r="243" spans="1:8">
      <c r="A243" s="162"/>
      <c r="B243" s="162"/>
      <c r="C243" s="162"/>
      <c r="D243" s="162"/>
      <c r="E243" s="162"/>
      <c r="F243" s="162"/>
      <c r="G243" s="162"/>
      <c r="H243" s="162"/>
    </row>
    <row r="244" spans="1:8">
      <c r="A244" s="162"/>
      <c r="B244" s="162"/>
      <c r="C244" s="162"/>
      <c r="D244" s="162"/>
      <c r="E244" s="162"/>
      <c r="F244" s="162"/>
      <c r="G244" s="162"/>
      <c r="H244" s="162"/>
    </row>
    <row r="245" spans="1:8">
      <c r="A245" s="162"/>
      <c r="B245" s="162"/>
      <c r="C245" s="162"/>
      <c r="D245" s="162"/>
      <c r="E245" s="162"/>
      <c r="F245" s="162"/>
      <c r="G245" s="162"/>
      <c r="H245" s="162"/>
    </row>
    <row r="246" spans="1:8">
      <c r="A246" s="162"/>
      <c r="B246" s="162"/>
      <c r="C246" s="162"/>
      <c r="D246" s="162"/>
      <c r="E246" s="162"/>
      <c r="F246" s="162"/>
      <c r="G246" s="162"/>
      <c r="H246" s="162"/>
    </row>
    <row r="247" spans="1:8">
      <c r="A247" s="162"/>
      <c r="B247" s="162"/>
      <c r="C247" s="162"/>
      <c r="D247" s="162"/>
      <c r="E247" s="162"/>
      <c r="F247" s="162"/>
      <c r="G247" s="162"/>
      <c r="H247" s="162"/>
    </row>
    <row r="248" spans="1:8">
      <c r="A248" s="162"/>
      <c r="B248" s="162"/>
      <c r="C248" s="162"/>
      <c r="D248" s="162"/>
      <c r="E248" s="162"/>
      <c r="F248" s="162"/>
      <c r="G248" s="162"/>
      <c r="H248" s="162"/>
    </row>
    <row r="249" spans="1:8">
      <c r="A249" s="162"/>
      <c r="B249" s="162"/>
      <c r="C249" s="162"/>
      <c r="D249" s="162"/>
      <c r="E249" s="162"/>
      <c r="F249" s="162"/>
      <c r="G249" s="162"/>
      <c r="H249" s="162"/>
    </row>
    <row r="250" spans="1:8">
      <c r="A250" s="162"/>
      <c r="B250" s="162"/>
      <c r="C250" s="162"/>
      <c r="D250" s="162"/>
      <c r="E250" s="162"/>
      <c r="F250" s="162"/>
      <c r="G250" s="162"/>
      <c r="H250" s="162"/>
    </row>
    <row r="251" spans="1:8">
      <c r="A251" s="162"/>
      <c r="B251" s="162"/>
      <c r="C251" s="162"/>
      <c r="D251" s="162"/>
      <c r="E251" s="162"/>
      <c r="F251" s="162"/>
      <c r="G251" s="162"/>
      <c r="H251" s="162"/>
    </row>
    <row r="252" spans="1:8">
      <c r="A252" s="162"/>
      <c r="B252" s="162"/>
      <c r="C252" s="162"/>
      <c r="D252" s="162"/>
      <c r="E252" s="162"/>
      <c r="F252" s="162"/>
      <c r="G252" s="162"/>
      <c r="H252" s="162"/>
    </row>
    <row r="253" spans="1:8">
      <c r="A253" s="162"/>
      <c r="B253" s="162"/>
      <c r="C253" s="162"/>
      <c r="D253" s="162"/>
      <c r="E253" s="162"/>
      <c r="F253" s="162"/>
      <c r="G253" s="162"/>
      <c r="H253" s="162"/>
    </row>
    <row r="254" spans="1:8">
      <c r="A254" s="162"/>
      <c r="B254" s="162"/>
      <c r="C254" s="162"/>
      <c r="D254" s="162"/>
      <c r="E254" s="162"/>
      <c r="F254" s="162"/>
      <c r="G254" s="162"/>
      <c r="H254" s="162"/>
    </row>
    <row r="255" spans="1:8">
      <c r="A255" s="162"/>
      <c r="B255" s="162"/>
      <c r="C255" s="162"/>
      <c r="D255" s="162"/>
      <c r="E255" s="162"/>
      <c r="F255" s="162"/>
      <c r="G255" s="162"/>
      <c r="H255" s="162"/>
    </row>
    <row r="256" spans="1:8">
      <c r="A256" s="162"/>
      <c r="B256" s="162"/>
      <c r="C256" s="162"/>
      <c r="D256" s="162"/>
      <c r="E256" s="162"/>
      <c r="F256" s="162"/>
      <c r="G256" s="162"/>
      <c r="H256" s="162"/>
    </row>
    <row r="257" spans="1:8">
      <c r="A257" s="162"/>
      <c r="B257" s="162"/>
      <c r="C257" s="162"/>
      <c r="D257" s="162"/>
      <c r="E257" s="162"/>
      <c r="F257" s="162"/>
      <c r="G257" s="162"/>
      <c r="H257" s="162"/>
    </row>
    <row r="258" spans="1:8">
      <c r="A258" s="162"/>
      <c r="B258" s="162"/>
      <c r="C258" s="162"/>
      <c r="D258" s="162"/>
      <c r="E258" s="162"/>
      <c r="F258" s="162"/>
      <c r="G258" s="162"/>
      <c r="H258" s="162"/>
    </row>
    <row r="259" spans="1:8">
      <c r="A259" s="162"/>
      <c r="B259" s="162"/>
      <c r="C259" s="162"/>
      <c r="D259" s="162"/>
      <c r="E259" s="162"/>
      <c r="F259" s="162"/>
      <c r="G259" s="162"/>
      <c r="H259" s="162"/>
    </row>
    <row r="260" spans="1:8">
      <c r="A260" s="162"/>
      <c r="B260" s="162"/>
      <c r="C260" s="162"/>
      <c r="D260" s="162"/>
      <c r="E260" s="162"/>
      <c r="F260" s="162"/>
      <c r="G260" s="162"/>
      <c r="H260" s="162"/>
    </row>
    <row r="261" spans="1:8">
      <c r="A261" s="162"/>
      <c r="B261" s="162"/>
      <c r="C261" s="162"/>
      <c r="D261" s="162"/>
      <c r="E261" s="162"/>
      <c r="F261" s="162"/>
      <c r="G261" s="162"/>
      <c r="H261" s="162"/>
    </row>
    <row r="262" spans="1:8">
      <c r="A262" s="162"/>
      <c r="B262" s="162"/>
      <c r="C262" s="162"/>
      <c r="D262" s="162"/>
      <c r="E262" s="162"/>
      <c r="F262" s="162"/>
      <c r="G262" s="162"/>
      <c r="H262" s="162"/>
    </row>
    <row r="263" spans="1:8">
      <c r="A263" s="162"/>
      <c r="B263" s="162"/>
      <c r="C263" s="162"/>
      <c r="D263" s="162"/>
      <c r="E263" s="162"/>
      <c r="F263" s="162"/>
      <c r="G263" s="162"/>
      <c r="H263" s="162"/>
    </row>
    <row r="264" spans="1:8">
      <c r="A264" s="162"/>
      <c r="B264" s="162"/>
      <c r="C264" s="162"/>
      <c r="D264" s="162"/>
      <c r="E264" s="162"/>
      <c r="F264" s="162"/>
      <c r="G264" s="162"/>
      <c r="H264" s="162"/>
    </row>
    <row r="265" spans="1:8">
      <c r="A265" s="162"/>
      <c r="B265" s="162"/>
      <c r="C265" s="162"/>
      <c r="D265" s="162"/>
      <c r="E265" s="162"/>
      <c r="F265" s="162"/>
      <c r="G265" s="162"/>
      <c r="H265" s="162"/>
    </row>
    <row r="266" spans="1:8">
      <c r="A266" s="162"/>
      <c r="B266" s="162"/>
      <c r="C266" s="162"/>
      <c r="D266" s="162"/>
      <c r="E266" s="162"/>
      <c r="F266" s="162"/>
      <c r="G266" s="162"/>
      <c r="H266" s="162"/>
    </row>
    <row r="267" spans="1:8">
      <c r="A267" s="162"/>
      <c r="B267" s="162"/>
      <c r="C267" s="162"/>
      <c r="D267" s="162"/>
      <c r="E267" s="162"/>
      <c r="F267" s="162"/>
      <c r="G267" s="162"/>
      <c r="H267" s="162"/>
    </row>
    <row r="268" spans="1:8">
      <c r="A268" s="162"/>
      <c r="B268" s="162"/>
      <c r="C268" s="162"/>
      <c r="D268" s="162"/>
      <c r="E268" s="162"/>
      <c r="F268" s="162"/>
      <c r="G268" s="162"/>
      <c r="H268" s="162"/>
    </row>
    <row r="269" spans="1:8">
      <c r="A269" s="162"/>
      <c r="B269" s="162"/>
      <c r="C269" s="162"/>
      <c r="D269" s="162"/>
      <c r="E269" s="162"/>
      <c r="F269" s="162"/>
      <c r="G269" s="162"/>
      <c r="H269" s="162"/>
    </row>
    <row r="270" spans="1:8">
      <c r="A270" s="162"/>
      <c r="B270" s="162"/>
      <c r="C270" s="162"/>
      <c r="D270" s="162"/>
      <c r="E270" s="162"/>
      <c r="F270" s="162"/>
      <c r="G270" s="162"/>
      <c r="H270" s="162"/>
    </row>
    <row r="271" spans="1:8">
      <c r="A271" s="162"/>
      <c r="B271" s="162"/>
      <c r="C271" s="162"/>
      <c r="D271" s="162"/>
      <c r="E271" s="162"/>
      <c r="F271" s="162"/>
      <c r="G271" s="162"/>
      <c r="H271" s="162"/>
    </row>
    <row r="272" spans="1:8">
      <c r="A272" s="162"/>
      <c r="B272" s="162"/>
      <c r="C272" s="162"/>
      <c r="D272" s="162"/>
      <c r="E272" s="162"/>
      <c r="F272" s="162"/>
      <c r="G272" s="162"/>
      <c r="H272" s="162"/>
    </row>
    <row r="273" spans="1:8">
      <c r="A273" s="162"/>
      <c r="B273" s="162"/>
      <c r="C273" s="162"/>
      <c r="D273" s="162"/>
      <c r="E273" s="162"/>
      <c r="F273" s="162"/>
      <c r="G273" s="162"/>
      <c r="H273" s="162"/>
    </row>
    <row r="274" spans="1:8">
      <c r="A274" s="162"/>
      <c r="B274" s="162"/>
      <c r="C274" s="162"/>
      <c r="D274" s="162"/>
      <c r="E274" s="162"/>
      <c r="F274" s="162"/>
      <c r="G274" s="162"/>
      <c r="H274" s="162"/>
    </row>
    <row r="275" spans="1:8">
      <c r="A275" s="162"/>
      <c r="B275" s="162"/>
      <c r="C275" s="162"/>
      <c r="D275" s="162"/>
      <c r="E275" s="162"/>
      <c r="F275" s="162"/>
      <c r="G275" s="162"/>
      <c r="H275" s="162"/>
    </row>
    <row r="276" spans="1:8">
      <c r="A276" s="162"/>
      <c r="B276" s="162"/>
      <c r="C276" s="162"/>
      <c r="D276" s="162"/>
      <c r="E276" s="162"/>
      <c r="F276" s="162"/>
      <c r="G276" s="162"/>
      <c r="H276" s="162"/>
    </row>
    <row r="277" spans="1:8">
      <c r="A277" s="162"/>
      <c r="B277" s="162"/>
      <c r="C277" s="162"/>
      <c r="D277" s="162"/>
      <c r="E277" s="162"/>
      <c r="F277" s="162"/>
      <c r="G277" s="162"/>
      <c r="H277" s="162"/>
    </row>
    <row r="278" spans="1:8">
      <c r="A278" s="162"/>
      <c r="B278" s="162"/>
      <c r="C278" s="162"/>
      <c r="D278" s="162"/>
      <c r="E278" s="162"/>
      <c r="F278" s="162"/>
      <c r="G278" s="162"/>
      <c r="H278" s="162"/>
    </row>
    <row r="279" spans="1:8">
      <c r="A279" s="162"/>
      <c r="B279" s="162"/>
      <c r="C279" s="162"/>
      <c r="D279" s="162"/>
      <c r="E279" s="162"/>
      <c r="F279" s="162"/>
      <c r="G279" s="162"/>
      <c r="H279" s="162"/>
    </row>
    <row r="280" spans="1:8">
      <c r="A280" s="162"/>
      <c r="B280" s="162"/>
      <c r="C280" s="162"/>
      <c r="D280" s="162"/>
      <c r="E280" s="162"/>
      <c r="F280" s="162"/>
      <c r="G280" s="162"/>
      <c r="H280" s="162"/>
    </row>
    <row r="281" spans="1:8">
      <c r="A281" s="162"/>
      <c r="B281" s="162"/>
      <c r="C281" s="162"/>
      <c r="D281" s="162"/>
      <c r="E281" s="162"/>
      <c r="F281" s="162"/>
      <c r="G281" s="162"/>
      <c r="H281" s="162"/>
    </row>
    <row r="282" spans="1:8">
      <c r="A282" s="162"/>
      <c r="B282" s="162"/>
      <c r="C282" s="162"/>
      <c r="D282" s="162"/>
      <c r="E282" s="162"/>
      <c r="F282" s="162"/>
      <c r="G282" s="162"/>
      <c r="H282" s="162"/>
    </row>
    <row r="283" spans="1:8">
      <c r="A283" s="162"/>
      <c r="B283" s="162"/>
      <c r="C283" s="162"/>
      <c r="D283" s="162"/>
      <c r="E283" s="162"/>
      <c r="F283" s="162"/>
      <c r="G283" s="162"/>
      <c r="H283" s="162"/>
    </row>
    <row r="284" spans="1:8">
      <c r="A284" s="162"/>
      <c r="B284" s="162"/>
      <c r="C284" s="162"/>
      <c r="D284" s="162"/>
      <c r="E284" s="162"/>
      <c r="F284" s="162"/>
      <c r="G284" s="162"/>
      <c r="H284" s="162"/>
    </row>
    <row r="285" spans="1:8">
      <c r="A285" s="162"/>
      <c r="B285" s="162"/>
      <c r="C285" s="162"/>
      <c r="D285" s="162"/>
      <c r="E285" s="162"/>
      <c r="F285" s="162"/>
      <c r="G285" s="162"/>
      <c r="H285" s="162"/>
    </row>
    <row r="286" spans="1:8">
      <c r="A286" s="162"/>
      <c r="B286" s="162"/>
      <c r="C286" s="162"/>
      <c r="D286" s="162"/>
      <c r="E286" s="162"/>
      <c r="F286" s="162"/>
      <c r="G286" s="162"/>
      <c r="H286" s="162"/>
    </row>
    <row r="287" spans="1:8">
      <c r="A287" s="162"/>
      <c r="B287" s="162"/>
      <c r="C287" s="162"/>
      <c r="D287" s="162"/>
      <c r="E287" s="162"/>
      <c r="F287" s="162"/>
      <c r="G287" s="162"/>
      <c r="H287" s="162"/>
    </row>
    <row r="288" spans="1:8">
      <c r="A288" s="162"/>
      <c r="B288" s="162"/>
      <c r="C288" s="162"/>
      <c r="D288" s="162"/>
      <c r="E288" s="162"/>
      <c r="F288" s="162"/>
      <c r="G288" s="162"/>
      <c r="H288" s="162"/>
    </row>
    <row r="289" spans="1:8">
      <c r="A289" s="162"/>
      <c r="B289" s="162"/>
      <c r="C289" s="162"/>
      <c r="D289" s="162"/>
      <c r="E289" s="162"/>
      <c r="F289" s="162"/>
      <c r="G289" s="162"/>
      <c r="H289" s="162"/>
    </row>
    <row r="290" spans="1:8">
      <c r="A290" s="162"/>
      <c r="B290" s="162"/>
      <c r="C290" s="162"/>
      <c r="D290" s="162"/>
      <c r="E290" s="162"/>
      <c r="F290" s="162"/>
      <c r="G290" s="162"/>
      <c r="H290" s="162"/>
    </row>
    <row r="291" spans="1:8">
      <c r="A291" s="162"/>
      <c r="B291" s="162"/>
      <c r="C291" s="162"/>
      <c r="D291" s="162"/>
      <c r="E291" s="162"/>
      <c r="F291" s="162"/>
      <c r="G291" s="162"/>
      <c r="H291" s="162"/>
    </row>
    <row r="292" spans="1:8">
      <c r="A292" s="162"/>
      <c r="B292" s="162"/>
      <c r="C292" s="162"/>
      <c r="D292" s="162"/>
      <c r="E292" s="162"/>
      <c r="F292" s="162"/>
      <c r="G292" s="162"/>
      <c r="H292" s="162"/>
    </row>
    <row r="293" spans="1:8">
      <c r="A293" s="162"/>
      <c r="B293" s="162"/>
      <c r="C293" s="162"/>
      <c r="D293" s="162"/>
      <c r="E293" s="162"/>
      <c r="F293" s="162"/>
      <c r="G293" s="162"/>
      <c r="H293" s="162"/>
    </row>
    <row r="294" spans="1:8">
      <c r="A294" s="162"/>
      <c r="B294" s="162"/>
      <c r="C294" s="162"/>
      <c r="D294" s="162"/>
      <c r="E294" s="162"/>
      <c r="F294" s="162"/>
      <c r="G294" s="162"/>
      <c r="H294" s="162"/>
    </row>
    <row r="295" spans="1:8">
      <c r="A295" s="162"/>
      <c r="B295" s="162"/>
      <c r="C295" s="162"/>
      <c r="D295" s="162"/>
      <c r="E295" s="162"/>
      <c r="F295" s="162"/>
      <c r="G295" s="162"/>
      <c r="H295" s="162"/>
    </row>
    <row r="296" spans="1:8">
      <c r="A296" s="162"/>
      <c r="B296" s="162"/>
      <c r="C296" s="162"/>
      <c r="D296" s="162"/>
      <c r="E296" s="162"/>
      <c r="F296" s="162"/>
      <c r="G296" s="162"/>
      <c r="H296" s="162"/>
    </row>
    <row r="297" spans="1:8">
      <c r="A297" s="162"/>
      <c r="B297" s="162"/>
      <c r="C297" s="162"/>
      <c r="D297" s="162"/>
      <c r="E297" s="162"/>
      <c r="F297" s="162"/>
      <c r="G297" s="162"/>
      <c r="H297" s="162"/>
    </row>
    <row r="298" spans="1:8">
      <c r="A298" s="162"/>
      <c r="B298" s="162"/>
      <c r="C298" s="162"/>
      <c r="D298" s="162"/>
      <c r="E298" s="162"/>
      <c r="F298" s="162"/>
      <c r="G298" s="162"/>
      <c r="H298" s="162"/>
    </row>
    <row r="299" spans="1:8">
      <c r="A299" s="162"/>
      <c r="B299" s="162"/>
      <c r="C299" s="162"/>
      <c r="D299" s="162"/>
      <c r="E299" s="162"/>
      <c r="F299" s="162"/>
      <c r="G299" s="162"/>
      <c r="H299" s="162"/>
    </row>
    <row r="300" spans="1:8">
      <c r="A300" s="162"/>
      <c r="B300" s="162"/>
      <c r="C300" s="162"/>
      <c r="D300" s="162"/>
      <c r="E300" s="162"/>
      <c r="F300" s="162"/>
      <c r="G300" s="162"/>
      <c r="H300" s="162"/>
    </row>
    <row r="301" spans="1:8">
      <c r="A301" s="162"/>
      <c r="B301" s="162"/>
      <c r="C301" s="162"/>
      <c r="D301" s="162"/>
      <c r="E301" s="162"/>
      <c r="F301" s="162"/>
      <c r="G301" s="162"/>
      <c r="H301" s="162"/>
    </row>
    <row r="302" spans="1:8">
      <c r="A302" s="162"/>
      <c r="B302" s="162"/>
      <c r="C302" s="162"/>
      <c r="D302" s="162"/>
      <c r="E302" s="162"/>
      <c r="F302" s="162"/>
      <c r="G302" s="162"/>
      <c r="H302" s="162"/>
    </row>
    <row r="303" spans="1:8">
      <c r="A303" s="162"/>
      <c r="B303" s="162"/>
      <c r="C303" s="162"/>
      <c r="D303" s="162"/>
      <c r="E303" s="162"/>
      <c r="F303" s="162"/>
      <c r="G303" s="162"/>
      <c r="H303" s="162"/>
    </row>
    <row r="304" spans="1:8">
      <c r="A304" s="162"/>
      <c r="B304" s="162"/>
      <c r="C304" s="162"/>
      <c r="D304" s="162"/>
      <c r="E304" s="162"/>
      <c r="F304" s="162"/>
      <c r="G304" s="162"/>
      <c r="H304" s="162"/>
    </row>
    <row r="305" spans="1:8">
      <c r="A305" s="162"/>
      <c r="B305" s="162"/>
      <c r="C305" s="162"/>
      <c r="D305" s="162"/>
      <c r="E305" s="162"/>
      <c r="F305" s="162"/>
      <c r="G305" s="162"/>
      <c r="H305" s="162"/>
    </row>
    <row r="306" spans="1:8">
      <c r="A306" s="162"/>
      <c r="B306" s="162"/>
      <c r="C306" s="162"/>
      <c r="D306" s="162"/>
      <c r="E306" s="162"/>
      <c r="F306" s="162"/>
      <c r="G306" s="162"/>
      <c r="H306" s="162"/>
    </row>
    <row r="307" spans="1:8">
      <c r="A307" s="162"/>
      <c r="B307" s="162"/>
      <c r="C307" s="162"/>
      <c r="D307" s="162"/>
      <c r="E307" s="162"/>
      <c r="F307" s="162"/>
      <c r="G307" s="162"/>
      <c r="H307" s="162"/>
    </row>
    <row r="308" spans="1:8">
      <c r="A308" s="162"/>
      <c r="B308" s="162"/>
      <c r="C308" s="162"/>
      <c r="D308" s="162"/>
      <c r="E308" s="162"/>
      <c r="F308" s="162"/>
      <c r="G308" s="162"/>
      <c r="H308" s="162"/>
    </row>
    <row r="309" spans="1:8">
      <c r="A309" s="162"/>
      <c r="B309" s="162"/>
      <c r="C309" s="162"/>
      <c r="D309" s="162"/>
      <c r="E309" s="162"/>
      <c r="F309" s="162"/>
      <c r="G309" s="162"/>
      <c r="H309" s="162"/>
    </row>
    <row r="310" spans="1:8">
      <c r="A310" s="162"/>
      <c r="B310" s="162"/>
      <c r="C310" s="162"/>
      <c r="D310" s="162"/>
      <c r="E310" s="162"/>
      <c r="F310" s="162"/>
      <c r="G310" s="162"/>
      <c r="H310" s="162"/>
    </row>
    <row r="311" spans="1:8">
      <c r="A311" s="162"/>
      <c r="B311" s="162"/>
      <c r="C311" s="162"/>
      <c r="D311" s="162"/>
      <c r="E311" s="162"/>
      <c r="F311" s="162"/>
      <c r="G311" s="162"/>
      <c r="H311" s="162"/>
    </row>
    <row r="312" spans="1:8">
      <c r="A312" s="162"/>
      <c r="B312" s="162"/>
      <c r="C312" s="162"/>
      <c r="D312" s="162"/>
      <c r="E312" s="162"/>
      <c r="F312" s="162"/>
      <c r="G312" s="162"/>
      <c r="H312" s="162"/>
    </row>
    <row r="313" spans="1:8">
      <c r="A313" s="162"/>
      <c r="B313" s="162"/>
      <c r="C313" s="162"/>
      <c r="D313" s="162"/>
      <c r="E313" s="162"/>
      <c r="F313" s="162"/>
      <c r="G313" s="162"/>
      <c r="H313" s="162"/>
    </row>
    <row r="314" spans="1:8">
      <c r="A314" s="162"/>
      <c r="B314" s="162"/>
      <c r="C314" s="162"/>
      <c r="D314" s="162"/>
      <c r="E314" s="162"/>
      <c r="F314" s="162"/>
      <c r="G314" s="162"/>
      <c r="H314" s="162"/>
    </row>
    <row r="315" spans="1:8">
      <c r="A315" s="162"/>
      <c r="B315" s="162"/>
      <c r="C315" s="162"/>
      <c r="D315" s="162"/>
      <c r="E315" s="162"/>
      <c r="F315" s="162"/>
      <c r="G315" s="162"/>
      <c r="H315" s="162"/>
    </row>
    <row r="316" spans="1:8">
      <c r="A316" s="162"/>
      <c r="B316" s="162"/>
      <c r="C316" s="162"/>
      <c r="D316" s="162"/>
      <c r="E316" s="162"/>
      <c r="F316" s="162"/>
      <c r="G316" s="162"/>
      <c r="H316" s="162"/>
    </row>
    <row r="317" spans="1:8">
      <c r="A317" s="162"/>
      <c r="B317" s="162"/>
      <c r="C317" s="162"/>
      <c r="D317" s="162"/>
      <c r="E317" s="162"/>
      <c r="F317" s="162"/>
      <c r="G317" s="162"/>
      <c r="H317" s="162"/>
    </row>
    <row r="318" spans="1:8">
      <c r="A318" s="162"/>
      <c r="B318" s="162"/>
      <c r="C318" s="162"/>
      <c r="D318" s="162"/>
      <c r="E318" s="162"/>
      <c r="F318" s="162"/>
      <c r="G318" s="162"/>
      <c r="H318" s="162"/>
    </row>
    <row r="319" spans="1:8">
      <c r="A319" s="162"/>
      <c r="B319" s="162"/>
      <c r="C319" s="162"/>
      <c r="D319" s="162"/>
      <c r="E319" s="162"/>
      <c r="F319" s="162"/>
      <c r="G319" s="162"/>
      <c r="H319" s="162"/>
    </row>
    <row r="320" spans="1:8">
      <c r="A320" s="162"/>
      <c r="B320" s="162"/>
      <c r="C320" s="162"/>
      <c r="D320" s="162"/>
      <c r="E320" s="162"/>
      <c r="F320" s="162"/>
      <c r="G320" s="162"/>
      <c r="H320" s="162"/>
    </row>
    <row r="321" spans="1:8">
      <c r="A321" s="162"/>
      <c r="B321" s="162"/>
      <c r="C321" s="162"/>
      <c r="D321" s="162"/>
      <c r="E321" s="162"/>
      <c r="F321" s="162"/>
      <c r="G321" s="162"/>
      <c r="H321" s="162"/>
    </row>
    <row r="322" spans="1:8">
      <c r="A322" s="162"/>
      <c r="B322" s="162"/>
      <c r="C322" s="162"/>
      <c r="D322" s="162"/>
      <c r="E322" s="162"/>
      <c r="F322" s="162"/>
      <c r="G322" s="162"/>
      <c r="H322" s="162"/>
    </row>
    <row r="323" spans="1:8">
      <c r="A323" s="162"/>
      <c r="B323" s="162"/>
      <c r="C323" s="162"/>
      <c r="D323" s="162"/>
      <c r="E323" s="162"/>
      <c r="F323" s="162"/>
      <c r="G323" s="162"/>
      <c r="H323" s="162"/>
    </row>
    <row r="324" spans="1:8">
      <c r="A324" s="162"/>
      <c r="B324" s="162"/>
      <c r="C324" s="162"/>
      <c r="D324" s="162"/>
      <c r="E324" s="162"/>
      <c r="F324" s="162"/>
      <c r="G324" s="162"/>
      <c r="H324" s="162"/>
    </row>
    <row r="325" spans="1:8">
      <c r="A325" s="162"/>
      <c r="B325" s="162"/>
      <c r="C325" s="162"/>
      <c r="D325" s="162"/>
      <c r="E325" s="162"/>
      <c r="F325" s="162"/>
      <c r="G325" s="162"/>
      <c r="H325" s="162"/>
    </row>
    <row r="326" spans="1:8">
      <c r="A326" s="162"/>
      <c r="B326" s="162"/>
      <c r="C326" s="162"/>
      <c r="D326" s="162"/>
      <c r="E326" s="162"/>
      <c r="F326" s="162"/>
      <c r="G326" s="162"/>
      <c r="H326" s="162"/>
    </row>
    <row r="327" spans="1:8">
      <c r="A327" s="162"/>
      <c r="B327" s="162"/>
      <c r="C327" s="162"/>
      <c r="D327" s="162"/>
      <c r="E327" s="162"/>
      <c r="F327" s="162"/>
      <c r="G327" s="162"/>
      <c r="H327" s="162"/>
    </row>
    <row r="328" spans="1:8">
      <c r="A328" s="162"/>
      <c r="B328" s="162"/>
      <c r="C328" s="162"/>
      <c r="D328" s="162"/>
      <c r="E328" s="162"/>
      <c r="F328" s="162"/>
      <c r="G328" s="162"/>
      <c r="H328" s="162"/>
    </row>
    <row r="329" spans="1:8">
      <c r="A329" s="162"/>
      <c r="B329" s="162"/>
      <c r="C329" s="162"/>
      <c r="D329" s="162"/>
      <c r="E329" s="162"/>
      <c r="F329" s="162"/>
      <c r="G329" s="162"/>
      <c r="H329" s="162"/>
    </row>
    <row r="330" spans="1:8">
      <c r="A330" s="162"/>
      <c r="B330" s="162"/>
      <c r="C330" s="162"/>
      <c r="D330" s="162"/>
      <c r="E330" s="162"/>
      <c r="F330" s="162"/>
      <c r="G330" s="162"/>
      <c r="H330" s="162"/>
    </row>
    <row r="331" spans="1:8">
      <c r="A331" s="162"/>
      <c r="B331" s="162"/>
      <c r="C331" s="162"/>
      <c r="D331" s="162"/>
      <c r="E331" s="162"/>
      <c r="F331" s="162"/>
      <c r="G331" s="162"/>
      <c r="H331" s="162"/>
    </row>
    <row r="332" spans="1:8">
      <c r="A332" s="162"/>
      <c r="B332" s="162"/>
      <c r="C332" s="162"/>
      <c r="D332" s="162"/>
      <c r="E332" s="162"/>
      <c r="F332" s="162"/>
      <c r="G332" s="162"/>
      <c r="H332" s="162"/>
    </row>
    <row r="333" spans="1:8">
      <c r="A333" s="162"/>
      <c r="B333" s="162"/>
      <c r="C333" s="162"/>
      <c r="D333" s="162"/>
      <c r="E333" s="162"/>
      <c r="F333" s="162"/>
      <c r="G333" s="162"/>
      <c r="H333" s="162"/>
    </row>
    <row r="334" spans="1:8">
      <c r="A334" s="162"/>
      <c r="B334" s="162"/>
      <c r="C334" s="162"/>
      <c r="D334" s="162"/>
      <c r="E334" s="162"/>
      <c r="F334" s="162"/>
      <c r="G334" s="162"/>
      <c r="H334" s="162"/>
    </row>
    <row r="335" spans="1:8">
      <c r="A335" s="162"/>
      <c r="B335" s="162"/>
      <c r="C335" s="162"/>
      <c r="D335" s="162"/>
      <c r="E335" s="162"/>
      <c r="F335" s="162"/>
      <c r="G335" s="162"/>
      <c r="H335" s="162"/>
    </row>
    <row r="336" spans="1:8">
      <c r="A336" s="162"/>
      <c r="B336" s="162"/>
      <c r="C336" s="162"/>
      <c r="D336" s="162"/>
      <c r="E336" s="162"/>
      <c r="F336" s="162"/>
      <c r="G336" s="162"/>
      <c r="H336" s="162"/>
    </row>
    <row r="337" spans="1:8">
      <c r="A337" s="162"/>
      <c r="B337" s="162"/>
      <c r="C337" s="162"/>
      <c r="D337" s="162"/>
      <c r="E337" s="162"/>
      <c r="F337" s="162"/>
      <c r="G337" s="162"/>
      <c r="H337" s="162"/>
    </row>
    <row r="338" spans="1:8">
      <c r="A338" s="162"/>
      <c r="B338" s="162"/>
      <c r="C338" s="162"/>
      <c r="D338" s="162"/>
      <c r="E338" s="162"/>
      <c r="F338" s="162"/>
      <c r="G338" s="162"/>
      <c r="H338" s="162"/>
    </row>
    <row r="339" spans="1:8">
      <c r="A339" s="162"/>
      <c r="B339" s="162"/>
      <c r="C339" s="162"/>
      <c r="D339" s="162"/>
      <c r="E339" s="162"/>
      <c r="F339" s="162"/>
      <c r="G339" s="162"/>
      <c r="H339" s="162"/>
    </row>
    <row r="340" spans="1:8">
      <c r="A340" s="162"/>
      <c r="B340" s="162"/>
      <c r="C340" s="162"/>
      <c r="D340" s="162"/>
      <c r="E340" s="162"/>
      <c r="F340" s="162"/>
      <c r="G340" s="162"/>
      <c r="H340" s="162"/>
    </row>
    <row r="341" spans="1:8">
      <c r="A341" s="162"/>
      <c r="B341" s="162"/>
      <c r="C341" s="162"/>
      <c r="D341" s="162"/>
      <c r="E341" s="162"/>
      <c r="F341" s="162"/>
      <c r="G341" s="162"/>
      <c r="H341" s="162"/>
    </row>
    <row r="342" spans="1:8">
      <c r="A342" s="162"/>
      <c r="B342" s="162"/>
      <c r="C342" s="162"/>
      <c r="D342" s="162"/>
      <c r="E342" s="162"/>
      <c r="F342" s="162"/>
      <c r="G342" s="162"/>
      <c r="H342" s="162"/>
    </row>
    <row r="343" spans="1:8">
      <c r="A343" s="162"/>
      <c r="B343" s="162"/>
      <c r="C343" s="162"/>
      <c r="D343" s="162"/>
      <c r="E343" s="162"/>
      <c r="F343" s="162"/>
      <c r="G343" s="162"/>
      <c r="H343" s="162"/>
    </row>
    <row r="344" spans="1:8">
      <c r="A344" s="162"/>
      <c r="B344" s="162"/>
      <c r="C344" s="162"/>
      <c r="D344" s="162"/>
      <c r="E344" s="162"/>
      <c r="F344" s="162"/>
      <c r="G344" s="162"/>
      <c r="H344" s="162"/>
    </row>
    <row r="345" spans="1:8">
      <c r="A345" s="162"/>
      <c r="B345" s="162"/>
      <c r="C345" s="162"/>
      <c r="D345" s="162"/>
      <c r="E345" s="162"/>
      <c r="F345" s="162"/>
      <c r="G345" s="162"/>
      <c r="H345" s="162"/>
    </row>
    <row r="346" spans="1:8">
      <c r="A346" s="162"/>
      <c r="B346" s="162"/>
      <c r="C346" s="162"/>
      <c r="D346" s="162"/>
      <c r="E346" s="162"/>
      <c r="F346" s="162"/>
      <c r="G346" s="162"/>
      <c r="H346" s="162"/>
    </row>
    <row r="347" spans="1:8">
      <c r="A347" s="162"/>
      <c r="B347" s="162"/>
      <c r="C347" s="162"/>
      <c r="D347" s="162"/>
      <c r="E347" s="162"/>
      <c r="F347" s="162"/>
      <c r="G347" s="162"/>
      <c r="H347" s="162"/>
    </row>
    <row r="348" spans="1:8">
      <c r="A348" s="162"/>
      <c r="B348" s="162"/>
      <c r="C348" s="162"/>
      <c r="D348" s="162"/>
      <c r="E348" s="162"/>
      <c r="F348" s="162"/>
      <c r="G348" s="162"/>
      <c r="H348" s="162"/>
    </row>
    <row r="349" spans="1:8">
      <c r="A349" s="162"/>
      <c r="B349" s="162"/>
      <c r="C349" s="162"/>
      <c r="D349" s="162"/>
      <c r="E349" s="162"/>
      <c r="F349" s="162"/>
      <c r="G349" s="162"/>
      <c r="H349" s="162"/>
    </row>
    <row r="350" spans="1:8">
      <c r="A350" s="162"/>
      <c r="B350" s="162"/>
      <c r="C350" s="162"/>
      <c r="D350" s="162"/>
      <c r="E350" s="162"/>
      <c r="F350" s="162"/>
      <c r="G350" s="162"/>
      <c r="H350" s="162"/>
    </row>
    <row r="351" spans="1:8">
      <c r="A351" s="162"/>
      <c r="B351" s="162"/>
      <c r="C351" s="162"/>
      <c r="D351" s="162"/>
      <c r="E351" s="162"/>
      <c r="F351" s="162"/>
      <c r="G351" s="162"/>
      <c r="H351" s="162"/>
    </row>
    <row r="352" spans="1:8">
      <c r="A352" s="162"/>
      <c r="B352" s="162"/>
      <c r="C352" s="162"/>
      <c r="D352" s="162"/>
      <c r="E352" s="162"/>
      <c r="F352" s="162"/>
      <c r="G352" s="162"/>
      <c r="H352" s="162"/>
    </row>
    <row r="353" spans="1:8">
      <c r="A353" s="162"/>
      <c r="B353" s="162"/>
      <c r="C353" s="162"/>
      <c r="D353" s="162"/>
      <c r="E353" s="162"/>
      <c r="F353" s="162"/>
      <c r="G353" s="162"/>
      <c r="H353" s="162"/>
    </row>
    <row r="354" spans="1:8">
      <c r="A354" s="162"/>
      <c r="B354" s="162"/>
      <c r="C354" s="162"/>
      <c r="D354" s="162"/>
      <c r="E354" s="162"/>
      <c r="F354" s="162"/>
      <c r="G354" s="162"/>
      <c r="H354" s="162"/>
    </row>
    <row r="355" spans="1:8">
      <c r="A355" s="162"/>
      <c r="B355" s="162"/>
      <c r="C355" s="162"/>
      <c r="D355" s="162"/>
      <c r="E355" s="162"/>
      <c r="F355" s="162"/>
      <c r="G355" s="162"/>
      <c r="H355" s="162"/>
    </row>
    <row r="356" spans="1:8">
      <c r="A356" s="162"/>
      <c r="B356" s="162"/>
      <c r="C356" s="162"/>
      <c r="D356" s="162"/>
      <c r="E356" s="162"/>
      <c r="F356" s="162"/>
      <c r="G356" s="162"/>
      <c r="H356" s="162"/>
    </row>
    <row r="357" spans="1:8">
      <c r="A357" s="162"/>
      <c r="B357" s="162"/>
      <c r="C357" s="162"/>
      <c r="D357" s="162"/>
      <c r="E357" s="162"/>
      <c r="F357" s="162"/>
      <c r="G357" s="162"/>
      <c r="H357" s="162"/>
    </row>
    <row r="358" spans="1:8">
      <c r="A358" s="162"/>
      <c r="B358" s="162"/>
      <c r="C358" s="162"/>
      <c r="D358" s="162"/>
      <c r="E358" s="162"/>
      <c r="F358" s="162"/>
      <c r="G358" s="162"/>
      <c r="H358" s="162"/>
    </row>
    <row r="359" spans="1:8">
      <c r="A359" s="162"/>
      <c r="B359" s="162"/>
      <c r="C359" s="162"/>
      <c r="D359" s="162"/>
      <c r="E359" s="162"/>
      <c r="F359" s="162"/>
      <c r="G359" s="162"/>
      <c r="H359" s="162"/>
    </row>
    <row r="360" spans="1:8">
      <c r="A360" s="162"/>
      <c r="B360" s="162"/>
      <c r="C360" s="162"/>
      <c r="D360" s="162"/>
      <c r="E360" s="162"/>
      <c r="F360" s="162"/>
      <c r="G360" s="162"/>
      <c r="H360" s="162"/>
    </row>
    <row r="361" spans="1:8">
      <c r="A361" s="162"/>
      <c r="B361" s="162"/>
      <c r="C361" s="162"/>
      <c r="D361" s="162"/>
      <c r="E361" s="162"/>
      <c r="F361" s="162"/>
      <c r="G361" s="162"/>
      <c r="H361" s="162"/>
    </row>
    <row r="362" spans="1:8">
      <c r="A362" s="162"/>
      <c r="B362" s="162"/>
      <c r="C362" s="162"/>
      <c r="D362" s="162"/>
      <c r="E362" s="162"/>
      <c r="F362" s="162"/>
      <c r="G362" s="162"/>
      <c r="H362" s="162"/>
    </row>
    <row r="363" spans="1:8">
      <c r="A363" s="162"/>
      <c r="B363" s="162"/>
      <c r="C363" s="162"/>
      <c r="D363" s="162"/>
      <c r="E363" s="162"/>
      <c r="F363" s="162"/>
      <c r="G363" s="162"/>
      <c r="H363" s="162"/>
    </row>
    <row r="364" spans="1:8">
      <c r="A364" s="162"/>
      <c r="B364" s="162"/>
      <c r="C364" s="162"/>
      <c r="D364" s="162"/>
      <c r="E364" s="162"/>
      <c r="F364" s="162"/>
      <c r="G364" s="162"/>
      <c r="H364" s="162"/>
    </row>
    <row r="365" spans="1:8">
      <c r="A365" s="162"/>
      <c r="B365" s="162"/>
      <c r="C365" s="162"/>
      <c r="D365" s="162"/>
      <c r="E365" s="162"/>
      <c r="F365" s="162"/>
      <c r="G365" s="162"/>
      <c r="H365" s="162"/>
    </row>
    <row r="366" spans="1:8">
      <c r="A366" s="162"/>
      <c r="B366" s="162"/>
      <c r="C366" s="162"/>
      <c r="D366" s="162"/>
      <c r="E366" s="162"/>
      <c r="F366" s="162"/>
      <c r="G366" s="162"/>
      <c r="H366" s="162"/>
    </row>
    <row r="367" spans="1:8">
      <c r="A367" s="162"/>
      <c r="B367" s="162"/>
      <c r="C367" s="162"/>
      <c r="D367" s="162"/>
      <c r="E367" s="162"/>
      <c r="F367" s="162"/>
      <c r="G367" s="162"/>
      <c r="H367" s="162"/>
    </row>
    <row r="368" spans="1:8">
      <c r="A368" s="162"/>
      <c r="B368" s="162"/>
      <c r="C368" s="162"/>
      <c r="D368" s="162"/>
      <c r="E368" s="162"/>
      <c r="F368" s="162"/>
      <c r="G368" s="162"/>
      <c r="H368" s="162"/>
    </row>
    <row r="369" spans="1:8">
      <c r="A369" s="162"/>
      <c r="B369" s="162"/>
      <c r="C369" s="162"/>
      <c r="D369" s="162"/>
      <c r="E369" s="162"/>
      <c r="F369" s="162"/>
      <c r="G369" s="162"/>
      <c r="H369" s="162"/>
    </row>
    <row r="370" spans="1:8">
      <c r="A370" s="162"/>
      <c r="B370" s="162"/>
      <c r="C370" s="162"/>
      <c r="D370" s="162"/>
      <c r="E370" s="162"/>
      <c r="F370" s="162"/>
      <c r="G370" s="162"/>
      <c r="H370" s="162"/>
    </row>
    <row r="371" spans="1:8">
      <c r="A371" s="162"/>
      <c r="B371" s="162"/>
      <c r="C371" s="162"/>
      <c r="D371" s="162"/>
      <c r="E371" s="162"/>
      <c r="F371" s="162"/>
      <c r="G371" s="162"/>
      <c r="H371" s="162"/>
    </row>
    <row r="372" spans="1:8">
      <c r="A372" s="162"/>
      <c r="B372" s="162"/>
      <c r="C372" s="162"/>
      <c r="D372" s="162"/>
      <c r="E372" s="162"/>
      <c r="F372" s="162"/>
      <c r="G372" s="162"/>
      <c r="H372" s="162"/>
    </row>
    <row r="373" spans="1:8">
      <c r="A373" s="162"/>
      <c r="B373" s="162"/>
      <c r="C373" s="162"/>
      <c r="D373" s="162"/>
      <c r="E373" s="162"/>
      <c r="F373" s="162"/>
      <c r="G373" s="162"/>
      <c r="H373" s="162"/>
    </row>
    <row r="374" spans="1:8">
      <c r="A374" s="162"/>
      <c r="B374" s="162"/>
      <c r="C374" s="162"/>
      <c r="D374" s="162"/>
      <c r="E374" s="162"/>
      <c r="F374" s="162"/>
      <c r="G374" s="162"/>
      <c r="H374" s="162"/>
    </row>
    <row r="375" spans="1:8">
      <c r="A375" s="162"/>
      <c r="B375" s="162"/>
      <c r="C375" s="162"/>
      <c r="D375" s="162"/>
      <c r="E375" s="162"/>
      <c r="F375" s="162"/>
      <c r="G375" s="162"/>
      <c r="H375" s="162"/>
    </row>
    <row r="376" spans="1:8">
      <c r="A376" s="162"/>
      <c r="B376" s="162"/>
      <c r="C376" s="162"/>
      <c r="D376" s="162"/>
      <c r="E376" s="162"/>
      <c r="F376" s="162"/>
      <c r="G376" s="162"/>
      <c r="H376" s="162"/>
    </row>
    <row r="377" spans="1:8">
      <c r="A377" s="162"/>
      <c r="B377" s="162"/>
      <c r="C377" s="162"/>
      <c r="D377" s="162"/>
      <c r="E377" s="162"/>
      <c r="F377" s="162"/>
      <c r="G377" s="162"/>
      <c r="H377" s="162"/>
    </row>
    <row r="378" spans="1:8">
      <c r="A378" s="162"/>
      <c r="B378" s="162"/>
      <c r="C378" s="162"/>
      <c r="D378" s="162"/>
      <c r="E378" s="162"/>
      <c r="F378" s="162"/>
      <c r="G378" s="162"/>
      <c r="H378" s="162"/>
    </row>
    <row r="379" spans="1:8">
      <c r="A379" s="162"/>
      <c r="B379" s="162"/>
      <c r="C379" s="162"/>
      <c r="D379" s="162"/>
      <c r="E379" s="162"/>
      <c r="F379" s="162"/>
      <c r="G379" s="162"/>
      <c r="H379" s="162"/>
    </row>
    <row r="380" spans="1:8">
      <c r="A380" s="162"/>
      <c r="B380" s="162"/>
      <c r="C380" s="162"/>
      <c r="D380" s="162"/>
      <c r="E380" s="162"/>
      <c r="F380" s="162"/>
      <c r="G380" s="162"/>
      <c r="H380" s="162"/>
    </row>
    <row r="381" spans="1:8">
      <c r="A381" s="162"/>
      <c r="B381" s="162"/>
      <c r="C381" s="162"/>
      <c r="D381" s="162"/>
      <c r="E381" s="162"/>
      <c r="F381" s="162"/>
      <c r="G381" s="162"/>
      <c r="H381" s="162"/>
    </row>
    <row r="382" spans="1:8">
      <c r="A382" s="162"/>
      <c r="B382" s="162"/>
      <c r="C382" s="162"/>
      <c r="D382" s="162"/>
      <c r="E382" s="162"/>
      <c r="F382" s="162"/>
      <c r="G382" s="162"/>
      <c r="H382" s="162"/>
    </row>
    <row r="383" spans="1:8">
      <c r="A383" s="162"/>
      <c r="B383" s="162"/>
      <c r="C383" s="162"/>
      <c r="D383" s="162"/>
      <c r="E383" s="162"/>
      <c r="F383" s="162"/>
      <c r="G383" s="162"/>
      <c r="H383" s="162"/>
    </row>
    <row r="384" spans="1:8">
      <c r="A384" s="162"/>
      <c r="B384" s="162"/>
      <c r="C384" s="162"/>
      <c r="D384" s="162"/>
      <c r="E384" s="162"/>
      <c r="F384" s="162"/>
      <c r="G384" s="162"/>
      <c r="H384" s="162"/>
    </row>
    <row r="385" spans="1:8">
      <c r="A385" s="162"/>
      <c r="B385" s="162"/>
      <c r="C385" s="162"/>
      <c r="D385" s="162"/>
      <c r="E385" s="162"/>
      <c r="F385" s="162"/>
      <c r="G385" s="162"/>
      <c r="H385" s="162"/>
    </row>
    <row r="386" spans="1:8">
      <c r="A386" s="162"/>
      <c r="B386" s="162"/>
      <c r="C386" s="162"/>
      <c r="D386" s="162"/>
      <c r="E386" s="162"/>
      <c r="F386" s="162"/>
      <c r="G386" s="162"/>
      <c r="H386" s="162"/>
    </row>
    <row r="387" spans="1:8">
      <c r="A387" s="162"/>
      <c r="B387" s="162"/>
      <c r="C387" s="162"/>
      <c r="D387" s="162"/>
      <c r="E387" s="162"/>
      <c r="F387" s="162"/>
      <c r="G387" s="162"/>
      <c r="H387" s="162"/>
    </row>
    <row r="388" spans="1:8">
      <c r="A388" s="162"/>
      <c r="B388" s="162"/>
      <c r="C388" s="162"/>
      <c r="D388" s="162"/>
      <c r="E388" s="162"/>
      <c r="F388" s="162"/>
      <c r="G388" s="162"/>
      <c r="H388" s="162"/>
    </row>
    <row r="389" spans="1:8">
      <c r="A389" s="162"/>
      <c r="B389" s="162"/>
      <c r="C389" s="162"/>
      <c r="D389" s="162"/>
      <c r="E389" s="162"/>
      <c r="F389" s="162"/>
      <c r="G389" s="162"/>
      <c r="H389" s="162"/>
    </row>
    <row r="390" spans="1:8">
      <c r="A390" s="162"/>
      <c r="B390" s="162"/>
      <c r="C390" s="162"/>
      <c r="D390" s="162"/>
      <c r="E390" s="162"/>
      <c r="F390" s="162"/>
      <c r="G390" s="162"/>
      <c r="H390" s="162"/>
    </row>
    <row r="391" spans="1:8">
      <c r="A391" s="162"/>
      <c r="B391" s="162"/>
      <c r="C391" s="162"/>
      <c r="D391" s="162"/>
      <c r="E391" s="162"/>
      <c r="F391" s="162"/>
      <c r="G391" s="162"/>
      <c r="H391" s="162"/>
    </row>
    <row r="392" spans="1:8">
      <c r="A392" s="162"/>
      <c r="B392" s="162"/>
      <c r="C392" s="162"/>
      <c r="D392" s="162"/>
      <c r="E392" s="162"/>
      <c r="F392" s="162"/>
      <c r="G392" s="162"/>
      <c r="H392" s="162"/>
    </row>
    <row r="393" spans="1:8">
      <c r="A393" s="162"/>
      <c r="B393" s="162"/>
      <c r="C393" s="162"/>
      <c r="D393" s="162"/>
      <c r="E393" s="162"/>
      <c r="F393" s="162"/>
      <c r="G393" s="162"/>
      <c r="H393" s="162"/>
    </row>
    <row r="394" spans="1:8">
      <c r="A394" s="162"/>
      <c r="B394" s="162"/>
      <c r="C394" s="162"/>
      <c r="D394" s="162"/>
      <c r="E394" s="162"/>
      <c r="F394" s="162"/>
      <c r="G394" s="162"/>
      <c r="H394" s="162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70</v>
      </c>
      <c r="B452" s="55">
        <v>0.54200000000000004</v>
      </c>
      <c r="C452" s="55" t="s">
        <v>71</v>
      </c>
      <c r="D452" s="55">
        <v>29.9</v>
      </c>
      <c r="E452" s="55" t="s">
        <v>72</v>
      </c>
      <c r="F452" s="55">
        <v>-26</v>
      </c>
      <c r="G452" s="55" t="s">
        <v>73</v>
      </c>
      <c r="H452" s="55">
        <v>15</v>
      </c>
      <c r="I452" s="55" t="s">
        <v>74</v>
      </c>
      <c r="J452" s="55">
        <v>91</v>
      </c>
      <c r="K452" s="55" t="s">
        <v>75</v>
      </c>
      <c r="L452" s="55" t="s">
        <v>76</v>
      </c>
    </row>
  </sheetData>
  <mergeCells count="3">
    <mergeCell ref="A1:B1"/>
    <mergeCell ref="A3:T3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topLeftCell="A175" zoomScale="85" zoomScaleNormal="85" workbookViewId="0">
      <selection activeCell="A209" sqref="A209:L389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'RawData_CPT7 '!A12</f>
        <v>0</v>
      </c>
      <c r="B6" s="55">
        <f>'RawData_CPT7 '!B12</f>
        <v>-0.04</v>
      </c>
      <c r="C6" s="60">
        <f>B6*10</f>
        <v>-0.4</v>
      </c>
      <c r="D6" s="55">
        <f>'RawData_CPT7 '!C12</f>
        <v>0</v>
      </c>
      <c r="E6" s="60">
        <f>D6/100</f>
        <v>0</v>
      </c>
      <c r="F6" s="55">
        <f>'RawData_CPT7 '!D12</f>
        <v>-0.1</v>
      </c>
      <c r="G6" s="60">
        <f>F6/9.81065</f>
        <v>-1.0193004540983522E-2</v>
      </c>
      <c r="H6" s="55">
        <f>'RawData_CPT7 '!E12</f>
        <v>1.73</v>
      </c>
      <c r="I6" s="55">
        <f>'RawData_CPT7 '!F12</f>
        <v>57</v>
      </c>
      <c r="J6" s="55">
        <f>'RawData_CPT7 '!G12</f>
        <v>0</v>
      </c>
      <c r="K6" s="55" t="str">
        <f>'RawData_CPT7 '!H12</f>
        <v>%19551640</v>
      </c>
      <c r="L6" s="55"/>
      <c r="M6" s="55"/>
      <c r="N6" s="55"/>
      <c r="O6" s="55"/>
      <c r="P6" s="55"/>
      <c r="Q6" s="55"/>
    </row>
    <row r="7" spans="1:17">
      <c r="A7" s="163">
        <f>'RawData_CPT7 '!A13</f>
        <v>0.02</v>
      </c>
      <c r="B7" s="163">
        <f>'RawData_CPT7 '!B13</f>
        <v>-0.04</v>
      </c>
      <c r="C7" s="60">
        <f t="shared" ref="C7:C70" si="0">B7*10</f>
        <v>-0.4</v>
      </c>
      <c r="D7" s="163">
        <f>'RawData_CPT7 '!C13</f>
        <v>0</v>
      </c>
      <c r="E7" s="60">
        <f t="shared" ref="E7:E70" si="1">D7/100</f>
        <v>0</v>
      </c>
      <c r="F7" s="163">
        <f>'RawData_CPT7 '!D13</f>
        <v>-0.1</v>
      </c>
      <c r="G7" s="60">
        <f t="shared" ref="G7:G70" si="2">F7/9.81065</f>
        <v>-1.0193004540983522E-2</v>
      </c>
      <c r="H7" s="163">
        <f>'RawData_CPT7 '!E13</f>
        <v>1.73</v>
      </c>
      <c r="I7" s="163">
        <f>'RawData_CPT7 '!F13</f>
        <v>57</v>
      </c>
      <c r="J7" s="163">
        <f>'RawData_CPT7 '!G13</f>
        <v>0</v>
      </c>
      <c r="K7" s="163" t="str">
        <f>'RawData_CPT7 '!H13</f>
        <v>%19551640</v>
      </c>
      <c r="L7" s="55"/>
      <c r="M7" s="55"/>
      <c r="N7" s="55"/>
      <c r="O7" s="55"/>
      <c r="P7" s="55"/>
      <c r="Q7" s="55"/>
    </row>
    <row r="8" spans="1:17">
      <c r="A8" s="163">
        <f>'RawData_CPT7 '!A14</f>
        <v>0.04</v>
      </c>
      <c r="B8" s="163">
        <f>'RawData_CPT7 '!B14</f>
        <v>-0.04</v>
      </c>
      <c r="C8" s="60">
        <f t="shared" si="0"/>
        <v>-0.4</v>
      </c>
      <c r="D8" s="163">
        <f>'RawData_CPT7 '!C14</f>
        <v>0</v>
      </c>
      <c r="E8" s="60">
        <f t="shared" si="1"/>
        <v>0</v>
      </c>
      <c r="F8" s="163">
        <f>'RawData_CPT7 '!D14</f>
        <v>-0.1</v>
      </c>
      <c r="G8" s="60">
        <f t="shared" si="2"/>
        <v>-1.0193004540983522E-2</v>
      </c>
      <c r="H8" s="163">
        <f>'RawData_CPT7 '!E14</f>
        <v>1.73</v>
      </c>
      <c r="I8" s="163">
        <f>'RawData_CPT7 '!F14</f>
        <v>57</v>
      </c>
      <c r="J8" s="163">
        <f>'RawData_CPT7 '!G14</f>
        <v>0</v>
      </c>
      <c r="K8" s="163" t="str">
        <f>'RawData_CPT7 '!H14</f>
        <v>%19551640</v>
      </c>
      <c r="L8" s="55"/>
      <c r="M8" s="55"/>
      <c r="N8" s="55"/>
      <c r="O8" s="55"/>
      <c r="P8" s="55"/>
      <c r="Q8" s="55"/>
    </row>
    <row r="9" spans="1:17">
      <c r="A9" s="163">
        <f>'RawData_CPT7 '!A15</f>
        <v>0.06</v>
      </c>
      <c r="B9" s="163">
        <f>'RawData_CPT7 '!B15</f>
        <v>-0.04</v>
      </c>
      <c r="C9" s="60">
        <f t="shared" si="0"/>
        <v>-0.4</v>
      </c>
      <c r="D9" s="163">
        <f>'RawData_CPT7 '!C15</f>
        <v>0</v>
      </c>
      <c r="E9" s="60">
        <f t="shared" si="1"/>
        <v>0</v>
      </c>
      <c r="F9" s="163">
        <f>'RawData_CPT7 '!D15</f>
        <v>-0.1</v>
      </c>
      <c r="G9" s="60">
        <f t="shared" si="2"/>
        <v>-1.0193004540983522E-2</v>
      </c>
      <c r="H9" s="163">
        <f>'RawData_CPT7 '!E15</f>
        <v>1.73</v>
      </c>
      <c r="I9" s="163">
        <f>'RawData_CPT7 '!F15</f>
        <v>57</v>
      </c>
      <c r="J9" s="163">
        <f>'RawData_CPT7 '!G15</f>
        <v>0</v>
      </c>
      <c r="K9" s="163" t="str">
        <f>'RawData_CPT7 '!H15</f>
        <v>%19551640</v>
      </c>
    </row>
    <row r="10" spans="1:17">
      <c r="A10" s="163">
        <f>'RawData_CPT7 '!A16</f>
        <v>0.08</v>
      </c>
      <c r="B10" s="163">
        <f>'RawData_CPT7 '!B16</f>
        <v>-5.9999999999999995E-4</v>
      </c>
      <c r="C10" s="60">
        <f t="shared" si="0"/>
        <v>-5.9999999999999993E-3</v>
      </c>
      <c r="D10" s="163">
        <f>'RawData_CPT7 '!C16</f>
        <v>0</v>
      </c>
      <c r="E10" s="60">
        <f t="shared" si="1"/>
        <v>0</v>
      </c>
      <c r="F10" s="163">
        <f>'RawData_CPT7 '!D16</f>
        <v>-0.1</v>
      </c>
      <c r="G10" s="60">
        <f t="shared" si="2"/>
        <v>-1.0193004540983522E-2</v>
      </c>
      <c r="H10" s="163">
        <f>'RawData_CPT7 '!E16</f>
        <v>1.63</v>
      </c>
      <c r="I10" s="163">
        <f>'RawData_CPT7 '!F16</f>
        <v>58</v>
      </c>
      <c r="J10" s="163">
        <f>'RawData_CPT7 '!G16</f>
        <v>0</v>
      </c>
      <c r="K10" s="163" t="str">
        <f>'RawData_CPT7 '!H16</f>
        <v>%19552468</v>
      </c>
    </row>
    <row r="11" spans="1:17">
      <c r="A11" s="163">
        <f>'RawData_CPT7 '!A17</f>
        <v>0.1</v>
      </c>
      <c r="B11" s="163">
        <f>'RawData_CPT7 '!B17</f>
        <v>-5.9999999999999995E-4</v>
      </c>
      <c r="C11" s="60">
        <f t="shared" si="0"/>
        <v>-5.9999999999999993E-3</v>
      </c>
      <c r="D11" s="163">
        <f>'RawData_CPT7 '!C17</f>
        <v>0</v>
      </c>
      <c r="E11" s="60">
        <f t="shared" si="1"/>
        <v>0</v>
      </c>
      <c r="F11" s="163">
        <f>'RawData_CPT7 '!D17</f>
        <v>0</v>
      </c>
      <c r="G11" s="60">
        <f t="shared" si="2"/>
        <v>0</v>
      </c>
      <c r="H11" s="163">
        <f>'RawData_CPT7 '!E17</f>
        <v>1.63</v>
      </c>
      <c r="I11" s="163">
        <f>'RawData_CPT7 '!F17</f>
        <v>59</v>
      </c>
      <c r="J11" s="163">
        <f>'RawData_CPT7 '!G17</f>
        <v>0</v>
      </c>
      <c r="K11" s="163" t="str">
        <f>'RawData_CPT7 '!H17</f>
        <v>%19552468</v>
      </c>
    </row>
    <row r="12" spans="1:17">
      <c r="A12" s="163">
        <f>'RawData_CPT7 '!A18</f>
        <v>0.12</v>
      </c>
      <c r="B12" s="163">
        <f>'RawData_CPT7 '!B18</f>
        <v>-5.9999999999999995E-4</v>
      </c>
      <c r="C12" s="60">
        <f t="shared" si="0"/>
        <v>-5.9999999999999993E-3</v>
      </c>
      <c r="D12" s="163">
        <f>'RawData_CPT7 '!C18</f>
        <v>0</v>
      </c>
      <c r="E12" s="60">
        <f t="shared" si="1"/>
        <v>0</v>
      </c>
      <c r="F12" s="163">
        <f>'RawData_CPT7 '!D18</f>
        <v>0</v>
      </c>
      <c r="G12" s="60">
        <f t="shared" si="2"/>
        <v>0</v>
      </c>
      <c r="H12" s="163">
        <f>'RawData_CPT7 '!E18</f>
        <v>1.63</v>
      </c>
      <c r="I12" s="163">
        <f>'RawData_CPT7 '!F18</f>
        <v>59</v>
      </c>
      <c r="J12" s="163">
        <f>'RawData_CPT7 '!G18</f>
        <v>0</v>
      </c>
      <c r="K12" s="163" t="str">
        <f>'RawData_CPT7 '!H18</f>
        <v>%19552468</v>
      </c>
    </row>
    <row r="13" spans="1:17">
      <c r="A13" s="163">
        <f>'RawData_CPT7 '!A19</f>
        <v>0.14000000000000001</v>
      </c>
      <c r="B13" s="163">
        <f>'RawData_CPT7 '!B19</f>
        <v>-5.9999999999999995E-4</v>
      </c>
      <c r="C13" s="60">
        <f t="shared" si="0"/>
        <v>-5.9999999999999993E-3</v>
      </c>
      <c r="D13" s="163">
        <f>'RawData_CPT7 '!C19</f>
        <v>0</v>
      </c>
      <c r="E13" s="60">
        <f t="shared" si="1"/>
        <v>0</v>
      </c>
      <c r="F13" s="163">
        <f>'RawData_CPT7 '!D19</f>
        <v>0</v>
      </c>
      <c r="G13" s="60">
        <f t="shared" si="2"/>
        <v>0</v>
      </c>
      <c r="H13" s="163">
        <f>'RawData_CPT7 '!E19</f>
        <v>1.78</v>
      </c>
      <c r="I13" s="163">
        <f>'RawData_CPT7 '!F19</f>
        <v>58</v>
      </c>
      <c r="J13" s="163">
        <f>'RawData_CPT7 '!G19</f>
        <v>0</v>
      </c>
      <c r="K13" s="163" t="str">
        <f>'RawData_CPT7 '!H19</f>
        <v>%19553078</v>
      </c>
    </row>
    <row r="14" spans="1:17">
      <c r="A14" s="163">
        <f>'RawData_CPT7 '!A20</f>
        <v>0.16</v>
      </c>
      <c r="B14" s="163">
        <f>'RawData_CPT7 '!B20</f>
        <v>-5.9999999999999995E-4</v>
      </c>
      <c r="C14" s="60">
        <f t="shared" si="0"/>
        <v>-5.9999999999999993E-3</v>
      </c>
      <c r="D14" s="163">
        <f>'RawData_CPT7 '!C20</f>
        <v>0</v>
      </c>
      <c r="E14" s="60">
        <f t="shared" si="1"/>
        <v>0</v>
      </c>
      <c r="F14" s="163">
        <f>'RawData_CPT7 '!D20</f>
        <v>0</v>
      </c>
      <c r="G14" s="60">
        <f t="shared" si="2"/>
        <v>0</v>
      </c>
      <c r="H14" s="163">
        <f>'RawData_CPT7 '!E20</f>
        <v>1.78</v>
      </c>
      <c r="I14" s="163">
        <f>'RawData_CPT7 '!F20</f>
        <v>62</v>
      </c>
      <c r="J14" s="163">
        <f>'RawData_CPT7 '!G20</f>
        <v>0</v>
      </c>
      <c r="K14" s="163" t="str">
        <f>'RawData_CPT7 '!H20</f>
        <v>%19553203</v>
      </c>
    </row>
    <row r="15" spans="1:17">
      <c r="A15" s="163">
        <f>'RawData_CPT7 '!A21</f>
        <v>0.18</v>
      </c>
      <c r="B15" s="163">
        <f>'RawData_CPT7 '!B21</f>
        <v>0</v>
      </c>
      <c r="C15" s="60">
        <f t="shared" si="0"/>
        <v>0</v>
      </c>
      <c r="D15" s="163">
        <f>'RawData_CPT7 '!C21</f>
        <v>0</v>
      </c>
      <c r="E15" s="60">
        <f t="shared" si="1"/>
        <v>0</v>
      </c>
      <c r="F15" s="163">
        <f>'RawData_CPT7 '!D21</f>
        <v>0</v>
      </c>
      <c r="G15" s="60">
        <f t="shared" si="2"/>
        <v>0</v>
      </c>
      <c r="H15" s="163">
        <f>'RawData_CPT7 '!E21</f>
        <v>1.72</v>
      </c>
      <c r="I15" s="163">
        <f>'RawData_CPT7 '!F21</f>
        <v>62</v>
      </c>
      <c r="J15" s="163">
        <f>'RawData_CPT7 '!G21</f>
        <v>0</v>
      </c>
      <c r="K15" s="163" t="str">
        <f>'RawData_CPT7 '!H21</f>
        <v>%19553734</v>
      </c>
    </row>
    <row r="16" spans="1:17">
      <c r="A16" s="163">
        <f>'RawData_CPT7 '!A22</f>
        <v>0.2</v>
      </c>
      <c r="B16" s="163">
        <f>'RawData_CPT7 '!B22</f>
        <v>0</v>
      </c>
      <c r="C16" s="60">
        <f t="shared" si="0"/>
        <v>0</v>
      </c>
      <c r="D16" s="163">
        <f>'RawData_CPT7 '!C22</f>
        <v>0</v>
      </c>
      <c r="E16" s="60">
        <f t="shared" si="1"/>
        <v>0</v>
      </c>
      <c r="F16" s="163">
        <f>'RawData_CPT7 '!D22</f>
        <v>0</v>
      </c>
      <c r="G16" s="60">
        <f t="shared" si="2"/>
        <v>0</v>
      </c>
      <c r="H16" s="163">
        <f>'RawData_CPT7 '!E22</f>
        <v>1.72</v>
      </c>
      <c r="I16" s="163">
        <f>'RawData_CPT7 '!F22</f>
        <v>61</v>
      </c>
      <c r="J16" s="163">
        <f>'RawData_CPT7 '!G22</f>
        <v>0</v>
      </c>
      <c r="K16" s="163" t="str">
        <f>'RawData_CPT7 '!H22</f>
        <v>%19553937</v>
      </c>
    </row>
    <row r="17" spans="1:11">
      <c r="A17" s="163">
        <f>'RawData_CPT7 '!A23</f>
        <v>0.22</v>
      </c>
      <c r="B17" s="163">
        <f>'RawData_CPT7 '!B23</f>
        <v>0</v>
      </c>
      <c r="C17" s="60">
        <f t="shared" si="0"/>
        <v>0</v>
      </c>
      <c r="D17" s="163">
        <f>'RawData_CPT7 '!C23</f>
        <v>0</v>
      </c>
      <c r="E17" s="60">
        <f t="shared" si="1"/>
        <v>0</v>
      </c>
      <c r="F17" s="163">
        <f>'RawData_CPT7 '!D23</f>
        <v>0</v>
      </c>
      <c r="G17" s="60">
        <f t="shared" si="2"/>
        <v>0</v>
      </c>
      <c r="H17" s="163">
        <f>'RawData_CPT7 '!E23</f>
        <v>1.69</v>
      </c>
      <c r="I17" s="163">
        <f>'RawData_CPT7 '!F23</f>
        <v>61</v>
      </c>
      <c r="J17" s="163">
        <f>'RawData_CPT7 '!G23</f>
        <v>0</v>
      </c>
      <c r="K17" s="163" t="str">
        <f>'RawData_CPT7 '!H23</f>
        <v>%19554406</v>
      </c>
    </row>
    <row r="18" spans="1:11">
      <c r="A18" s="163">
        <f>'RawData_CPT7 '!A24</f>
        <v>0.24</v>
      </c>
      <c r="B18" s="163">
        <f>'RawData_CPT7 '!B24</f>
        <v>0</v>
      </c>
      <c r="C18" s="60">
        <f t="shared" si="0"/>
        <v>0</v>
      </c>
      <c r="D18" s="163">
        <f>'RawData_CPT7 '!C24</f>
        <v>0</v>
      </c>
      <c r="E18" s="60">
        <f t="shared" si="1"/>
        <v>0</v>
      </c>
      <c r="F18" s="163">
        <f>'RawData_CPT7 '!D24</f>
        <v>0</v>
      </c>
      <c r="G18" s="60">
        <f t="shared" si="2"/>
        <v>0</v>
      </c>
      <c r="H18" s="163">
        <f>'RawData_CPT7 '!E24</f>
        <v>1.69</v>
      </c>
      <c r="I18" s="163">
        <f>'RawData_CPT7 '!F24</f>
        <v>61</v>
      </c>
      <c r="J18" s="163">
        <f>'RawData_CPT7 '!G24</f>
        <v>0</v>
      </c>
      <c r="K18" s="163" t="str">
        <f>'RawData_CPT7 '!H24</f>
        <v>%19554406</v>
      </c>
    </row>
    <row r="19" spans="1:11">
      <c r="A19" s="163">
        <f>'RawData_CPT7 '!A25</f>
        <v>0.26</v>
      </c>
      <c r="B19" s="163">
        <f>'RawData_CPT7 '!B25</f>
        <v>0</v>
      </c>
      <c r="C19" s="60">
        <f t="shared" si="0"/>
        <v>0</v>
      </c>
      <c r="D19" s="163">
        <f>'RawData_CPT7 '!C25</f>
        <v>0</v>
      </c>
      <c r="E19" s="60">
        <f t="shared" si="1"/>
        <v>0</v>
      </c>
      <c r="F19" s="163">
        <f>'RawData_CPT7 '!D25</f>
        <v>0</v>
      </c>
      <c r="G19" s="60">
        <f t="shared" si="2"/>
        <v>0</v>
      </c>
      <c r="H19" s="163">
        <f>'RawData_CPT7 '!E25</f>
        <v>1.69</v>
      </c>
      <c r="I19" s="163">
        <f>'RawData_CPT7 '!F25</f>
        <v>63</v>
      </c>
      <c r="J19" s="163">
        <f>'RawData_CPT7 '!G25</f>
        <v>0</v>
      </c>
      <c r="K19" s="163" t="str">
        <f>'RawData_CPT7 '!H25</f>
        <v>%19554906</v>
      </c>
    </row>
    <row r="20" spans="1:11">
      <c r="A20" s="163">
        <f>'RawData_CPT7 '!A26</f>
        <v>0.28000000000000003</v>
      </c>
      <c r="B20" s="163">
        <f>'RawData_CPT7 '!B26</f>
        <v>1.1999999999999999E-3</v>
      </c>
      <c r="C20" s="60">
        <f t="shared" si="0"/>
        <v>1.1999999999999999E-2</v>
      </c>
      <c r="D20" s="163">
        <f>'RawData_CPT7 '!C26</f>
        <v>0</v>
      </c>
      <c r="E20" s="60">
        <f t="shared" si="1"/>
        <v>0</v>
      </c>
      <c r="F20" s="163">
        <f>'RawData_CPT7 '!D26</f>
        <v>0</v>
      </c>
      <c r="G20" s="60">
        <f t="shared" si="2"/>
        <v>0</v>
      </c>
      <c r="H20" s="163">
        <f>'RawData_CPT7 '!E26</f>
        <v>1.58</v>
      </c>
      <c r="I20" s="163">
        <f>'RawData_CPT7 '!F26</f>
        <v>61</v>
      </c>
      <c r="J20" s="163">
        <f>'RawData_CPT7 '!G26</f>
        <v>0</v>
      </c>
      <c r="K20" s="163" t="str">
        <f>'RawData_CPT7 '!H26</f>
        <v>%19555296</v>
      </c>
    </row>
    <row r="21" spans="1:11">
      <c r="A21" s="163">
        <f>'RawData_CPT7 '!A27</f>
        <v>0.3</v>
      </c>
      <c r="B21" s="163">
        <f>'RawData_CPT7 '!B27</f>
        <v>1.1999999999999999E-3</v>
      </c>
      <c r="C21" s="60">
        <f t="shared" si="0"/>
        <v>1.1999999999999999E-2</v>
      </c>
      <c r="D21" s="163">
        <f>'RawData_CPT7 '!C27</f>
        <v>0</v>
      </c>
      <c r="E21" s="60">
        <f t="shared" si="1"/>
        <v>0</v>
      </c>
      <c r="F21" s="163">
        <f>'RawData_CPT7 '!D27</f>
        <v>0</v>
      </c>
      <c r="G21" s="60">
        <f t="shared" si="2"/>
        <v>0</v>
      </c>
      <c r="H21" s="163">
        <f>'RawData_CPT7 '!E27</f>
        <v>1.58</v>
      </c>
      <c r="I21" s="163">
        <f>'RawData_CPT7 '!F27</f>
        <v>60</v>
      </c>
      <c r="J21" s="163">
        <f>'RawData_CPT7 '!G27</f>
        <v>0</v>
      </c>
      <c r="K21" s="163" t="str">
        <f>'RawData_CPT7 '!H27</f>
        <v>%19555515</v>
      </c>
    </row>
    <row r="22" spans="1:11">
      <c r="A22" s="163">
        <f>'RawData_CPT7 '!A28</f>
        <v>0.32</v>
      </c>
      <c r="B22" s="163">
        <f>'RawData_CPT7 '!B28</f>
        <v>2.3999999999999998E-3</v>
      </c>
      <c r="C22" s="60">
        <f t="shared" si="0"/>
        <v>2.3999999999999997E-2</v>
      </c>
      <c r="D22" s="163">
        <f>'RawData_CPT7 '!C28</f>
        <v>0</v>
      </c>
      <c r="E22" s="60">
        <f t="shared" si="1"/>
        <v>0</v>
      </c>
      <c r="F22" s="163">
        <f>'RawData_CPT7 '!D28</f>
        <v>0</v>
      </c>
      <c r="G22" s="60">
        <f t="shared" si="2"/>
        <v>0</v>
      </c>
      <c r="H22" s="163">
        <f>'RawData_CPT7 '!E28</f>
        <v>1.56</v>
      </c>
      <c r="I22" s="163">
        <f>'RawData_CPT7 '!F28</f>
        <v>64</v>
      </c>
      <c r="J22" s="163">
        <f>'RawData_CPT7 '!G28</f>
        <v>0</v>
      </c>
      <c r="K22" s="163" t="str">
        <f>'RawData_CPT7 '!H28</f>
        <v>%19556468</v>
      </c>
    </row>
    <row r="23" spans="1:11">
      <c r="A23" s="163">
        <f>'RawData_CPT7 '!A29</f>
        <v>0.34</v>
      </c>
      <c r="B23" s="163">
        <f>'RawData_CPT7 '!B29</f>
        <v>2.3999999999999998E-3</v>
      </c>
      <c r="C23" s="60">
        <f t="shared" si="0"/>
        <v>2.3999999999999997E-2</v>
      </c>
      <c r="D23" s="163">
        <f>'RawData_CPT7 '!C29</f>
        <v>0</v>
      </c>
      <c r="E23" s="60">
        <f t="shared" si="1"/>
        <v>0</v>
      </c>
      <c r="F23" s="163">
        <f>'RawData_CPT7 '!D29</f>
        <v>0.2</v>
      </c>
      <c r="G23" s="60">
        <f t="shared" si="2"/>
        <v>2.0386009081967044E-2</v>
      </c>
      <c r="H23" s="163">
        <f>'RawData_CPT7 '!E29</f>
        <v>1.56</v>
      </c>
      <c r="I23" s="163">
        <f>'RawData_CPT7 '!F29</f>
        <v>61</v>
      </c>
      <c r="J23" s="163">
        <f>'RawData_CPT7 '!G29</f>
        <v>0</v>
      </c>
      <c r="K23" s="163" t="str">
        <f>'RawData_CPT7 '!H29</f>
        <v>%19556468</v>
      </c>
    </row>
    <row r="24" spans="1:11">
      <c r="A24" s="163">
        <f>'RawData_CPT7 '!A30</f>
        <v>0.36</v>
      </c>
      <c r="B24" s="163">
        <f>'RawData_CPT7 '!B30</f>
        <v>2.3999999999999998E-3</v>
      </c>
      <c r="C24" s="60">
        <f t="shared" si="0"/>
        <v>2.3999999999999997E-2</v>
      </c>
      <c r="D24" s="163">
        <f>'RawData_CPT7 '!C30</f>
        <v>0</v>
      </c>
      <c r="E24" s="60">
        <f t="shared" si="1"/>
        <v>0</v>
      </c>
      <c r="F24" s="163">
        <f>'RawData_CPT7 '!D30</f>
        <v>0.2</v>
      </c>
      <c r="G24" s="60">
        <f t="shared" si="2"/>
        <v>2.0386009081967044E-2</v>
      </c>
      <c r="H24" s="163">
        <f>'RawData_CPT7 '!E30</f>
        <v>1.56</v>
      </c>
      <c r="I24" s="163">
        <f>'RawData_CPT7 '!F30</f>
        <v>61</v>
      </c>
      <c r="J24" s="163">
        <f>'RawData_CPT7 '!G30</f>
        <v>0</v>
      </c>
      <c r="K24" s="163" t="str">
        <f>'RawData_CPT7 '!H30</f>
        <v>%19556468</v>
      </c>
    </row>
    <row r="25" spans="1:11">
      <c r="A25" s="163">
        <f>'RawData_CPT7 '!A31</f>
        <v>0.38</v>
      </c>
      <c r="B25" s="163">
        <f>'RawData_CPT7 '!B31</f>
        <v>2.3999999999999998E-3</v>
      </c>
      <c r="C25" s="60">
        <f t="shared" si="0"/>
        <v>2.3999999999999997E-2</v>
      </c>
      <c r="D25" s="163">
        <f>'RawData_CPT7 '!C31</f>
        <v>0</v>
      </c>
      <c r="E25" s="60">
        <f t="shared" si="1"/>
        <v>0</v>
      </c>
      <c r="F25" s="163">
        <f>'RawData_CPT7 '!D31</f>
        <v>0.2</v>
      </c>
      <c r="G25" s="60">
        <f t="shared" si="2"/>
        <v>2.0386009081967044E-2</v>
      </c>
      <c r="H25" s="163">
        <f>'RawData_CPT7 '!E31</f>
        <v>1.57</v>
      </c>
      <c r="I25" s="163">
        <f>'RawData_CPT7 '!F31</f>
        <v>59</v>
      </c>
      <c r="J25" s="163">
        <f>'RawData_CPT7 '!G31</f>
        <v>0</v>
      </c>
      <c r="K25" s="163" t="str">
        <f>'RawData_CPT7 '!H31</f>
        <v>%19556609</v>
      </c>
    </row>
    <row r="26" spans="1:11">
      <c r="A26" s="163">
        <f>'RawData_CPT7 '!A32</f>
        <v>0.4</v>
      </c>
      <c r="B26" s="163">
        <f>'RawData_CPT7 '!B32</f>
        <v>2.3999999999999998E-3</v>
      </c>
      <c r="C26" s="60">
        <f t="shared" si="0"/>
        <v>2.3999999999999997E-2</v>
      </c>
      <c r="D26" s="163">
        <f>'RawData_CPT7 '!C32</f>
        <v>0.1</v>
      </c>
      <c r="E26" s="60">
        <f t="shared" si="1"/>
        <v>1E-3</v>
      </c>
      <c r="F26" s="163">
        <f>'RawData_CPT7 '!D32</f>
        <v>0.3</v>
      </c>
      <c r="G26" s="60">
        <f t="shared" si="2"/>
        <v>3.0579013622950565E-2</v>
      </c>
      <c r="H26" s="163">
        <f>'RawData_CPT7 '!E32</f>
        <v>1.57</v>
      </c>
      <c r="I26" s="163">
        <f>'RawData_CPT7 '!F32</f>
        <v>64</v>
      </c>
      <c r="J26" s="163">
        <f>'RawData_CPT7 '!G32</f>
        <v>0</v>
      </c>
      <c r="K26" s="163" t="str">
        <f>'RawData_CPT7 '!H32</f>
        <v>%19557000</v>
      </c>
    </row>
    <row r="27" spans="1:11">
      <c r="A27" s="163">
        <f>'RawData_CPT7 '!A33</f>
        <v>0.42</v>
      </c>
      <c r="B27" s="163">
        <f>'RawData_CPT7 '!B33</f>
        <v>4.1999999999999997E-3</v>
      </c>
      <c r="C27" s="60">
        <f t="shared" si="0"/>
        <v>4.1999999999999996E-2</v>
      </c>
      <c r="D27" s="163">
        <f>'RawData_CPT7 '!C33</f>
        <v>0.1</v>
      </c>
      <c r="E27" s="60">
        <f t="shared" si="1"/>
        <v>1E-3</v>
      </c>
      <c r="F27" s="163">
        <f>'RawData_CPT7 '!D33</f>
        <v>0.3</v>
      </c>
      <c r="G27" s="60">
        <f t="shared" si="2"/>
        <v>3.0579013622950565E-2</v>
      </c>
      <c r="H27" s="163">
        <f>'RawData_CPT7 '!E33</f>
        <v>1.71</v>
      </c>
      <c r="I27" s="163">
        <f>'RawData_CPT7 '!F33</f>
        <v>64</v>
      </c>
      <c r="J27" s="163">
        <f>'RawData_CPT7 '!G33</f>
        <v>0</v>
      </c>
      <c r="K27" s="163" t="str">
        <f>'RawData_CPT7 '!H33</f>
        <v>%19557437</v>
      </c>
    </row>
    <row r="28" spans="1:11">
      <c r="A28" s="163">
        <f>'RawData_CPT7 '!A34</f>
        <v>0.44</v>
      </c>
      <c r="B28" s="163">
        <f>'RawData_CPT7 '!B34</f>
        <v>4.1999999999999997E-3</v>
      </c>
      <c r="C28" s="60">
        <f t="shared" si="0"/>
        <v>4.1999999999999996E-2</v>
      </c>
      <c r="D28" s="163">
        <f>'RawData_CPT7 '!C34</f>
        <v>0.1</v>
      </c>
      <c r="E28" s="60">
        <f t="shared" si="1"/>
        <v>1E-3</v>
      </c>
      <c r="F28" s="163">
        <f>'RawData_CPT7 '!D34</f>
        <v>0.6</v>
      </c>
      <c r="G28" s="60">
        <f t="shared" si="2"/>
        <v>6.115802724590113E-2</v>
      </c>
      <c r="H28" s="163">
        <f>'RawData_CPT7 '!E34</f>
        <v>1.71</v>
      </c>
      <c r="I28" s="163">
        <f>'RawData_CPT7 '!F34</f>
        <v>62</v>
      </c>
      <c r="J28" s="163">
        <f>'RawData_CPT7 '!G34</f>
        <v>0</v>
      </c>
      <c r="K28" s="163" t="str">
        <f>'RawData_CPT7 '!H34</f>
        <v>%19557796</v>
      </c>
    </row>
    <row r="29" spans="1:11">
      <c r="A29" s="163">
        <f>'RawData_CPT7 '!A35</f>
        <v>0.46</v>
      </c>
      <c r="B29" s="163">
        <f>'RawData_CPT7 '!B35</f>
        <v>4.1999999999999997E-3</v>
      </c>
      <c r="C29" s="60">
        <f t="shared" si="0"/>
        <v>4.1999999999999996E-2</v>
      </c>
      <c r="D29" s="163">
        <f>'RawData_CPT7 '!C35</f>
        <v>0.1</v>
      </c>
      <c r="E29" s="60">
        <f t="shared" si="1"/>
        <v>1E-3</v>
      </c>
      <c r="F29" s="163">
        <f>'RawData_CPT7 '!D35</f>
        <v>0.6</v>
      </c>
      <c r="G29" s="60">
        <f t="shared" si="2"/>
        <v>6.115802724590113E-2</v>
      </c>
      <c r="H29" s="163">
        <f>'RawData_CPT7 '!E35</f>
        <v>1.71</v>
      </c>
      <c r="I29" s="163">
        <f>'RawData_CPT7 '!F35</f>
        <v>62</v>
      </c>
      <c r="J29" s="163">
        <f>'RawData_CPT7 '!G35</f>
        <v>0</v>
      </c>
      <c r="K29" s="163" t="str">
        <f>'RawData_CPT7 '!H35</f>
        <v>%19557796</v>
      </c>
    </row>
    <row r="30" spans="1:11">
      <c r="A30" s="163">
        <f>'RawData_CPT7 '!A36</f>
        <v>0.48</v>
      </c>
      <c r="B30" s="163">
        <f>'RawData_CPT7 '!B36</f>
        <v>4.7999999999999996E-3</v>
      </c>
      <c r="C30" s="60">
        <f t="shared" si="0"/>
        <v>4.7999999999999994E-2</v>
      </c>
      <c r="D30" s="163">
        <f>'RawData_CPT7 '!C36</f>
        <v>0.1</v>
      </c>
      <c r="E30" s="60">
        <f t="shared" si="1"/>
        <v>1E-3</v>
      </c>
      <c r="F30" s="163">
        <f>'RawData_CPT7 '!D36</f>
        <v>0.6</v>
      </c>
      <c r="G30" s="60">
        <f t="shared" si="2"/>
        <v>6.115802724590113E-2</v>
      </c>
      <c r="H30" s="163">
        <f>'RawData_CPT7 '!E36</f>
        <v>1.6</v>
      </c>
      <c r="I30" s="163">
        <f>'RawData_CPT7 '!F36</f>
        <v>63</v>
      </c>
      <c r="J30" s="163">
        <f>'RawData_CPT7 '!G36</f>
        <v>0</v>
      </c>
      <c r="K30" s="163" t="str">
        <f>'RawData_CPT7 '!H36</f>
        <v>%19558625</v>
      </c>
    </row>
    <row r="31" spans="1:11">
      <c r="A31" s="163">
        <f>'RawData_CPT7 '!A37</f>
        <v>0.5</v>
      </c>
      <c r="B31" s="163">
        <f>'RawData_CPT7 '!B37</f>
        <v>4.7999999999999996E-3</v>
      </c>
      <c r="C31" s="60">
        <f t="shared" si="0"/>
        <v>4.7999999999999994E-2</v>
      </c>
      <c r="D31" s="163">
        <f>'RawData_CPT7 '!C37</f>
        <v>0.1</v>
      </c>
      <c r="E31" s="60">
        <f t="shared" si="1"/>
        <v>1E-3</v>
      </c>
      <c r="F31" s="163">
        <f>'RawData_CPT7 '!D37</f>
        <v>0.9</v>
      </c>
      <c r="G31" s="60">
        <f t="shared" si="2"/>
        <v>9.1737040868851705E-2</v>
      </c>
      <c r="H31" s="163">
        <f>'RawData_CPT7 '!E37</f>
        <v>1.6</v>
      </c>
      <c r="I31" s="163">
        <f>'RawData_CPT7 '!F37</f>
        <v>66</v>
      </c>
      <c r="J31" s="163">
        <f>'RawData_CPT7 '!G37</f>
        <v>0</v>
      </c>
      <c r="K31" s="163" t="str">
        <f>'RawData_CPT7 '!H37</f>
        <v>%19558625</v>
      </c>
    </row>
    <row r="32" spans="1:11">
      <c r="A32" s="163">
        <f>'RawData_CPT7 '!A38</f>
        <v>0.52</v>
      </c>
      <c r="B32" s="163">
        <f>'RawData_CPT7 '!B38</f>
        <v>4.7999999999999996E-3</v>
      </c>
      <c r="C32" s="60">
        <f t="shared" si="0"/>
        <v>4.7999999999999994E-2</v>
      </c>
      <c r="D32" s="163">
        <f>'RawData_CPT7 '!C38</f>
        <v>0.1</v>
      </c>
      <c r="E32" s="60">
        <f t="shared" si="1"/>
        <v>1E-3</v>
      </c>
      <c r="F32" s="163">
        <f>'RawData_CPT7 '!D38</f>
        <v>0.9</v>
      </c>
      <c r="G32" s="60">
        <f t="shared" si="2"/>
        <v>9.1737040868851705E-2</v>
      </c>
      <c r="H32" s="163">
        <f>'RawData_CPT7 '!E38</f>
        <v>1.58</v>
      </c>
      <c r="I32" s="163">
        <f>'RawData_CPT7 '!F38</f>
        <v>62</v>
      </c>
      <c r="J32" s="163">
        <f>'RawData_CPT7 '!G38</f>
        <v>0</v>
      </c>
      <c r="K32" s="163" t="str">
        <f>'RawData_CPT7 '!H38</f>
        <v>%19559171</v>
      </c>
    </row>
    <row r="33" spans="1:11">
      <c r="A33" s="163">
        <f>'RawData_CPT7 '!A39</f>
        <v>0.54</v>
      </c>
      <c r="B33" s="163">
        <f>'RawData_CPT7 '!B39</f>
        <v>4.7999999999999996E-3</v>
      </c>
      <c r="C33" s="60">
        <f t="shared" si="0"/>
        <v>4.7999999999999994E-2</v>
      </c>
      <c r="D33" s="163">
        <f>'RawData_CPT7 '!C39</f>
        <v>0</v>
      </c>
      <c r="E33" s="60">
        <f t="shared" si="1"/>
        <v>0</v>
      </c>
      <c r="F33" s="163">
        <f>'RawData_CPT7 '!D39</f>
        <v>1.1000000000000001</v>
      </c>
      <c r="G33" s="60">
        <f t="shared" si="2"/>
        <v>0.11212304995081876</v>
      </c>
      <c r="H33" s="163">
        <f>'RawData_CPT7 '!E39</f>
        <v>1.58</v>
      </c>
      <c r="I33" s="163">
        <f>'RawData_CPT7 '!F39</f>
        <v>63</v>
      </c>
      <c r="J33" s="163">
        <f>'RawData_CPT7 '!G39</f>
        <v>0</v>
      </c>
      <c r="K33" s="163" t="str">
        <f>'RawData_CPT7 '!H39</f>
        <v>%19559359</v>
      </c>
    </row>
    <row r="34" spans="1:11">
      <c r="A34" s="163">
        <f>'RawData_CPT7 '!A40</f>
        <v>0.56000000000000005</v>
      </c>
      <c r="B34" s="163">
        <f>'RawData_CPT7 '!B40</f>
        <v>4.7999999999999996E-3</v>
      </c>
      <c r="C34" s="60">
        <f t="shared" si="0"/>
        <v>4.7999999999999994E-2</v>
      </c>
      <c r="D34" s="163">
        <f>'RawData_CPT7 '!C40</f>
        <v>0</v>
      </c>
      <c r="E34" s="60">
        <f t="shared" si="1"/>
        <v>0</v>
      </c>
      <c r="F34" s="163">
        <f>'RawData_CPT7 '!D40</f>
        <v>1.1000000000000001</v>
      </c>
      <c r="G34" s="60">
        <f t="shared" si="2"/>
        <v>0.11212304995081876</v>
      </c>
      <c r="H34" s="163">
        <f>'RawData_CPT7 '!E40</f>
        <v>1.6</v>
      </c>
      <c r="I34" s="163">
        <f>'RawData_CPT7 '!F40</f>
        <v>63</v>
      </c>
      <c r="J34" s="163">
        <f>'RawData_CPT7 '!G40</f>
        <v>0</v>
      </c>
      <c r="K34" s="163" t="str">
        <f>'RawData_CPT7 '!H40</f>
        <v>%19559906</v>
      </c>
    </row>
    <row r="35" spans="1:11">
      <c r="A35" s="163">
        <f>'RawData_CPT7 '!A41</f>
        <v>0.57999999999999996</v>
      </c>
      <c r="B35" s="163">
        <f>'RawData_CPT7 '!B41</f>
        <v>4.7999999999999996E-3</v>
      </c>
      <c r="C35" s="60">
        <f t="shared" si="0"/>
        <v>4.7999999999999994E-2</v>
      </c>
      <c r="D35" s="163">
        <f>'RawData_CPT7 '!C41</f>
        <v>0</v>
      </c>
      <c r="E35" s="60">
        <f t="shared" si="1"/>
        <v>0</v>
      </c>
      <c r="F35" s="163">
        <f>'RawData_CPT7 '!D41</f>
        <v>1.1000000000000001</v>
      </c>
      <c r="G35" s="60">
        <f t="shared" si="2"/>
        <v>0.11212304995081876</v>
      </c>
      <c r="H35" s="163">
        <f>'RawData_CPT7 '!E41</f>
        <v>1.6</v>
      </c>
      <c r="I35" s="163">
        <f>'RawData_CPT7 '!F41</f>
        <v>63</v>
      </c>
      <c r="J35" s="163">
        <f>'RawData_CPT7 '!G41</f>
        <v>0</v>
      </c>
      <c r="K35" s="163" t="str">
        <f>'RawData_CPT7 '!H41</f>
        <v>%19559906</v>
      </c>
    </row>
    <row r="36" spans="1:11">
      <c r="A36" s="163">
        <f>'RawData_CPT7 '!A42</f>
        <v>0.6</v>
      </c>
      <c r="B36" s="163">
        <f>'RawData_CPT7 '!B42</f>
        <v>4.7999999999999996E-3</v>
      </c>
      <c r="C36" s="60">
        <f t="shared" si="0"/>
        <v>4.7999999999999994E-2</v>
      </c>
      <c r="D36" s="163">
        <f>'RawData_CPT7 '!C42</f>
        <v>0.1</v>
      </c>
      <c r="E36" s="60">
        <f t="shared" si="1"/>
        <v>1E-3</v>
      </c>
      <c r="F36" s="163">
        <f>'RawData_CPT7 '!D42</f>
        <v>1.3</v>
      </c>
      <c r="G36" s="60">
        <f t="shared" si="2"/>
        <v>0.13250905903278579</v>
      </c>
      <c r="H36" s="163">
        <f>'RawData_CPT7 '!E42</f>
        <v>1.6</v>
      </c>
      <c r="I36" s="163">
        <f>'RawData_CPT7 '!F42</f>
        <v>62</v>
      </c>
      <c r="J36" s="163">
        <f>'RawData_CPT7 '!G42</f>
        <v>0</v>
      </c>
      <c r="K36" s="163" t="str">
        <f>'RawData_CPT7 '!H42</f>
        <v>%19560421</v>
      </c>
    </row>
    <row r="37" spans="1:11">
      <c r="A37" s="163">
        <f>'RawData_CPT7 '!A43</f>
        <v>0.62</v>
      </c>
      <c r="B37" s="163">
        <f>'RawData_CPT7 '!B43</f>
        <v>5.4000000000000003E-3</v>
      </c>
      <c r="C37" s="60">
        <f t="shared" si="0"/>
        <v>5.4000000000000006E-2</v>
      </c>
      <c r="D37" s="163">
        <f>'RawData_CPT7 '!C43</f>
        <v>0.1</v>
      </c>
      <c r="E37" s="60">
        <f t="shared" si="1"/>
        <v>1E-3</v>
      </c>
      <c r="F37" s="163">
        <f>'RawData_CPT7 '!D43</f>
        <v>1.3</v>
      </c>
      <c r="G37" s="60">
        <f t="shared" si="2"/>
        <v>0.13250905903278579</v>
      </c>
      <c r="H37" s="163">
        <f>'RawData_CPT7 '!E43</f>
        <v>1.67</v>
      </c>
      <c r="I37" s="163">
        <f>'RawData_CPT7 '!F43</f>
        <v>62</v>
      </c>
      <c r="J37" s="163">
        <f>'RawData_CPT7 '!G43</f>
        <v>0</v>
      </c>
      <c r="K37" s="163" t="str">
        <f>'RawData_CPT7 '!H43</f>
        <v>%19560546</v>
      </c>
    </row>
    <row r="38" spans="1:11">
      <c r="A38" s="163">
        <f>'RawData_CPT7 '!A44</f>
        <v>0.64</v>
      </c>
      <c r="B38" s="163">
        <f>'RawData_CPT7 '!B44</f>
        <v>5.4000000000000003E-3</v>
      </c>
      <c r="C38" s="60">
        <f t="shared" si="0"/>
        <v>5.4000000000000006E-2</v>
      </c>
      <c r="D38" s="163">
        <f>'RawData_CPT7 '!C44</f>
        <v>0</v>
      </c>
      <c r="E38" s="60">
        <f t="shared" si="1"/>
        <v>0</v>
      </c>
      <c r="F38" s="163">
        <f>'RawData_CPT7 '!D44</f>
        <v>1.6</v>
      </c>
      <c r="G38" s="60">
        <f t="shared" si="2"/>
        <v>0.16308807265573635</v>
      </c>
      <c r="H38" s="163">
        <f>'RawData_CPT7 '!E44</f>
        <v>1.67</v>
      </c>
      <c r="I38" s="163">
        <f>'RawData_CPT7 '!F44</f>
        <v>49</v>
      </c>
      <c r="J38" s="163">
        <f>'RawData_CPT7 '!G44</f>
        <v>0</v>
      </c>
      <c r="K38" s="163" t="str">
        <f>'RawData_CPT7 '!H44</f>
        <v>%19560984</v>
      </c>
    </row>
    <row r="39" spans="1:11">
      <c r="A39" s="163">
        <f>'RawData_CPT7 '!A45</f>
        <v>0.66</v>
      </c>
      <c r="B39" s="163">
        <f>'RawData_CPT7 '!B45</f>
        <v>7.1999999999999998E-3</v>
      </c>
      <c r="C39" s="60">
        <f t="shared" si="0"/>
        <v>7.1999999999999995E-2</v>
      </c>
      <c r="D39" s="163">
        <f>'RawData_CPT7 '!C45</f>
        <v>0</v>
      </c>
      <c r="E39" s="60">
        <f t="shared" si="1"/>
        <v>0</v>
      </c>
      <c r="F39" s="163">
        <f>'RawData_CPT7 '!D45</f>
        <v>1.6</v>
      </c>
      <c r="G39" s="60">
        <f t="shared" si="2"/>
        <v>0.16308807265573635</v>
      </c>
      <c r="H39" s="163">
        <f>'RawData_CPT7 '!E45</f>
        <v>1.63</v>
      </c>
      <c r="I39" s="163">
        <f>'RawData_CPT7 '!F45</f>
        <v>39</v>
      </c>
      <c r="J39" s="163">
        <f>'RawData_CPT7 '!G45</f>
        <v>0</v>
      </c>
      <c r="K39" s="163" t="str">
        <f>'RawData_CPT7 '!H45</f>
        <v>%19561281</v>
      </c>
    </row>
    <row r="40" spans="1:11">
      <c r="A40" s="163">
        <f>'RawData_CPT7 '!A46</f>
        <v>0.68</v>
      </c>
      <c r="B40" s="163">
        <f>'RawData_CPT7 '!B46</f>
        <v>7.1999999999999998E-3</v>
      </c>
      <c r="C40" s="60">
        <f t="shared" si="0"/>
        <v>7.1999999999999995E-2</v>
      </c>
      <c r="D40" s="163">
        <f>'RawData_CPT7 '!C46</f>
        <v>0.1</v>
      </c>
      <c r="E40" s="60">
        <f t="shared" si="1"/>
        <v>1E-3</v>
      </c>
      <c r="F40" s="163">
        <f>'RawData_CPT7 '!D46</f>
        <v>1.8</v>
      </c>
      <c r="G40" s="60">
        <f t="shared" si="2"/>
        <v>0.18347408173770341</v>
      </c>
      <c r="H40" s="163">
        <f>'RawData_CPT7 '!E46</f>
        <v>1.63</v>
      </c>
      <c r="I40" s="163">
        <f>'RawData_CPT7 '!F46</f>
        <v>35</v>
      </c>
      <c r="J40" s="163">
        <f>'RawData_CPT7 '!G46</f>
        <v>0</v>
      </c>
      <c r="K40" s="163" t="str">
        <f>'RawData_CPT7 '!H46</f>
        <v>%19561671</v>
      </c>
    </row>
    <row r="41" spans="1:11">
      <c r="A41" s="163">
        <f>'RawData_CPT7 '!A47</f>
        <v>0.7</v>
      </c>
      <c r="B41" s="163">
        <f>'RawData_CPT7 '!B47</f>
        <v>8.3999999999999995E-3</v>
      </c>
      <c r="C41" s="60">
        <f t="shared" si="0"/>
        <v>8.3999999999999991E-2</v>
      </c>
      <c r="D41" s="163">
        <f>'RawData_CPT7 '!C47</f>
        <v>0.1</v>
      </c>
      <c r="E41" s="60">
        <f t="shared" si="1"/>
        <v>1E-3</v>
      </c>
      <c r="F41" s="163">
        <f>'RawData_CPT7 '!D47</f>
        <v>2.2000000000000002</v>
      </c>
      <c r="G41" s="60">
        <f t="shared" si="2"/>
        <v>0.22424609990163752</v>
      </c>
      <c r="H41" s="163">
        <f>'RawData_CPT7 '!E47</f>
        <v>1.68</v>
      </c>
      <c r="I41" s="163">
        <f>'RawData_CPT7 '!F47</f>
        <v>34</v>
      </c>
      <c r="J41" s="163">
        <f>'RawData_CPT7 '!G47</f>
        <v>0</v>
      </c>
      <c r="K41" s="163" t="str">
        <f>'RawData_CPT7 '!H47</f>
        <v>%19562625</v>
      </c>
    </row>
    <row r="42" spans="1:11">
      <c r="A42" s="163">
        <f>'RawData_CPT7 '!A48</f>
        <v>0.72</v>
      </c>
      <c r="B42" s="163">
        <f>'RawData_CPT7 '!B48</f>
        <v>1.2E-2</v>
      </c>
      <c r="C42" s="60">
        <f t="shared" si="0"/>
        <v>0.12</v>
      </c>
      <c r="D42" s="163">
        <f>'RawData_CPT7 '!C48</f>
        <v>0.1</v>
      </c>
      <c r="E42" s="60">
        <f t="shared" si="1"/>
        <v>1E-3</v>
      </c>
      <c r="F42" s="163">
        <f>'RawData_CPT7 '!D48</f>
        <v>2.2000000000000002</v>
      </c>
      <c r="G42" s="60">
        <f t="shared" si="2"/>
        <v>0.22424609990163752</v>
      </c>
      <c r="H42" s="163">
        <f>'RawData_CPT7 '!E48</f>
        <v>1.62</v>
      </c>
      <c r="I42" s="163">
        <f>'RawData_CPT7 '!F48</f>
        <v>34</v>
      </c>
      <c r="J42" s="163">
        <f>'RawData_CPT7 '!G48</f>
        <v>0</v>
      </c>
      <c r="K42" s="163" t="str">
        <f>'RawData_CPT7 '!H48</f>
        <v>%19563171</v>
      </c>
    </row>
    <row r="43" spans="1:11">
      <c r="A43" s="163">
        <f>'RawData_CPT7 '!A49</f>
        <v>0.74</v>
      </c>
      <c r="B43" s="163">
        <f>'RawData_CPT7 '!B49</f>
        <v>1.55E-2</v>
      </c>
      <c r="C43" s="60">
        <f t="shared" si="0"/>
        <v>0.155</v>
      </c>
      <c r="D43" s="163">
        <f>'RawData_CPT7 '!C49</f>
        <v>0.1</v>
      </c>
      <c r="E43" s="60">
        <f t="shared" si="1"/>
        <v>1E-3</v>
      </c>
      <c r="F43" s="163">
        <f>'RawData_CPT7 '!D49</f>
        <v>2.6</v>
      </c>
      <c r="G43" s="60">
        <f t="shared" si="2"/>
        <v>0.26501811806557157</v>
      </c>
      <c r="H43" s="163">
        <f>'RawData_CPT7 '!E49</f>
        <v>1.68</v>
      </c>
      <c r="I43" s="163">
        <f>'RawData_CPT7 '!F49</f>
        <v>33</v>
      </c>
      <c r="J43" s="163">
        <f>'RawData_CPT7 '!G49</f>
        <v>0</v>
      </c>
      <c r="K43" s="163" t="str">
        <f>'RawData_CPT7 '!H49</f>
        <v>%19563875</v>
      </c>
    </row>
    <row r="44" spans="1:11">
      <c r="A44" s="163">
        <f>'RawData_CPT7 '!A50</f>
        <v>0.76</v>
      </c>
      <c r="B44" s="163">
        <f>'RawData_CPT7 '!B50</f>
        <v>1.9099999999999999E-2</v>
      </c>
      <c r="C44" s="60">
        <f t="shared" si="0"/>
        <v>0.191</v>
      </c>
      <c r="D44" s="163">
        <f>'RawData_CPT7 '!C50</f>
        <v>0.1</v>
      </c>
      <c r="E44" s="60">
        <f t="shared" si="1"/>
        <v>1E-3</v>
      </c>
      <c r="F44" s="163">
        <f>'RawData_CPT7 '!D50</f>
        <v>3</v>
      </c>
      <c r="G44" s="60">
        <f t="shared" si="2"/>
        <v>0.30579013622950568</v>
      </c>
      <c r="H44" s="163">
        <f>'RawData_CPT7 '!E50</f>
        <v>1.67</v>
      </c>
      <c r="I44" s="163">
        <f>'RawData_CPT7 '!F50</f>
        <v>25</v>
      </c>
      <c r="J44" s="163">
        <f>'RawData_CPT7 '!G50</f>
        <v>0</v>
      </c>
      <c r="K44" s="163" t="str">
        <f>'RawData_CPT7 '!H50</f>
        <v>%19564421</v>
      </c>
    </row>
    <row r="45" spans="1:11">
      <c r="A45" s="163">
        <f>'RawData_CPT7 '!A51</f>
        <v>0.78</v>
      </c>
      <c r="B45" s="163">
        <f>'RawData_CPT7 '!B51</f>
        <v>2.4500000000000001E-2</v>
      </c>
      <c r="C45" s="60">
        <f t="shared" si="0"/>
        <v>0.245</v>
      </c>
      <c r="D45" s="163">
        <f>'RawData_CPT7 '!C51</f>
        <v>0.1</v>
      </c>
      <c r="E45" s="60">
        <f t="shared" si="1"/>
        <v>1E-3</v>
      </c>
      <c r="F45" s="163">
        <f>'RawData_CPT7 '!D51</f>
        <v>3.4</v>
      </c>
      <c r="G45" s="60">
        <f t="shared" si="2"/>
        <v>0.34656215439343974</v>
      </c>
      <c r="H45" s="163">
        <f>'RawData_CPT7 '!E51</f>
        <v>1.71</v>
      </c>
      <c r="I45" s="163">
        <f>'RawData_CPT7 '!F51</f>
        <v>23</v>
      </c>
      <c r="J45" s="163">
        <f>'RawData_CPT7 '!G51</f>
        <v>0</v>
      </c>
      <c r="K45" s="163" t="str">
        <f>'RawData_CPT7 '!H51</f>
        <v>%19566578</v>
      </c>
    </row>
    <row r="46" spans="1:11">
      <c r="A46" s="163">
        <f>'RawData_CPT7 '!A52</f>
        <v>0.8</v>
      </c>
      <c r="B46" s="163">
        <f>'RawData_CPT7 '!B52</f>
        <v>2.63E-2</v>
      </c>
      <c r="C46" s="60">
        <f t="shared" si="0"/>
        <v>0.26300000000000001</v>
      </c>
      <c r="D46" s="163">
        <f>'RawData_CPT7 '!C52</f>
        <v>0.1</v>
      </c>
      <c r="E46" s="60">
        <f t="shared" si="1"/>
        <v>1E-3</v>
      </c>
      <c r="F46" s="163">
        <f>'RawData_CPT7 '!D52</f>
        <v>4</v>
      </c>
      <c r="G46" s="60">
        <f t="shared" si="2"/>
        <v>0.40772018163934087</v>
      </c>
      <c r="H46" s="163">
        <f>'RawData_CPT7 '!E52</f>
        <v>1.81</v>
      </c>
      <c r="I46" s="163">
        <f>'RawData_CPT7 '!F52</f>
        <v>19</v>
      </c>
      <c r="J46" s="163">
        <f>'RawData_CPT7 '!G52</f>
        <v>0</v>
      </c>
      <c r="K46" s="163" t="str">
        <f>'RawData_CPT7 '!H52</f>
        <v>%19567734</v>
      </c>
    </row>
    <row r="47" spans="1:11">
      <c r="A47" s="163">
        <f>'RawData_CPT7 '!A53</f>
        <v>0.82</v>
      </c>
      <c r="B47" s="163">
        <f>'RawData_CPT7 '!B53</f>
        <v>2.87E-2</v>
      </c>
      <c r="C47" s="60">
        <f t="shared" si="0"/>
        <v>0.28699999999999998</v>
      </c>
      <c r="D47" s="163">
        <f>'RawData_CPT7 '!C53</f>
        <v>0.1</v>
      </c>
      <c r="E47" s="60">
        <f t="shared" si="1"/>
        <v>1E-3</v>
      </c>
      <c r="F47" s="163">
        <f>'RawData_CPT7 '!D53</f>
        <v>3.9</v>
      </c>
      <c r="G47" s="60">
        <f t="shared" si="2"/>
        <v>0.39752717709835733</v>
      </c>
      <c r="H47" s="163">
        <f>'RawData_CPT7 '!E53</f>
        <v>1.78</v>
      </c>
      <c r="I47" s="163">
        <f>'RawData_CPT7 '!F53</f>
        <v>15</v>
      </c>
      <c r="J47" s="163">
        <f>'RawData_CPT7 '!G53</f>
        <v>0</v>
      </c>
      <c r="K47" s="163" t="str">
        <f>'RawData_CPT7 '!H53</f>
        <v>%19568687</v>
      </c>
    </row>
    <row r="48" spans="1:11">
      <c r="A48" s="163">
        <f>'RawData_CPT7 '!A54</f>
        <v>0.84</v>
      </c>
      <c r="B48" s="163">
        <f>'RawData_CPT7 '!B54</f>
        <v>2.87E-2</v>
      </c>
      <c r="C48" s="60">
        <f t="shared" si="0"/>
        <v>0.28699999999999998</v>
      </c>
      <c r="D48" s="163">
        <f>'RawData_CPT7 '!C54</f>
        <v>0.1</v>
      </c>
      <c r="E48" s="60">
        <f t="shared" si="1"/>
        <v>1E-3</v>
      </c>
      <c r="F48" s="163">
        <f>'RawData_CPT7 '!D54</f>
        <v>3.4</v>
      </c>
      <c r="G48" s="60">
        <f t="shared" si="2"/>
        <v>0.34656215439343974</v>
      </c>
      <c r="H48" s="163">
        <f>'RawData_CPT7 '!E54</f>
        <v>1.82</v>
      </c>
      <c r="I48" s="163">
        <f>'RawData_CPT7 '!F54</f>
        <v>14</v>
      </c>
      <c r="J48" s="163">
        <f>'RawData_CPT7 '!G54</f>
        <v>0</v>
      </c>
      <c r="K48" s="163" t="str">
        <f>'RawData_CPT7 '!H54</f>
        <v>%19566578</v>
      </c>
    </row>
    <row r="49" spans="1:11">
      <c r="A49" s="163">
        <f>'RawData_CPT7 '!A55</f>
        <v>0.86</v>
      </c>
      <c r="B49" s="163">
        <f>'RawData_CPT7 '!B55</f>
        <v>2.63E-2</v>
      </c>
      <c r="C49" s="60">
        <f t="shared" si="0"/>
        <v>0.26300000000000001</v>
      </c>
      <c r="D49" s="163">
        <f>'RawData_CPT7 '!C55</f>
        <v>0.1</v>
      </c>
      <c r="E49" s="60">
        <f t="shared" si="1"/>
        <v>1E-3</v>
      </c>
      <c r="F49" s="163">
        <f>'RawData_CPT7 '!D55</f>
        <v>5.5</v>
      </c>
      <c r="G49" s="60">
        <f t="shared" si="2"/>
        <v>0.56061524975409371</v>
      </c>
      <c r="H49" s="163">
        <f>'RawData_CPT7 '!E55</f>
        <v>1.81</v>
      </c>
      <c r="I49" s="163">
        <f>'RawData_CPT7 '!F55</f>
        <v>2</v>
      </c>
      <c r="J49" s="163">
        <f>'RawData_CPT7 '!G55</f>
        <v>0</v>
      </c>
      <c r="K49" s="163" t="str">
        <f>'RawData_CPT7 '!H55</f>
        <v>%19572078</v>
      </c>
    </row>
    <row r="50" spans="1:11">
      <c r="A50" s="163">
        <f>'RawData_CPT7 '!A56</f>
        <v>0.88</v>
      </c>
      <c r="B50" s="163">
        <f>'RawData_CPT7 '!B56</f>
        <v>4.7199999999999999E-2</v>
      </c>
      <c r="C50" s="60">
        <f t="shared" si="0"/>
        <v>0.47199999999999998</v>
      </c>
      <c r="D50" s="163">
        <f>'RawData_CPT7 '!C56</f>
        <v>0.1</v>
      </c>
      <c r="E50" s="60">
        <f t="shared" si="1"/>
        <v>1E-3</v>
      </c>
      <c r="F50" s="163">
        <f>'RawData_CPT7 '!D56</f>
        <v>6.4</v>
      </c>
      <c r="G50" s="60">
        <f t="shared" si="2"/>
        <v>0.65235229062294542</v>
      </c>
      <c r="H50" s="163">
        <f>'RawData_CPT7 '!E56</f>
        <v>1.82</v>
      </c>
      <c r="I50" s="163">
        <f>'RawData_CPT7 '!F56</f>
        <v>13</v>
      </c>
      <c r="J50" s="163">
        <f>'RawData_CPT7 '!G56</f>
        <v>0</v>
      </c>
      <c r="K50" s="163" t="str">
        <f>'RawData_CPT7 '!H56</f>
        <v>%19574531</v>
      </c>
    </row>
    <row r="51" spans="1:11">
      <c r="A51" s="163">
        <f>'RawData_CPT7 '!A57</f>
        <v>0.9</v>
      </c>
      <c r="B51" s="163">
        <f>'RawData_CPT7 '!B57</f>
        <v>5.5599999999999997E-2</v>
      </c>
      <c r="C51" s="60">
        <f t="shared" si="0"/>
        <v>0.55599999999999994</v>
      </c>
      <c r="D51" s="163">
        <f>'RawData_CPT7 '!C57</f>
        <v>0.1</v>
      </c>
      <c r="E51" s="60">
        <f t="shared" si="1"/>
        <v>1E-3</v>
      </c>
      <c r="F51" s="163">
        <f>'RawData_CPT7 '!D57</f>
        <v>9</v>
      </c>
      <c r="G51" s="60">
        <f t="shared" si="2"/>
        <v>0.91737040868851705</v>
      </c>
      <c r="H51" s="163">
        <f>'RawData_CPT7 '!E57</f>
        <v>1.92</v>
      </c>
      <c r="I51" s="163">
        <f>'RawData_CPT7 '!F57</f>
        <v>11</v>
      </c>
      <c r="J51" s="163">
        <f>'RawData_CPT7 '!G57</f>
        <v>0</v>
      </c>
      <c r="K51" s="163" t="str">
        <f>'RawData_CPT7 '!H57</f>
        <v>%19575468</v>
      </c>
    </row>
    <row r="52" spans="1:11">
      <c r="A52" s="163">
        <f>'RawData_CPT7 '!A58</f>
        <v>0.92</v>
      </c>
      <c r="B52" s="163">
        <f>'RawData_CPT7 '!B58</f>
        <v>6.0400000000000002E-2</v>
      </c>
      <c r="C52" s="60">
        <f t="shared" si="0"/>
        <v>0.60399999999999998</v>
      </c>
      <c r="D52" s="163">
        <f>'RawData_CPT7 '!C58</f>
        <v>0.1</v>
      </c>
      <c r="E52" s="60">
        <f t="shared" si="1"/>
        <v>1E-3</v>
      </c>
      <c r="F52" s="163">
        <f>'RawData_CPT7 '!D58</f>
        <v>10</v>
      </c>
      <c r="G52" s="60">
        <f t="shared" si="2"/>
        <v>1.0193004540983521</v>
      </c>
      <c r="H52" s="163">
        <f>'RawData_CPT7 '!E58</f>
        <v>1.88</v>
      </c>
      <c r="I52" s="163">
        <f>'RawData_CPT7 '!F58</f>
        <v>21</v>
      </c>
      <c r="J52" s="163">
        <f>'RawData_CPT7 '!G58</f>
        <v>0</v>
      </c>
      <c r="K52" s="163" t="str">
        <f>'RawData_CPT7 '!H58</f>
        <v>%19576500</v>
      </c>
    </row>
    <row r="53" spans="1:11">
      <c r="A53" s="163">
        <f>'RawData_CPT7 '!A59</f>
        <v>0.94</v>
      </c>
      <c r="B53" s="163">
        <f>'RawData_CPT7 '!B59</f>
        <v>6.2100000000000002E-2</v>
      </c>
      <c r="C53" s="60">
        <f t="shared" si="0"/>
        <v>0.621</v>
      </c>
      <c r="D53" s="163">
        <f>'RawData_CPT7 '!C59</f>
        <v>0.1</v>
      </c>
      <c r="E53" s="60">
        <f t="shared" si="1"/>
        <v>1E-3</v>
      </c>
      <c r="F53" s="163">
        <f>'RawData_CPT7 '!D59</f>
        <v>14.7</v>
      </c>
      <c r="G53" s="60">
        <f t="shared" si="2"/>
        <v>1.4983716675245777</v>
      </c>
      <c r="H53" s="163">
        <f>'RawData_CPT7 '!E59</f>
        <v>1.93</v>
      </c>
      <c r="I53" s="163">
        <f>'RawData_CPT7 '!F59</f>
        <v>21</v>
      </c>
      <c r="J53" s="163">
        <f>'RawData_CPT7 '!G59</f>
        <v>0</v>
      </c>
      <c r="K53" s="163" t="str">
        <f>'RawData_CPT7 '!H59</f>
        <v>%19577250</v>
      </c>
    </row>
    <row r="54" spans="1:11">
      <c r="A54" s="163">
        <f>'RawData_CPT7 '!A60</f>
        <v>0.96</v>
      </c>
      <c r="B54" s="163">
        <f>'RawData_CPT7 '!B60</f>
        <v>6.3899999999999998E-2</v>
      </c>
      <c r="C54" s="60">
        <f t="shared" si="0"/>
        <v>0.63900000000000001</v>
      </c>
      <c r="D54" s="163">
        <f>'RawData_CPT7 '!C60</f>
        <v>0.1</v>
      </c>
      <c r="E54" s="60">
        <f t="shared" si="1"/>
        <v>1E-3</v>
      </c>
      <c r="F54" s="163">
        <f>'RawData_CPT7 '!D60</f>
        <v>18</v>
      </c>
      <c r="G54" s="60">
        <f t="shared" si="2"/>
        <v>1.8347408173770341</v>
      </c>
      <c r="H54" s="163">
        <f>'RawData_CPT7 '!E60</f>
        <v>1.91</v>
      </c>
      <c r="I54" s="163">
        <f>'RawData_CPT7 '!F60</f>
        <v>22</v>
      </c>
      <c r="J54" s="163">
        <f>'RawData_CPT7 '!G60</f>
        <v>0</v>
      </c>
      <c r="K54" s="163" t="str">
        <f>'RawData_CPT7 '!H60</f>
        <v>%19578062</v>
      </c>
    </row>
    <row r="55" spans="1:11">
      <c r="A55" s="163">
        <f>'RawData_CPT7 '!A61</f>
        <v>0.98</v>
      </c>
      <c r="B55" s="163">
        <f>'RawData_CPT7 '!B61</f>
        <v>6.8699999999999997E-2</v>
      </c>
      <c r="C55" s="60">
        <f t="shared" si="0"/>
        <v>0.68699999999999994</v>
      </c>
      <c r="D55" s="163">
        <f>'RawData_CPT7 '!C61</f>
        <v>0.1</v>
      </c>
      <c r="E55" s="60">
        <f t="shared" si="1"/>
        <v>1E-3</v>
      </c>
      <c r="F55" s="163">
        <f>'RawData_CPT7 '!D61</f>
        <v>23.4</v>
      </c>
      <c r="G55" s="60">
        <f t="shared" si="2"/>
        <v>2.3851630625901441</v>
      </c>
      <c r="H55" s="163">
        <f>'RawData_CPT7 '!E61</f>
        <v>2</v>
      </c>
      <c r="I55" s="163">
        <f>'RawData_CPT7 '!F61</f>
        <v>24</v>
      </c>
      <c r="J55" s="163">
        <f>'RawData_CPT7 '!G61</f>
        <v>0</v>
      </c>
      <c r="K55" s="163" t="str">
        <f>'RawData_CPT7 '!H61</f>
        <v>%19627015</v>
      </c>
    </row>
    <row r="56" spans="1:11">
      <c r="A56" s="163">
        <f>'RawData_CPT7 '!A62</f>
        <v>1</v>
      </c>
      <c r="B56" s="163">
        <f>'RawData_CPT7 '!B62</f>
        <v>0.1022</v>
      </c>
      <c r="C56" s="60">
        <f t="shared" si="0"/>
        <v>1.022</v>
      </c>
      <c r="D56" s="163">
        <f>'RawData_CPT7 '!C62</f>
        <v>0</v>
      </c>
      <c r="E56" s="60">
        <f t="shared" si="1"/>
        <v>0</v>
      </c>
      <c r="F56" s="163">
        <f>'RawData_CPT7 '!D62</f>
        <v>17.600000000000001</v>
      </c>
      <c r="G56" s="60">
        <f t="shared" si="2"/>
        <v>1.7939687992131002</v>
      </c>
      <c r="H56" s="163">
        <f>'RawData_CPT7 '!E62</f>
        <v>0.67</v>
      </c>
      <c r="I56" s="163">
        <f>'RawData_CPT7 '!F62</f>
        <v>5</v>
      </c>
      <c r="J56" s="163">
        <f>'RawData_CPT7 '!G62</f>
        <v>0</v>
      </c>
      <c r="K56" s="163" t="str">
        <f>'RawData_CPT7 '!H62</f>
        <v>%19628109</v>
      </c>
    </row>
    <row r="57" spans="1:11">
      <c r="A57" s="163">
        <f>'RawData_CPT7 '!A63</f>
        <v>1.02</v>
      </c>
      <c r="B57" s="163">
        <f>'RawData_CPT7 '!B63</f>
        <v>0.1721</v>
      </c>
      <c r="C57" s="60">
        <f t="shared" si="0"/>
        <v>1.7210000000000001</v>
      </c>
      <c r="D57" s="163">
        <f>'RawData_CPT7 '!C63</f>
        <v>0</v>
      </c>
      <c r="E57" s="60">
        <f t="shared" si="1"/>
        <v>0</v>
      </c>
      <c r="F57" s="163">
        <f>'RawData_CPT7 '!D63</f>
        <v>14</v>
      </c>
      <c r="G57" s="60">
        <f t="shared" si="2"/>
        <v>1.4270206357376931</v>
      </c>
      <c r="H57" s="163">
        <f>'RawData_CPT7 '!E63</f>
        <v>0.91</v>
      </c>
      <c r="I57" s="163">
        <f>'RawData_CPT7 '!F63</f>
        <v>2</v>
      </c>
      <c r="J57" s="163">
        <f>'RawData_CPT7 '!G63</f>
        <v>0</v>
      </c>
      <c r="K57" s="163" t="str">
        <f>'RawData_CPT7 '!H63</f>
        <v>%19628765</v>
      </c>
    </row>
    <row r="58" spans="1:11">
      <c r="A58" s="163">
        <f>'RawData_CPT7 '!A64</f>
        <v>1.04</v>
      </c>
      <c r="B58" s="163">
        <f>'RawData_CPT7 '!B64</f>
        <v>0.20319999999999999</v>
      </c>
      <c r="C58" s="60">
        <f t="shared" si="0"/>
        <v>2.032</v>
      </c>
      <c r="D58" s="163">
        <f>'RawData_CPT7 '!C64</f>
        <v>0</v>
      </c>
      <c r="E58" s="60">
        <f t="shared" si="1"/>
        <v>0</v>
      </c>
      <c r="F58" s="163">
        <f>'RawData_CPT7 '!D64</f>
        <v>14</v>
      </c>
      <c r="G58" s="60">
        <f t="shared" si="2"/>
        <v>1.4270206357376931</v>
      </c>
      <c r="H58" s="163">
        <f>'RawData_CPT7 '!E64</f>
        <v>0.9</v>
      </c>
      <c r="I58" s="163">
        <f>'RawData_CPT7 '!F64</f>
        <v>41</v>
      </c>
      <c r="J58" s="163">
        <f>'RawData_CPT7 '!G64</f>
        <v>0</v>
      </c>
      <c r="K58" s="163" t="str">
        <f>'RawData_CPT7 '!H64</f>
        <v>%19628765</v>
      </c>
    </row>
    <row r="59" spans="1:11">
      <c r="A59" s="163">
        <f>'RawData_CPT7 '!A65</f>
        <v>1.06</v>
      </c>
      <c r="B59" s="163">
        <f>'RawData_CPT7 '!B65</f>
        <v>0.2157</v>
      </c>
      <c r="C59" s="60">
        <f t="shared" si="0"/>
        <v>2.157</v>
      </c>
      <c r="D59" s="163">
        <f>'RawData_CPT7 '!C65</f>
        <v>0</v>
      </c>
      <c r="E59" s="60">
        <f t="shared" si="1"/>
        <v>0</v>
      </c>
      <c r="F59" s="163">
        <f>'RawData_CPT7 '!D65</f>
        <v>11.9</v>
      </c>
      <c r="G59" s="60">
        <f t="shared" si="2"/>
        <v>1.2129675403770392</v>
      </c>
      <c r="H59" s="163">
        <f>'RawData_CPT7 '!E65</f>
        <v>0.74</v>
      </c>
      <c r="I59" s="163">
        <f>'RawData_CPT7 '!F65</f>
        <v>44</v>
      </c>
      <c r="J59" s="163">
        <f>'RawData_CPT7 '!G65</f>
        <v>0</v>
      </c>
      <c r="K59" s="163" t="str">
        <f>'RawData_CPT7 '!H65</f>
        <v>%19631156</v>
      </c>
    </row>
    <row r="60" spans="1:11">
      <c r="A60" s="163">
        <f>'RawData_CPT7 '!A66</f>
        <v>1.08</v>
      </c>
      <c r="B60" s="163">
        <f>'RawData_CPT7 '!B66</f>
        <v>0.2157</v>
      </c>
      <c r="C60" s="60">
        <f t="shared" si="0"/>
        <v>2.157</v>
      </c>
      <c r="D60" s="163">
        <f>'RawData_CPT7 '!C66</f>
        <v>0.1</v>
      </c>
      <c r="E60" s="60">
        <f t="shared" si="1"/>
        <v>1E-3</v>
      </c>
      <c r="F60" s="163">
        <f>'RawData_CPT7 '!D66</f>
        <v>10.1</v>
      </c>
      <c r="G60" s="60">
        <f t="shared" si="2"/>
        <v>1.0294934586393356</v>
      </c>
      <c r="H60" s="163">
        <f>'RawData_CPT7 '!E66</f>
        <v>0.74</v>
      </c>
      <c r="I60" s="163">
        <f>'RawData_CPT7 '!F66</f>
        <v>42</v>
      </c>
      <c r="J60" s="163">
        <f>'RawData_CPT7 '!G66</f>
        <v>0</v>
      </c>
      <c r="K60" s="163" t="str">
        <f>'RawData_CPT7 '!H66</f>
        <v>%19631156</v>
      </c>
    </row>
    <row r="61" spans="1:11">
      <c r="A61" s="163">
        <f>'RawData_CPT7 '!A67</f>
        <v>1.1000000000000001</v>
      </c>
      <c r="B61" s="163">
        <f>'RawData_CPT7 '!B67</f>
        <v>0.1721</v>
      </c>
      <c r="C61" s="60">
        <f t="shared" si="0"/>
        <v>1.7210000000000001</v>
      </c>
      <c r="D61" s="163">
        <f>'RawData_CPT7 '!C67</f>
        <v>0.1</v>
      </c>
      <c r="E61" s="60">
        <f t="shared" si="1"/>
        <v>1E-3</v>
      </c>
      <c r="F61" s="163">
        <f>'RawData_CPT7 '!D67</f>
        <v>10.1</v>
      </c>
      <c r="G61" s="60">
        <f t="shared" si="2"/>
        <v>1.0294934586393356</v>
      </c>
      <c r="H61" s="163">
        <f>'RawData_CPT7 '!E67</f>
        <v>0.91</v>
      </c>
      <c r="I61" s="163">
        <f>'RawData_CPT7 '!F67</f>
        <v>43</v>
      </c>
      <c r="J61" s="163">
        <f>'RawData_CPT7 '!G67</f>
        <v>0</v>
      </c>
      <c r="K61" s="163" t="str">
        <f>'RawData_CPT7 '!H67</f>
        <v>%19631156</v>
      </c>
    </row>
    <row r="62" spans="1:11">
      <c r="A62" s="163">
        <f>'RawData_CPT7 '!A68</f>
        <v>1.1200000000000001</v>
      </c>
      <c r="B62" s="163">
        <f>'RawData_CPT7 '!B68</f>
        <v>0.2074</v>
      </c>
      <c r="C62" s="60">
        <f t="shared" si="0"/>
        <v>2.0739999999999998</v>
      </c>
      <c r="D62" s="163">
        <f>'RawData_CPT7 '!C68</f>
        <v>0.1</v>
      </c>
      <c r="E62" s="60">
        <f t="shared" si="1"/>
        <v>1E-3</v>
      </c>
      <c r="F62" s="163">
        <f>'RawData_CPT7 '!D68</f>
        <v>11.3</v>
      </c>
      <c r="G62" s="60">
        <f t="shared" si="2"/>
        <v>1.1518095131311381</v>
      </c>
      <c r="H62" s="163">
        <f>'RawData_CPT7 '!E68</f>
        <v>0.89</v>
      </c>
      <c r="I62" s="163">
        <f>'RawData_CPT7 '!F68</f>
        <v>44</v>
      </c>
      <c r="J62" s="163">
        <f>'RawData_CPT7 '!G68</f>
        <v>0</v>
      </c>
      <c r="K62" s="163" t="str">
        <f>'RawData_CPT7 '!H68</f>
        <v>%19631156</v>
      </c>
    </row>
    <row r="63" spans="1:11">
      <c r="A63" s="163">
        <f>'RawData_CPT7 '!A69</f>
        <v>1.1399999999999999</v>
      </c>
      <c r="B63" s="163">
        <f>'RawData_CPT7 '!B69</f>
        <v>0.2074</v>
      </c>
      <c r="C63" s="60">
        <f t="shared" si="0"/>
        <v>2.0739999999999998</v>
      </c>
      <c r="D63" s="163">
        <f>'RawData_CPT7 '!C69</f>
        <v>0.1</v>
      </c>
      <c r="E63" s="60">
        <f t="shared" si="1"/>
        <v>1E-3</v>
      </c>
      <c r="F63" s="163">
        <f>'RawData_CPT7 '!D69</f>
        <v>11.3</v>
      </c>
      <c r="G63" s="60">
        <f t="shared" si="2"/>
        <v>1.1518095131311381</v>
      </c>
      <c r="H63" s="163">
        <f>'RawData_CPT7 '!E69</f>
        <v>0.89</v>
      </c>
      <c r="I63" s="163">
        <f>'RawData_CPT7 '!F69</f>
        <v>44</v>
      </c>
      <c r="J63" s="163">
        <f>'RawData_CPT7 '!G69</f>
        <v>0</v>
      </c>
      <c r="K63" s="163" t="str">
        <f>'RawData_CPT7 '!H69</f>
        <v>%19632140</v>
      </c>
    </row>
    <row r="64" spans="1:11">
      <c r="A64" s="163">
        <f>'RawData_CPT7 '!A70</f>
        <v>1.1599999999999999</v>
      </c>
      <c r="B64" s="163">
        <f>'RawData_CPT7 '!B70</f>
        <v>0.2074</v>
      </c>
      <c r="C64" s="60">
        <f t="shared" si="0"/>
        <v>2.0739999999999998</v>
      </c>
      <c r="D64" s="163">
        <f>'RawData_CPT7 '!C70</f>
        <v>0.1</v>
      </c>
      <c r="E64" s="60">
        <f t="shared" si="1"/>
        <v>1E-3</v>
      </c>
      <c r="F64" s="163">
        <f>'RawData_CPT7 '!D70</f>
        <v>12.6</v>
      </c>
      <c r="G64" s="60">
        <f t="shared" si="2"/>
        <v>1.2843185721639239</v>
      </c>
      <c r="H64" s="163">
        <f>'RawData_CPT7 '!E70</f>
        <v>0.89</v>
      </c>
      <c r="I64" s="163">
        <f>'RawData_CPT7 '!F70</f>
        <v>43</v>
      </c>
      <c r="J64" s="163">
        <f>'RawData_CPT7 '!G70</f>
        <v>0</v>
      </c>
      <c r="K64" s="163" t="str">
        <f>'RawData_CPT7 '!H70</f>
        <v>%19632890</v>
      </c>
    </row>
    <row r="65" spans="1:11">
      <c r="A65" s="163">
        <f>'RawData_CPT7 '!A71</f>
        <v>1.18</v>
      </c>
      <c r="B65" s="163">
        <f>'RawData_CPT7 '!B71</f>
        <v>0.17929999999999999</v>
      </c>
      <c r="C65" s="60">
        <f t="shared" si="0"/>
        <v>1.7929999999999999</v>
      </c>
      <c r="D65" s="163">
        <f>'RawData_CPT7 '!C71</f>
        <v>0</v>
      </c>
      <c r="E65" s="60">
        <f t="shared" si="1"/>
        <v>0</v>
      </c>
      <c r="F65" s="163">
        <f>'RawData_CPT7 '!D71</f>
        <v>14.5</v>
      </c>
      <c r="G65" s="60">
        <f t="shared" si="2"/>
        <v>1.4779856584426108</v>
      </c>
      <c r="H65" s="163">
        <f>'RawData_CPT7 '!E71</f>
        <v>0.93</v>
      </c>
      <c r="I65" s="163">
        <f>'RawData_CPT7 '!F71</f>
        <v>29</v>
      </c>
      <c r="J65" s="163">
        <f>'RawData_CPT7 '!G71</f>
        <v>0</v>
      </c>
      <c r="K65" s="163" t="str">
        <f>'RawData_CPT7 '!H71</f>
        <v>%19634109</v>
      </c>
    </row>
    <row r="66" spans="1:11">
      <c r="A66" s="163">
        <f>'RawData_CPT7 '!A72</f>
        <v>1.2</v>
      </c>
      <c r="B66" s="163">
        <f>'RawData_CPT7 '!B72</f>
        <v>0.16250000000000001</v>
      </c>
      <c r="C66" s="60">
        <f t="shared" si="0"/>
        <v>1.625</v>
      </c>
      <c r="D66" s="163">
        <f>'RawData_CPT7 '!C72</f>
        <v>0</v>
      </c>
      <c r="E66" s="60">
        <f t="shared" si="1"/>
        <v>0</v>
      </c>
      <c r="F66" s="163">
        <f>'RawData_CPT7 '!D72</f>
        <v>16.100000000000001</v>
      </c>
      <c r="G66" s="60">
        <f t="shared" si="2"/>
        <v>1.6410737310983472</v>
      </c>
      <c r="H66" s="163">
        <f>'RawData_CPT7 '!E72</f>
        <v>0.9</v>
      </c>
      <c r="I66" s="163">
        <f>'RawData_CPT7 '!F72</f>
        <v>20</v>
      </c>
      <c r="J66" s="163">
        <f>'RawData_CPT7 '!G72</f>
        <v>0</v>
      </c>
      <c r="K66" s="163" t="str">
        <f>'RawData_CPT7 '!H72</f>
        <v>%19635078</v>
      </c>
    </row>
    <row r="67" spans="1:11">
      <c r="A67" s="163">
        <f>'RawData_CPT7 '!A73</f>
        <v>1.22</v>
      </c>
      <c r="B67" s="163">
        <f>'RawData_CPT7 '!B73</f>
        <v>0.14460000000000001</v>
      </c>
      <c r="C67" s="60">
        <f t="shared" si="0"/>
        <v>1.4460000000000002</v>
      </c>
      <c r="D67" s="163">
        <f>'RawData_CPT7 '!C73</f>
        <v>0</v>
      </c>
      <c r="E67" s="60">
        <f t="shared" si="1"/>
        <v>0</v>
      </c>
      <c r="F67" s="163">
        <f>'RawData_CPT7 '!D73</f>
        <v>21.3</v>
      </c>
      <c r="G67" s="60">
        <f t="shared" si="2"/>
        <v>2.1711099672294902</v>
      </c>
      <c r="H67" s="163">
        <f>'RawData_CPT7 '!E73</f>
        <v>0.9</v>
      </c>
      <c r="I67" s="163">
        <f>'RawData_CPT7 '!F73</f>
        <v>21</v>
      </c>
      <c r="J67" s="163">
        <f>'RawData_CPT7 '!G73</f>
        <v>0</v>
      </c>
      <c r="K67" s="163" t="str">
        <f>'RawData_CPT7 '!H73</f>
        <v>%19635609</v>
      </c>
    </row>
    <row r="68" spans="1:11">
      <c r="A68" s="163">
        <f>'RawData_CPT7 '!A74</f>
        <v>1.24</v>
      </c>
      <c r="B68" s="163">
        <f>'RawData_CPT7 '!B74</f>
        <v>0.1386</v>
      </c>
      <c r="C68" s="60">
        <f t="shared" si="0"/>
        <v>1.3860000000000001</v>
      </c>
      <c r="D68" s="163">
        <f>'RawData_CPT7 '!C74</f>
        <v>0</v>
      </c>
      <c r="E68" s="60">
        <f t="shared" si="1"/>
        <v>0</v>
      </c>
      <c r="F68" s="163">
        <f>'RawData_CPT7 '!D74</f>
        <v>29</v>
      </c>
      <c r="G68" s="60">
        <f t="shared" si="2"/>
        <v>2.9559713168852215</v>
      </c>
      <c r="H68" s="163">
        <f>'RawData_CPT7 '!E74</f>
        <v>0.89</v>
      </c>
      <c r="I68" s="163">
        <f>'RawData_CPT7 '!F74</f>
        <v>20</v>
      </c>
      <c r="J68" s="163">
        <f>'RawData_CPT7 '!G74</f>
        <v>0</v>
      </c>
      <c r="K68" s="163" t="str">
        <f>'RawData_CPT7 '!H74</f>
        <v>%19636671</v>
      </c>
    </row>
    <row r="69" spans="1:11">
      <c r="A69" s="163">
        <f>'RawData_CPT7 '!A75</f>
        <v>1.26</v>
      </c>
      <c r="B69" s="163">
        <f>'RawData_CPT7 '!B75</f>
        <v>0.14219999999999999</v>
      </c>
      <c r="C69" s="60">
        <f t="shared" si="0"/>
        <v>1.4219999999999999</v>
      </c>
      <c r="D69" s="163">
        <f>'RawData_CPT7 '!C75</f>
        <v>0.1</v>
      </c>
      <c r="E69" s="60">
        <f t="shared" si="1"/>
        <v>1E-3</v>
      </c>
      <c r="F69" s="163">
        <f>'RawData_CPT7 '!D75</f>
        <v>30</v>
      </c>
      <c r="G69" s="60">
        <f t="shared" si="2"/>
        <v>3.0579013622950568</v>
      </c>
      <c r="H69" s="163">
        <f>'RawData_CPT7 '!E75</f>
        <v>0.9</v>
      </c>
      <c r="I69" s="163">
        <f>'RawData_CPT7 '!F75</f>
        <v>20</v>
      </c>
      <c r="J69" s="163">
        <f>'RawData_CPT7 '!G75</f>
        <v>0</v>
      </c>
      <c r="K69" s="163" t="str">
        <f>'RawData_CPT7 '!H75</f>
        <v>%19637546</v>
      </c>
    </row>
    <row r="70" spans="1:11">
      <c r="A70" s="163">
        <f>'RawData_CPT7 '!A76</f>
        <v>1.28</v>
      </c>
      <c r="B70" s="163">
        <f>'RawData_CPT7 '!B76</f>
        <v>0.15</v>
      </c>
      <c r="C70" s="60">
        <f t="shared" si="0"/>
        <v>1.5</v>
      </c>
      <c r="D70" s="163">
        <f>'RawData_CPT7 '!C76</f>
        <v>0</v>
      </c>
      <c r="E70" s="60">
        <f t="shared" si="1"/>
        <v>0</v>
      </c>
      <c r="F70" s="163">
        <f>'RawData_CPT7 '!D76</f>
        <v>26.5</v>
      </c>
      <c r="G70" s="60">
        <f t="shared" si="2"/>
        <v>2.7011462033606333</v>
      </c>
      <c r="H70" s="163">
        <f>'RawData_CPT7 '!E76</f>
        <v>0.88</v>
      </c>
      <c r="I70" s="163">
        <f>'RawData_CPT7 '!F76</f>
        <v>21</v>
      </c>
      <c r="J70" s="163">
        <f>'RawData_CPT7 '!G76</f>
        <v>0</v>
      </c>
      <c r="K70" s="163" t="str">
        <f>'RawData_CPT7 '!H76</f>
        <v>%19638562</v>
      </c>
    </row>
    <row r="71" spans="1:11">
      <c r="A71" s="163">
        <f>'RawData_CPT7 '!A77</f>
        <v>1.3</v>
      </c>
      <c r="B71" s="163">
        <f>'RawData_CPT7 '!B77</f>
        <v>0.1578</v>
      </c>
      <c r="C71" s="60">
        <f t="shared" ref="C71:C134" si="3">B71*10</f>
        <v>1.5779999999999998</v>
      </c>
      <c r="D71" s="163">
        <f>'RawData_CPT7 '!C77</f>
        <v>0</v>
      </c>
      <c r="E71" s="60">
        <f t="shared" ref="E71:E134" si="4">D71/100</f>
        <v>0</v>
      </c>
      <c r="F71" s="163">
        <f>'RawData_CPT7 '!D77</f>
        <v>21.9</v>
      </c>
      <c r="G71" s="60">
        <f t="shared" ref="G71:G134" si="5">F71/9.81065</f>
        <v>2.2322679944753911</v>
      </c>
      <c r="H71" s="163">
        <f>'RawData_CPT7 '!E77</f>
        <v>0.9</v>
      </c>
      <c r="I71" s="163">
        <f>'RawData_CPT7 '!F77</f>
        <v>21</v>
      </c>
      <c r="J71" s="163">
        <f>'RawData_CPT7 '!G77</f>
        <v>0</v>
      </c>
      <c r="K71" s="163" t="str">
        <f>'RawData_CPT7 '!H77</f>
        <v>%19639484</v>
      </c>
    </row>
    <row r="72" spans="1:11">
      <c r="A72" s="163">
        <f>'RawData_CPT7 '!A78</f>
        <v>1.32</v>
      </c>
      <c r="B72" s="163">
        <f>'RawData_CPT7 '!B78</f>
        <v>0.1888</v>
      </c>
      <c r="C72" s="60">
        <f t="shared" si="3"/>
        <v>1.8879999999999999</v>
      </c>
      <c r="D72" s="163">
        <f>'RawData_CPT7 '!C78</f>
        <v>0.1</v>
      </c>
      <c r="E72" s="60">
        <f t="shared" si="4"/>
        <v>1E-3</v>
      </c>
      <c r="F72" s="163">
        <f>'RawData_CPT7 '!D78</f>
        <v>23</v>
      </c>
      <c r="G72" s="60">
        <f t="shared" si="5"/>
        <v>2.3443910444262102</v>
      </c>
      <c r="H72" s="163">
        <f>'RawData_CPT7 '!E78</f>
        <v>0.95</v>
      </c>
      <c r="I72" s="163">
        <f>'RawData_CPT7 '!F78</f>
        <v>20</v>
      </c>
      <c r="J72" s="163">
        <f>'RawData_CPT7 '!G78</f>
        <v>0</v>
      </c>
      <c r="K72" s="163" t="str">
        <f>'RawData_CPT7 '!H78</f>
        <v>%19640781</v>
      </c>
    </row>
    <row r="73" spans="1:11">
      <c r="A73" s="163">
        <f>'RawData_CPT7 '!A79</f>
        <v>1.34</v>
      </c>
      <c r="B73" s="163">
        <f>'RawData_CPT7 '!B79</f>
        <v>0.21149999999999999</v>
      </c>
      <c r="C73" s="60">
        <f t="shared" si="3"/>
        <v>2.1149999999999998</v>
      </c>
      <c r="D73" s="163">
        <f>'RawData_CPT7 '!C79</f>
        <v>0.1</v>
      </c>
      <c r="E73" s="60">
        <f t="shared" si="4"/>
        <v>1E-3</v>
      </c>
      <c r="F73" s="163">
        <f>'RawData_CPT7 '!D79</f>
        <v>25.5</v>
      </c>
      <c r="G73" s="60">
        <f t="shared" si="5"/>
        <v>2.599216157950798</v>
      </c>
      <c r="H73" s="163">
        <f>'RawData_CPT7 '!E79</f>
        <v>0.92</v>
      </c>
      <c r="I73" s="163">
        <f>'RawData_CPT7 '!F79</f>
        <v>20</v>
      </c>
      <c r="J73" s="163">
        <f>'RawData_CPT7 '!G79</f>
        <v>0</v>
      </c>
      <c r="K73" s="163" t="str">
        <f>'RawData_CPT7 '!H79</f>
        <v>%19641156</v>
      </c>
    </row>
    <row r="74" spans="1:11">
      <c r="A74" s="163">
        <f>'RawData_CPT7 '!A80</f>
        <v>1.36</v>
      </c>
      <c r="B74" s="163">
        <f>'RawData_CPT7 '!B80</f>
        <v>0.22650000000000001</v>
      </c>
      <c r="C74" s="60">
        <f t="shared" si="3"/>
        <v>2.2650000000000001</v>
      </c>
      <c r="D74" s="163">
        <f>'RawData_CPT7 '!C80</f>
        <v>0.1</v>
      </c>
      <c r="E74" s="60">
        <f t="shared" si="4"/>
        <v>1E-3</v>
      </c>
      <c r="F74" s="163">
        <f>'RawData_CPT7 '!D80</f>
        <v>24.2</v>
      </c>
      <c r="G74" s="60">
        <f t="shared" si="5"/>
        <v>2.4667070989180124</v>
      </c>
      <c r="H74" s="163">
        <f>'RawData_CPT7 '!E80</f>
        <v>0.9</v>
      </c>
      <c r="I74" s="163">
        <f>'RawData_CPT7 '!F80</f>
        <v>21</v>
      </c>
      <c r="J74" s="163">
        <f>'RawData_CPT7 '!G80</f>
        <v>0</v>
      </c>
      <c r="K74" s="163" t="str">
        <f>'RawData_CPT7 '!H80</f>
        <v>%19642671</v>
      </c>
    </row>
    <row r="75" spans="1:11">
      <c r="A75" s="163">
        <f>'RawData_CPT7 '!A81</f>
        <v>1.38</v>
      </c>
      <c r="B75" s="163">
        <f>'RawData_CPT7 '!B81</f>
        <v>0.22950000000000001</v>
      </c>
      <c r="C75" s="60">
        <f t="shared" si="3"/>
        <v>2.2949999999999999</v>
      </c>
      <c r="D75" s="163">
        <f>'RawData_CPT7 '!C81</f>
        <v>0.1</v>
      </c>
      <c r="E75" s="60">
        <f t="shared" si="4"/>
        <v>1E-3</v>
      </c>
      <c r="F75" s="163">
        <f>'RawData_CPT7 '!D81</f>
        <v>24.1</v>
      </c>
      <c r="G75" s="60">
        <f t="shared" si="5"/>
        <v>2.4565140943770292</v>
      </c>
      <c r="H75" s="163">
        <f>'RawData_CPT7 '!E81</f>
        <v>0.92</v>
      </c>
      <c r="I75" s="163">
        <f>'RawData_CPT7 '!F81</f>
        <v>21</v>
      </c>
      <c r="J75" s="163">
        <f>'RawData_CPT7 '!G81</f>
        <v>0</v>
      </c>
      <c r="K75" s="163" t="str">
        <f>'RawData_CPT7 '!H81</f>
        <v>%19643421</v>
      </c>
    </row>
    <row r="76" spans="1:11">
      <c r="A76" s="163">
        <f>'RawData_CPT7 '!A82</f>
        <v>1.4</v>
      </c>
      <c r="B76" s="163">
        <f>'RawData_CPT7 '!B82</f>
        <v>0.2283</v>
      </c>
      <c r="C76" s="60">
        <f t="shared" si="3"/>
        <v>2.2829999999999999</v>
      </c>
      <c r="D76" s="163">
        <f>'RawData_CPT7 '!C82</f>
        <v>0.1</v>
      </c>
      <c r="E76" s="60">
        <f t="shared" si="4"/>
        <v>1E-3</v>
      </c>
      <c r="F76" s="163">
        <f>'RawData_CPT7 '!D82</f>
        <v>24.5</v>
      </c>
      <c r="G76" s="60">
        <f t="shared" si="5"/>
        <v>2.4972861125409631</v>
      </c>
      <c r="H76" s="163">
        <f>'RawData_CPT7 '!E82</f>
        <v>0.9</v>
      </c>
      <c r="I76" s="163">
        <f>'RawData_CPT7 '!F82</f>
        <v>20</v>
      </c>
      <c r="J76" s="163">
        <f>'RawData_CPT7 '!G82</f>
        <v>0</v>
      </c>
      <c r="K76" s="163" t="str">
        <f>'RawData_CPT7 '!H82</f>
        <v>%19644156</v>
      </c>
    </row>
    <row r="77" spans="1:11">
      <c r="A77" s="163">
        <f>'RawData_CPT7 '!A83</f>
        <v>1.42</v>
      </c>
      <c r="B77" s="163">
        <f>'RawData_CPT7 '!B83</f>
        <v>0.22889999999999999</v>
      </c>
      <c r="C77" s="60">
        <f t="shared" si="3"/>
        <v>2.2889999999999997</v>
      </c>
      <c r="D77" s="163">
        <f>'RawData_CPT7 '!C83</f>
        <v>0.1</v>
      </c>
      <c r="E77" s="60">
        <f t="shared" si="4"/>
        <v>1E-3</v>
      </c>
      <c r="F77" s="163">
        <f>'RawData_CPT7 '!D83</f>
        <v>28</v>
      </c>
      <c r="G77" s="60">
        <f t="shared" si="5"/>
        <v>2.8540412714753862</v>
      </c>
      <c r="H77" s="163">
        <f>'RawData_CPT7 '!E83</f>
        <v>0.9</v>
      </c>
      <c r="I77" s="163">
        <f>'RawData_CPT7 '!F83</f>
        <v>19</v>
      </c>
      <c r="J77" s="163">
        <f>'RawData_CPT7 '!G83</f>
        <v>0</v>
      </c>
      <c r="K77" s="163" t="str">
        <f>'RawData_CPT7 '!H83</f>
        <v>%19645296</v>
      </c>
    </row>
    <row r="78" spans="1:11">
      <c r="A78" s="163">
        <f>'RawData_CPT7 '!A84</f>
        <v>1.44</v>
      </c>
      <c r="B78" s="163">
        <f>'RawData_CPT7 '!B84</f>
        <v>0.22950000000000001</v>
      </c>
      <c r="C78" s="60">
        <f t="shared" si="3"/>
        <v>2.2949999999999999</v>
      </c>
      <c r="D78" s="163">
        <f>'RawData_CPT7 '!C84</f>
        <v>0.1</v>
      </c>
      <c r="E78" s="60">
        <f t="shared" si="4"/>
        <v>1E-3</v>
      </c>
      <c r="F78" s="163">
        <f>'RawData_CPT7 '!D84</f>
        <v>37.5</v>
      </c>
      <c r="G78" s="60">
        <f t="shared" si="5"/>
        <v>3.8223767028688207</v>
      </c>
      <c r="H78" s="163">
        <f>'RawData_CPT7 '!E84</f>
        <v>0.9</v>
      </c>
      <c r="I78" s="163">
        <f>'RawData_CPT7 '!F84</f>
        <v>19</v>
      </c>
      <c r="J78" s="163">
        <f>'RawData_CPT7 '!G84</f>
        <v>0</v>
      </c>
      <c r="K78" s="163" t="str">
        <f>'RawData_CPT7 '!H84</f>
        <v>%19646484</v>
      </c>
    </row>
    <row r="79" spans="1:11">
      <c r="A79" s="163">
        <f>'RawData_CPT7 '!A85</f>
        <v>1.46</v>
      </c>
      <c r="B79" s="163">
        <f>'RawData_CPT7 '!B85</f>
        <v>0.22470000000000001</v>
      </c>
      <c r="C79" s="60">
        <f t="shared" si="3"/>
        <v>2.2469999999999999</v>
      </c>
      <c r="D79" s="163">
        <f>'RawData_CPT7 '!C85</f>
        <v>0.1</v>
      </c>
      <c r="E79" s="60">
        <f t="shared" si="4"/>
        <v>1E-3</v>
      </c>
      <c r="F79" s="163">
        <f>'RawData_CPT7 '!D85</f>
        <v>38.9</v>
      </c>
      <c r="G79" s="60">
        <f t="shared" si="5"/>
        <v>3.9650787664425899</v>
      </c>
      <c r="H79" s="163">
        <f>'RawData_CPT7 '!E85</f>
        <v>0.9</v>
      </c>
      <c r="I79" s="163">
        <f>'RawData_CPT7 '!F85</f>
        <v>19</v>
      </c>
      <c r="J79" s="163">
        <f>'RawData_CPT7 '!G85</f>
        <v>0</v>
      </c>
      <c r="K79" s="163" t="str">
        <f>'RawData_CPT7 '!H85</f>
        <v>%19647234</v>
      </c>
    </row>
    <row r="80" spans="1:11">
      <c r="A80" s="163">
        <f>'RawData_CPT7 '!A86</f>
        <v>1.48</v>
      </c>
      <c r="B80" s="163">
        <f>'RawData_CPT7 '!B86</f>
        <v>0.22109999999999999</v>
      </c>
      <c r="C80" s="60">
        <f t="shared" si="3"/>
        <v>2.2109999999999999</v>
      </c>
      <c r="D80" s="163">
        <f>'RawData_CPT7 '!C86</f>
        <v>0.1</v>
      </c>
      <c r="E80" s="60">
        <f t="shared" si="4"/>
        <v>1E-3</v>
      </c>
      <c r="F80" s="163">
        <f>'RawData_CPT7 '!D86</f>
        <v>38</v>
      </c>
      <c r="G80" s="60">
        <f t="shared" si="5"/>
        <v>3.8733417255737383</v>
      </c>
      <c r="H80" s="163">
        <f>'RawData_CPT7 '!E86</f>
        <v>0.9</v>
      </c>
      <c r="I80" s="163">
        <f>'RawData_CPT7 '!F86</f>
        <v>19</v>
      </c>
      <c r="J80" s="163">
        <f>'RawData_CPT7 '!G86</f>
        <v>0</v>
      </c>
      <c r="K80" s="163" t="str">
        <f>'RawData_CPT7 '!H86</f>
        <v>%19648421</v>
      </c>
    </row>
    <row r="81" spans="1:11">
      <c r="A81" s="163">
        <f>'RawData_CPT7 '!A87</f>
        <v>1.5</v>
      </c>
      <c r="B81" s="163">
        <f>'RawData_CPT7 '!B87</f>
        <v>0.2145</v>
      </c>
      <c r="C81" s="60">
        <f t="shared" si="3"/>
        <v>2.145</v>
      </c>
      <c r="D81" s="163">
        <f>'RawData_CPT7 '!C87</f>
        <v>0.1</v>
      </c>
      <c r="E81" s="60">
        <f t="shared" si="4"/>
        <v>1E-3</v>
      </c>
      <c r="F81" s="163">
        <f>'RawData_CPT7 '!D87</f>
        <v>36.5</v>
      </c>
      <c r="G81" s="60">
        <f t="shared" si="5"/>
        <v>3.7204466574589854</v>
      </c>
      <c r="H81" s="163">
        <f>'RawData_CPT7 '!E87</f>
        <v>0.94</v>
      </c>
      <c r="I81" s="163">
        <f>'RawData_CPT7 '!F87</f>
        <v>19</v>
      </c>
      <c r="J81" s="163">
        <f>'RawData_CPT7 '!G87</f>
        <v>0</v>
      </c>
      <c r="K81" s="163" t="str">
        <f>'RawData_CPT7 '!H87</f>
        <v>%19649203</v>
      </c>
    </row>
    <row r="82" spans="1:11">
      <c r="A82" s="163">
        <f>'RawData_CPT7 '!A88</f>
        <v>1.52</v>
      </c>
      <c r="B82" s="163">
        <f>'RawData_CPT7 '!B88</f>
        <v>0.2056</v>
      </c>
      <c r="C82" s="60">
        <f t="shared" si="3"/>
        <v>2.056</v>
      </c>
      <c r="D82" s="163">
        <f>'RawData_CPT7 '!C88</f>
        <v>0.1</v>
      </c>
      <c r="E82" s="60">
        <f t="shared" si="4"/>
        <v>1E-3</v>
      </c>
      <c r="F82" s="163">
        <f>'RawData_CPT7 '!D88</f>
        <v>38.200000000000003</v>
      </c>
      <c r="G82" s="60">
        <f t="shared" si="5"/>
        <v>3.8937277346557058</v>
      </c>
      <c r="H82" s="163">
        <f>'RawData_CPT7 '!E88</f>
        <v>0.9</v>
      </c>
      <c r="I82" s="163">
        <f>'RawData_CPT7 '!F88</f>
        <v>19</v>
      </c>
      <c r="J82" s="163">
        <f>'RawData_CPT7 '!G88</f>
        <v>0</v>
      </c>
      <c r="K82" s="163" t="str">
        <f>'RawData_CPT7 '!H88</f>
        <v>%19650359</v>
      </c>
    </row>
    <row r="83" spans="1:11">
      <c r="A83" s="163">
        <f>'RawData_CPT7 '!A89</f>
        <v>1.54</v>
      </c>
      <c r="B83" s="163">
        <f>'RawData_CPT7 '!B89</f>
        <v>0.2074</v>
      </c>
      <c r="C83" s="60">
        <f t="shared" si="3"/>
        <v>2.0739999999999998</v>
      </c>
      <c r="D83" s="163">
        <f>'RawData_CPT7 '!C89</f>
        <v>0.1</v>
      </c>
      <c r="E83" s="60">
        <f t="shared" si="4"/>
        <v>1E-3</v>
      </c>
      <c r="F83" s="163">
        <f>'RawData_CPT7 '!D89</f>
        <v>42</v>
      </c>
      <c r="G83" s="60">
        <f t="shared" si="5"/>
        <v>4.2810619072130791</v>
      </c>
      <c r="H83" s="163">
        <f>'RawData_CPT7 '!E89</f>
        <v>0.9</v>
      </c>
      <c r="I83" s="163">
        <f>'RawData_CPT7 '!F89</f>
        <v>19</v>
      </c>
      <c r="J83" s="163">
        <f>'RawData_CPT7 '!G89</f>
        <v>0</v>
      </c>
      <c r="K83" s="163" t="str">
        <f>'RawData_CPT7 '!H89</f>
        <v>%19651546</v>
      </c>
    </row>
    <row r="84" spans="1:11">
      <c r="A84" s="163">
        <f>'RawData_CPT7 '!A90</f>
        <v>1.56</v>
      </c>
      <c r="B84" s="163">
        <f>'RawData_CPT7 '!B90</f>
        <v>0.2127</v>
      </c>
      <c r="C84" s="60">
        <f t="shared" si="3"/>
        <v>2.1269999999999998</v>
      </c>
      <c r="D84" s="163">
        <f>'RawData_CPT7 '!C90</f>
        <v>0.1</v>
      </c>
      <c r="E84" s="60">
        <f t="shared" si="4"/>
        <v>1E-3</v>
      </c>
      <c r="F84" s="163">
        <f>'RawData_CPT7 '!D90</f>
        <v>46.2</v>
      </c>
      <c r="G84" s="60">
        <f t="shared" si="5"/>
        <v>4.7091680979343877</v>
      </c>
      <c r="H84" s="163">
        <f>'RawData_CPT7 '!E90</f>
        <v>0.91</v>
      </c>
      <c r="I84" s="163">
        <f>'RawData_CPT7 '!F90</f>
        <v>19</v>
      </c>
      <c r="J84" s="163">
        <f>'RawData_CPT7 '!G90</f>
        <v>0</v>
      </c>
      <c r="K84" s="163" t="str">
        <f>'RawData_CPT7 '!H90</f>
        <v>%19652296</v>
      </c>
    </row>
    <row r="85" spans="1:11">
      <c r="A85" s="163">
        <f>'RawData_CPT7 '!A91</f>
        <v>1.58</v>
      </c>
      <c r="B85" s="163">
        <f>'RawData_CPT7 '!B91</f>
        <v>0.21510000000000001</v>
      </c>
      <c r="C85" s="60">
        <f t="shared" si="3"/>
        <v>2.1510000000000002</v>
      </c>
      <c r="D85" s="163">
        <f>'RawData_CPT7 '!C91</f>
        <v>0.1</v>
      </c>
      <c r="E85" s="60">
        <f t="shared" si="4"/>
        <v>1E-3</v>
      </c>
      <c r="F85" s="163">
        <f>'RawData_CPT7 '!D91</f>
        <v>52.4</v>
      </c>
      <c r="G85" s="60">
        <f t="shared" si="5"/>
        <v>5.3411343794753652</v>
      </c>
      <c r="H85" s="163">
        <f>'RawData_CPT7 '!E91</f>
        <v>0.91</v>
      </c>
      <c r="I85" s="163">
        <f>'RawData_CPT7 '!F91</f>
        <v>18</v>
      </c>
      <c r="J85" s="163">
        <f>'RawData_CPT7 '!G91</f>
        <v>0</v>
      </c>
      <c r="K85" s="163" t="str">
        <f>'RawData_CPT7 '!H91</f>
        <v>%19653531</v>
      </c>
    </row>
    <row r="86" spans="1:11">
      <c r="A86" s="163">
        <f>'RawData_CPT7 '!A92</f>
        <v>1.6</v>
      </c>
      <c r="B86" s="163">
        <f>'RawData_CPT7 '!B92</f>
        <v>0.2205</v>
      </c>
      <c r="C86" s="60">
        <f t="shared" si="3"/>
        <v>2.2050000000000001</v>
      </c>
      <c r="D86" s="163">
        <f>'RawData_CPT7 '!C92</f>
        <v>0.1</v>
      </c>
      <c r="E86" s="60">
        <f t="shared" si="4"/>
        <v>1E-3</v>
      </c>
      <c r="F86" s="163">
        <f>'RawData_CPT7 '!D92</f>
        <v>57.3</v>
      </c>
      <c r="G86" s="60">
        <f t="shared" si="5"/>
        <v>5.840591601983558</v>
      </c>
      <c r="H86" s="163">
        <f>'RawData_CPT7 '!E92</f>
        <v>0.87</v>
      </c>
      <c r="I86" s="163">
        <f>'RawData_CPT7 '!F92</f>
        <v>19</v>
      </c>
      <c r="J86" s="163">
        <f>'RawData_CPT7 '!G92</f>
        <v>0</v>
      </c>
      <c r="K86" s="163" t="str">
        <f>'RawData_CPT7 '!H92</f>
        <v>%19654625</v>
      </c>
    </row>
    <row r="87" spans="1:11">
      <c r="A87" s="163">
        <f>'RawData_CPT7 '!A93</f>
        <v>1.62</v>
      </c>
      <c r="B87" s="163">
        <f>'RawData_CPT7 '!B93</f>
        <v>0.22589999999999999</v>
      </c>
      <c r="C87" s="60">
        <f t="shared" si="3"/>
        <v>2.2589999999999999</v>
      </c>
      <c r="D87" s="163">
        <f>'RawData_CPT7 '!C93</f>
        <v>0.1</v>
      </c>
      <c r="E87" s="60">
        <f t="shared" si="4"/>
        <v>1E-3</v>
      </c>
      <c r="F87" s="163">
        <f>'RawData_CPT7 '!D93</f>
        <v>59.2</v>
      </c>
      <c r="G87" s="60">
        <f t="shared" si="5"/>
        <v>6.0342586882622458</v>
      </c>
      <c r="H87" s="163">
        <f>'RawData_CPT7 '!E93</f>
        <v>0.85</v>
      </c>
      <c r="I87" s="163">
        <f>'RawData_CPT7 '!F93</f>
        <v>19</v>
      </c>
      <c r="J87" s="163">
        <f>'RawData_CPT7 '!G93</f>
        <v>0</v>
      </c>
      <c r="K87" s="163" t="str">
        <f>'RawData_CPT7 '!H93</f>
        <v>%19655515</v>
      </c>
    </row>
    <row r="88" spans="1:11">
      <c r="A88" s="163">
        <f>'RawData_CPT7 '!A94</f>
        <v>1.64</v>
      </c>
      <c r="B88" s="163">
        <f>'RawData_CPT7 '!B94</f>
        <v>0.23250000000000001</v>
      </c>
      <c r="C88" s="60">
        <f t="shared" si="3"/>
        <v>2.3250000000000002</v>
      </c>
      <c r="D88" s="163">
        <f>'RawData_CPT7 '!C94</f>
        <v>0.1</v>
      </c>
      <c r="E88" s="60">
        <f t="shared" si="4"/>
        <v>1E-3</v>
      </c>
      <c r="F88" s="163">
        <f>'RawData_CPT7 '!D94</f>
        <v>61</v>
      </c>
      <c r="G88" s="60">
        <f t="shared" si="5"/>
        <v>6.2177327699999489</v>
      </c>
      <c r="H88" s="163">
        <f>'RawData_CPT7 '!E94</f>
        <v>0.88</v>
      </c>
      <c r="I88" s="163">
        <f>'RawData_CPT7 '!F94</f>
        <v>19</v>
      </c>
      <c r="J88" s="163">
        <f>'RawData_CPT7 '!G94</f>
        <v>0</v>
      </c>
      <c r="K88" s="163" t="str">
        <f>'RawData_CPT7 '!H94</f>
        <v>%19656609</v>
      </c>
    </row>
    <row r="89" spans="1:11">
      <c r="A89" s="163">
        <f>'RawData_CPT7 '!A95</f>
        <v>1.66</v>
      </c>
      <c r="B89" s="163">
        <f>'RawData_CPT7 '!B95</f>
        <v>0.23419999999999999</v>
      </c>
      <c r="C89" s="60">
        <f t="shared" si="3"/>
        <v>2.3420000000000001</v>
      </c>
      <c r="D89" s="163">
        <f>'RawData_CPT7 '!C95</f>
        <v>0.1</v>
      </c>
      <c r="E89" s="60">
        <f t="shared" si="4"/>
        <v>1E-3</v>
      </c>
      <c r="F89" s="163">
        <f>'RawData_CPT7 '!D95</f>
        <v>62.6</v>
      </c>
      <c r="G89" s="60">
        <f t="shared" si="5"/>
        <v>6.3808208426556847</v>
      </c>
      <c r="H89" s="163">
        <f>'RawData_CPT7 '!E95</f>
        <v>0.9</v>
      </c>
      <c r="I89" s="163">
        <f>'RawData_CPT7 '!F95</f>
        <v>19</v>
      </c>
      <c r="J89" s="163">
        <f>'RawData_CPT7 '!G95</f>
        <v>0</v>
      </c>
      <c r="K89" s="163" t="str">
        <f>'RawData_CPT7 '!H95</f>
        <v>%19657359</v>
      </c>
    </row>
    <row r="90" spans="1:11">
      <c r="A90" s="163">
        <f>'RawData_CPT7 '!A96</f>
        <v>1.68</v>
      </c>
      <c r="B90" s="163">
        <f>'RawData_CPT7 '!B96</f>
        <v>0.22650000000000001</v>
      </c>
      <c r="C90" s="60">
        <f t="shared" si="3"/>
        <v>2.2650000000000001</v>
      </c>
      <c r="D90" s="163">
        <f>'RawData_CPT7 '!C96</f>
        <v>0.1</v>
      </c>
      <c r="E90" s="60">
        <f t="shared" si="4"/>
        <v>1E-3</v>
      </c>
      <c r="F90" s="163">
        <f>'RawData_CPT7 '!D96</f>
        <v>63.2</v>
      </c>
      <c r="G90" s="60">
        <f t="shared" si="5"/>
        <v>6.4419788699015861</v>
      </c>
      <c r="H90" s="163">
        <f>'RawData_CPT7 '!E96</f>
        <v>0.89</v>
      </c>
      <c r="I90" s="163">
        <f>'RawData_CPT7 '!F96</f>
        <v>20</v>
      </c>
      <c r="J90" s="163">
        <f>'RawData_CPT7 '!G96</f>
        <v>0</v>
      </c>
      <c r="K90" s="163" t="str">
        <f>'RawData_CPT7 '!H96</f>
        <v>%19658546</v>
      </c>
    </row>
    <row r="91" spans="1:11">
      <c r="A91" s="163">
        <f>'RawData_CPT7 '!A97</f>
        <v>1.7</v>
      </c>
      <c r="B91" s="163">
        <f>'RawData_CPT7 '!B97</f>
        <v>0.21329999999999999</v>
      </c>
      <c r="C91" s="60">
        <f t="shared" si="3"/>
        <v>2.133</v>
      </c>
      <c r="D91" s="163">
        <f>'RawData_CPT7 '!C97</f>
        <v>0.1</v>
      </c>
      <c r="E91" s="60">
        <f t="shared" si="4"/>
        <v>1E-3</v>
      </c>
      <c r="F91" s="163">
        <f>'RawData_CPT7 '!D97</f>
        <v>57.7</v>
      </c>
      <c r="G91" s="60">
        <f t="shared" si="5"/>
        <v>5.8813636201474928</v>
      </c>
      <c r="H91" s="163">
        <f>'RawData_CPT7 '!E97</f>
        <v>0.92</v>
      </c>
      <c r="I91" s="163">
        <f>'RawData_CPT7 '!F97</f>
        <v>20</v>
      </c>
      <c r="J91" s="163">
        <f>'RawData_CPT7 '!G97</f>
        <v>0</v>
      </c>
      <c r="K91" s="163" t="str">
        <f>'RawData_CPT7 '!H97</f>
        <v>%19659359</v>
      </c>
    </row>
    <row r="92" spans="1:11">
      <c r="A92" s="163">
        <f>'RawData_CPT7 '!A98</f>
        <v>1.72</v>
      </c>
      <c r="B92" s="163">
        <f>'RawData_CPT7 '!B98</f>
        <v>0.2026</v>
      </c>
      <c r="C92" s="60">
        <f t="shared" si="3"/>
        <v>2.0259999999999998</v>
      </c>
      <c r="D92" s="163">
        <f>'RawData_CPT7 '!C98</f>
        <v>0.1</v>
      </c>
      <c r="E92" s="60">
        <f t="shared" si="4"/>
        <v>1E-3</v>
      </c>
      <c r="F92" s="163">
        <f>'RawData_CPT7 '!D98</f>
        <v>60.9</v>
      </c>
      <c r="G92" s="60">
        <f t="shared" si="5"/>
        <v>6.2075397654589652</v>
      </c>
      <c r="H92" s="163">
        <f>'RawData_CPT7 '!E98</f>
        <v>0.91</v>
      </c>
      <c r="I92" s="163">
        <f>'RawData_CPT7 '!F98</f>
        <v>19</v>
      </c>
      <c r="J92" s="163">
        <f>'RawData_CPT7 '!G98</f>
        <v>0</v>
      </c>
      <c r="K92" s="163" t="str">
        <f>'RawData_CPT7 '!H98</f>
        <v>%19660484</v>
      </c>
    </row>
    <row r="93" spans="1:11">
      <c r="A93" s="163">
        <f>'RawData_CPT7 '!A99</f>
        <v>1.74</v>
      </c>
      <c r="B93" s="163">
        <f>'RawData_CPT7 '!B99</f>
        <v>0.19359999999999999</v>
      </c>
      <c r="C93" s="60">
        <f t="shared" si="3"/>
        <v>1.9359999999999999</v>
      </c>
      <c r="D93" s="163">
        <f>'RawData_CPT7 '!C99</f>
        <v>0.1</v>
      </c>
      <c r="E93" s="60">
        <f t="shared" si="4"/>
        <v>1E-3</v>
      </c>
      <c r="F93" s="163">
        <f>'RawData_CPT7 '!D99</f>
        <v>62.3</v>
      </c>
      <c r="G93" s="60">
        <f t="shared" si="5"/>
        <v>6.3502418290327345</v>
      </c>
      <c r="H93" s="163">
        <f>'RawData_CPT7 '!E99</f>
        <v>0.85</v>
      </c>
      <c r="I93" s="163">
        <f>'RawData_CPT7 '!F99</f>
        <v>19</v>
      </c>
      <c r="J93" s="163">
        <f>'RawData_CPT7 '!G99</f>
        <v>0</v>
      </c>
      <c r="K93" s="163" t="str">
        <f>'RawData_CPT7 '!H99</f>
        <v>%19661671</v>
      </c>
    </row>
    <row r="94" spans="1:11">
      <c r="A94" s="163">
        <f>'RawData_CPT7 '!A100</f>
        <v>1.76</v>
      </c>
      <c r="B94" s="163">
        <f>'RawData_CPT7 '!B100</f>
        <v>0.193</v>
      </c>
      <c r="C94" s="60">
        <f t="shared" si="3"/>
        <v>1.9300000000000002</v>
      </c>
      <c r="D94" s="163">
        <f>'RawData_CPT7 '!C100</f>
        <v>0.1</v>
      </c>
      <c r="E94" s="60">
        <f t="shared" si="4"/>
        <v>1E-3</v>
      </c>
      <c r="F94" s="163">
        <f>'RawData_CPT7 '!D100</f>
        <v>66.099999999999994</v>
      </c>
      <c r="G94" s="60">
        <f t="shared" si="5"/>
        <v>6.7375760015901074</v>
      </c>
      <c r="H94" s="163">
        <f>'RawData_CPT7 '!E100</f>
        <v>0.88</v>
      </c>
      <c r="I94" s="163">
        <f>'RawData_CPT7 '!F100</f>
        <v>20</v>
      </c>
      <c r="J94" s="163">
        <f>'RawData_CPT7 '!G100</f>
        <v>0</v>
      </c>
      <c r="K94" s="163" t="str">
        <f>'RawData_CPT7 '!H100</f>
        <v>%19662421</v>
      </c>
    </row>
    <row r="95" spans="1:11">
      <c r="A95" s="163">
        <f>'RawData_CPT7 '!A101</f>
        <v>1.78</v>
      </c>
      <c r="B95" s="163">
        <f>'RawData_CPT7 '!B101</f>
        <v>0.193</v>
      </c>
      <c r="C95" s="60">
        <f t="shared" si="3"/>
        <v>1.9300000000000002</v>
      </c>
      <c r="D95" s="163">
        <f>'RawData_CPT7 '!C101</f>
        <v>0.1</v>
      </c>
      <c r="E95" s="60">
        <f t="shared" si="4"/>
        <v>1E-3</v>
      </c>
      <c r="F95" s="163">
        <f>'RawData_CPT7 '!D101</f>
        <v>70.3</v>
      </c>
      <c r="G95" s="60">
        <f t="shared" si="5"/>
        <v>7.165682192311416</v>
      </c>
      <c r="H95" s="163">
        <f>'RawData_CPT7 '!E101</f>
        <v>0.9</v>
      </c>
      <c r="I95" s="163">
        <f>'RawData_CPT7 '!F101</f>
        <v>20</v>
      </c>
      <c r="J95" s="163">
        <f>'RawData_CPT7 '!G101</f>
        <v>0</v>
      </c>
      <c r="K95" s="163" t="str">
        <f>'RawData_CPT7 '!H101</f>
        <v>%19663671</v>
      </c>
    </row>
    <row r="96" spans="1:11">
      <c r="A96" s="163">
        <f>'RawData_CPT7 '!A102</f>
        <v>1.8</v>
      </c>
      <c r="B96" s="163">
        <f>'RawData_CPT7 '!B102</f>
        <v>0.2056</v>
      </c>
      <c r="C96" s="60">
        <f t="shared" si="3"/>
        <v>2.056</v>
      </c>
      <c r="D96" s="163">
        <f>'RawData_CPT7 '!C102</f>
        <v>0.1</v>
      </c>
      <c r="E96" s="60">
        <f t="shared" si="4"/>
        <v>1E-3</v>
      </c>
      <c r="F96" s="163">
        <f>'RawData_CPT7 '!D102</f>
        <v>71.5</v>
      </c>
      <c r="G96" s="60">
        <f t="shared" si="5"/>
        <v>7.2879982468032187</v>
      </c>
      <c r="H96" s="163">
        <f>'RawData_CPT7 '!E102</f>
        <v>0.9</v>
      </c>
      <c r="I96" s="163">
        <f>'RawData_CPT7 '!F102</f>
        <v>19</v>
      </c>
      <c r="J96" s="163">
        <f>'RawData_CPT7 '!G102</f>
        <v>0</v>
      </c>
      <c r="K96" s="163" t="str">
        <f>'RawData_CPT7 '!H102</f>
        <v>%19664406</v>
      </c>
    </row>
    <row r="97" spans="1:11">
      <c r="A97" s="163">
        <f>'RawData_CPT7 '!A103</f>
        <v>1.82</v>
      </c>
      <c r="B97" s="163">
        <f>'RawData_CPT7 '!B103</f>
        <v>0.2097</v>
      </c>
      <c r="C97" s="60">
        <f t="shared" si="3"/>
        <v>2.097</v>
      </c>
      <c r="D97" s="163">
        <f>'RawData_CPT7 '!C103</f>
        <v>0.1</v>
      </c>
      <c r="E97" s="60">
        <f t="shared" si="4"/>
        <v>1E-3</v>
      </c>
      <c r="F97" s="163">
        <f>'RawData_CPT7 '!D103</f>
        <v>71.400000000000006</v>
      </c>
      <c r="G97" s="60">
        <f t="shared" si="5"/>
        <v>7.277805242262235</v>
      </c>
      <c r="H97" s="163">
        <f>'RawData_CPT7 '!E103</f>
        <v>0.9</v>
      </c>
      <c r="I97" s="163">
        <f>'RawData_CPT7 '!F103</f>
        <v>19</v>
      </c>
      <c r="J97" s="163">
        <f>'RawData_CPT7 '!G103</f>
        <v>0</v>
      </c>
      <c r="K97" s="163" t="str">
        <f>'RawData_CPT7 '!H103</f>
        <v>%19665546</v>
      </c>
    </row>
    <row r="98" spans="1:11">
      <c r="A98" s="163">
        <f>'RawData_CPT7 '!A104</f>
        <v>1.84</v>
      </c>
      <c r="B98" s="163">
        <f>'RawData_CPT7 '!B104</f>
        <v>0.21210000000000001</v>
      </c>
      <c r="C98" s="60">
        <f t="shared" si="3"/>
        <v>2.121</v>
      </c>
      <c r="D98" s="163">
        <f>'RawData_CPT7 '!C104</f>
        <v>0.1</v>
      </c>
      <c r="E98" s="60">
        <f t="shared" si="4"/>
        <v>1E-3</v>
      </c>
      <c r="F98" s="163">
        <f>'RawData_CPT7 '!D104</f>
        <v>72.5</v>
      </c>
      <c r="G98" s="60">
        <f t="shared" si="5"/>
        <v>7.389928292213054</v>
      </c>
      <c r="H98" s="163">
        <f>'RawData_CPT7 '!E104</f>
        <v>0.92</v>
      </c>
      <c r="I98" s="163">
        <f>'RawData_CPT7 '!F104</f>
        <v>20</v>
      </c>
      <c r="J98" s="163">
        <f>'RawData_CPT7 '!G104</f>
        <v>0</v>
      </c>
      <c r="K98" s="163" t="str">
        <f>'RawData_CPT7 '!H104</f>
        <v>%19666468</v>
      </c>
    </row>
    <row r="99" spans="1:11">
      <c r="A99" s="163">
        <f>'RawData_CPT7 '!A105</f>
        <v>1.86</v>
      </c>
      <c r="B99" s="163">
        <f>'RawData_CPT7 '!B105</f>
        <v>0.21029999999999999</v>
      </c>
      <c r="C99" s="60">
        <f t="shared" si="3"/>
        <v>2.1029999999999998</v>
      </c>
      <c r="D99" s="163">
        <f>'RawData_CPT7 '!C105</f>
        <v>0.1</v>
      </c>
      <c r="E99" s="60">
        <f t="shared" si="4"/>
        <v>1E-3</v>
      </c>
      <c r="F99" s="163">
        <f>'RawData_CPT7 '!D105</f>
        <v>71.3</v>
      </c>
      <c r="G99" s="60">
        <f t="shared" si="5"/>
        <v>7.2676122377212513</v>
      </c>
      <c r="H99" s="163">
        <f>'RawData_CPT7 '!E105</f>
        <v>0.9</v>
      </c>
      <c r="I99" s="163">
        <f>'RawData_CPT7 '!F105</f>
        <v>20</v>
      </c>
      <c r="J99" s="163">
        <f>'RawData_CPT7 '!G105</f>
        <v>0</v>
      </c>
      <c r="K99" s="163" t="str">
        <f>'RawData_CPT7 '!H105</f>
        <v>%19724359</v>
      </c>
    </row>
    <row r="100" spans="1:11">
      <c r="A100" s="163">
        <f>'RawData_CPT7 '!A106</f>
        <v>1.88</v>
      </c>
      <c r="B100" s="163">
        <f>'RawData_CPT7 '!B106</f>
        <v>0.20080000000000001</v>
      </c>
      <c r="C100" s="60">
        <f t="shared" si="3"/>
        <v>2.008</v>
      </c>
      <c r="D100" s="163">
        <f>'RawData_CPT7 '!C106</f>
        <v>0.1</v>
      </c>
      <c r="E100" s="60">
        <f t="shared" si="4"/>
        <v>1E-3</v>
      </c>
      <c r="F100" s="163">
        <f>'RawData_CPT7 '!D106</f>
        <v>69.8</v>
      </c>
      <c r="G100" s="60">
        <f t="shared" si="5"/>
        <v>7.1147171696064984</v>
      </c>
      <c r="H100" s="163">
        <f>'RawData_CPT7 '!E106</f>
        <v>0.9</v>
      </c>
      <c r="I100" s="163">
        <f>'RawData_CPT7 '!F106</f>
        <v>20</v>
      </c>
      <c r="J100" s="163">
        <f>'RawData_CPT7 '!G106</f>
        <v>0</v>
      </c>
      <c r="K100" s="163" t="str">
        <f>'RawData_CPT7 '!H106</f>
        <v>%19724359</v>
      </c>
    </row>
    <row r="101" spans="1:11">
      <c r="A101" s="163">
        <f>'RawData_CPT7 '!A107</f>
        <v>1.9</v>
      </c>
      <c r="B101" s="163">
        <f>'RawData_CPT7 '!B107</f>
        <v>0.19600000000000001</v>
      </c>
      <c r="C101" s="60">
        <f t="shared" si="3"/>
        <v>1.96</v>
      </c>
      <c r="D101" s="163">
        <f>'RawData_CPT7 '!C107</f>
        <v>0.1</v>
      </c>
      <c r="E101" s="60">
        <f t="shared" si="4"/>
        <v>1E-3</v>
      </c>
      <c r="F101" s="163">
        <f>'RawData_CPT7 '!D107</f>
        <v>70.900000000000006</v>
      </c>
      <c r="G101" s="60">
        <f t="shared" si="5"/>
        <v>7.2268402195573183</v>
      </c>
      <c r="H101" s="163">
        <f>'RawData_CPT7 '!E107</f>
        <v>0.88</v>
      </c>
      <c r="I101" s="163">
        <f>'RawData_CPT7 '!F107</f>
        <v>19</v>
      </c>
      <c r="J101" s="163">
        <f>'RawData_CPT7 '!G107</f>
        <v>0</v>
      </c>
      <c r="K101" s="163" t="str">
        <f>'RawData_CPT7 '!H107</f>
        <v>%19724359</v>
      </c>
    </row>
    <row r="102" spans="1:11">
      <c r="A102" s="163">
        <f>'RawData_CPT7 '!A108</f>
        <v>1.92</v>
      </c>
      <c r="B102" s="163">
        <f>'RawData_CPT7 '!B108</f>
        <v>0.18940000000000001</v>
      </c>
      <c r="C102" s="60">
        <f t="shared" si="3"/>
        <v>1.8940000000000001</v>
      </c>
      <c r="D102" s="163">
        <f>'RawData_CPT7 '!C108</f>
        <v>0.1</v>
      </c>
      <c r="E102" s="60">
        <f t="shared" si="4"/>
        <v>1E-3</v>
      </c>
      <c r="F102" s="163">
        <f>'RawData_CPT7 '!D108</f>
        <v>72.400000000000006</v>
      </c>
      <c r="G102" s="60">
        <f t="shared" si="5"/>
        <v>7.3797352876720703</v>
      </c>
      <c r="H102" s="163">
        <f>'RawData_CPT7 '!E108</f>
        <v>0.9</v>
      </c>
      <c r="I102" s="163">
        <f>'RawData_CPT7 '!F108</f>
        <v>19</v>
      </c>
      <c r="J102" s="163">
        <f>'RawData_CPT7 '!G108</f>
        <v>0</v>
      </c>
      <c r="K102" s="163" t="str">
        <f>'RawData_CPT7 '!H108</f>
        <v>%19724359</v>
      </c>
    </row>
    <row r="103" spans="1:11">
      <c r="A103" s="163">
        <f>'RawData_CPT7 '!A109</f>
        <v>1.94</v>
      </c>
      <c r="B103" s="163">
        <f>'RawData_CPT7 '!B109</f>
        <v>0.1201</v>
      </c>
      <c r="C103" s="60">
        <f t="shared" si="3"/>
        <v>1.2010000000000001</v>
      </c>
      <c r="D103" s="163">
        <f>'RawData_CPT7 '!C109</f>
        <v>0</v>
      </c>
      <c r="E103" s="60">
        <f t="shared" si="4"/>
        <v>0</v>
      </c>
      <c r="F103" s="163">
        <f>'RawData_CPT7 '!D109</f>
        <v>80.599999999999994</v>
      </c>
      <c r="G103" s="60">
        <f t="shared" si="5"/>
        <v>8.2155616600327175</v>
      </c>
      <c r="H103" s="163">
        <f>'RawData_CPT7 '!E109</f>
        <v>0.74</v>
      </c>
      <c r="I103" s="163">
        <f>'RawData_CPT7 '!F109</f>
        <v>35</v>
      </c>
      <c r="J103" s="163">
        <f>'RawData_CPT7 '!G109</f>
        <v>0</v>
      </c>
      <c r="K103" s="163" t="str">
        <f>'RawData_CPT7 '!H109</f>
        <v>%19724359</v>
      </c>
    </row>
    <row r="104" spans="1:11">
      <c r="A104" s="163">
        <f>'RawData_CPT7 '!A110</f>
        <v>1.96</v>
      </c>
      <c r="B104" s="163">
        <f>'RawData_CPT7 '!B110</f>
        <v>0.1201</v>
      </c>
      <c r="C104" s="60">
        <f t="shared" si="3"/>
        <v>1.2010000000000001</v>
      </c>
      <c r="D104" s="163">
        <f>'RawData_CPT7 '!C110</f>
        <v>0</v>
      </c>
      <c r="E104" s="60">
        <f t="shared" si="4"/>
        <v>0</v>
      </c>
      <c r="F104" s="163">
        <f>'RawData_CPT7 '!D110</f>
        <v>80.599999999999994</v>
      </c>
      <c r="G104" s="60">
        <f t="shared" si="5"/>
        <v>8.2155616600327175</v>
      </c>
      <c r="H104" s="163">
        <f>'RawData_CPT7 '!E110</f>
        <v>0.74</v>
      </c>
      <c r="I104" s="163">
        <f>'RawData_CPT7 '!F110</f>
        <v>35</v>
      </c>
      <c r="J104" s="163">
        <f>'RawData_CPT7 '!G110</f>
        <v>0</v>
      </c>
      <c r="K104" s="163" t="str">
        <f>'RawData_CPT7 '!H110</f>
        <v>%19725343</v>
      </c>
    </row>
    <row r="105" spans="1:11">
      <c r="A105" s="163">
        <f>'RawData_CPT7 '!A111</f>
        <v>1.98</v>
      </c>
      <c r="B105" s="163">
        <f>'RawData_CPT7 '!B111</f>
        <v>0.1201</v>
      </c>
      <c r="C105" s="60">
        <f t="shared" si="3"/>
        <v>1.2010000000000001</v>
      </c>
      <c r="D105" s="163">
        <f>'RawData_CPT7 '!C111</f>
        <v>0</v>
      </c>
      <c r="E105" s="60">
        <f t="shared" si="4"/>
        <v>0</v>
      </c>
      <c r="F105" s="163">
        <f>'RawData_CPT7 '!D111</f>
        <v>80.599999999999994</v>
      </c>
      <c r="G105" s="60">
        <f t="shared" si="5"/>
        <v>8.2155616600327175</v>
      </c>
      <c r="H105" s="163">
        <f>'RawData_CPT7 '!E111</f>
        <v>0.74</v>
      </c>
      <c r="I105" s="163">
        <f>'RawData_CPT7 '!F111</f>
        <v>35</v>
      </c>
      <c r="J105" s="163">
        <f>'RawData_CPT7 '!G111</f>
        <v>0</v>
      </c>
      <c r="K105" s="163" t="str">
        <f>'RawData_CPT7 '!H111</f>
        <v>%19725546</v>
      </c>
    </row>
    <row r="106" spans="1:11">
      <c r="A106" s="163">
        <f>'RawData_CPT7 '!A112</f>
        <v>2</v>
      </c>
      <c r="B106" s="163">
        <f>'RawData_CPT7 '!B112</f>
        <v>0.1201</v>
      </c>
      <c r="C106" s="60">
        <f t="shared" si="3"/>
        <v>1.2010000000000001</v>
      </c>
      <c r="D106" s="163">
        <f>'RawData_CPT7 '!C112</f>
        <v>0</v>
      </c>
      <c r="E106" s="60">
        <f t="shared" si="4"/>
        <v>0</v>
      </c>
      <c r="F106" s="163">
        <f>'RawData_CPT7 '!D112</f>
        <v>80.599999999999994</v>
      </c>
      <c r="G106" s="60">
        <f t="shared" si="5"/>
        <v>8.2155616600327175</v>
      </c>
      <c r="H106" s="163">
        <f>'RawData_CPT7 '!E112</f>
        <v>0.74</v>
      </c>
      <c r="I106" s="163">
        <f>'RawData_CPT7 '!F112</f>
        <v>35</v>
      </c>
      <c r="J106" s="163">
        <f>'RawData_CPT7 '!G112</f>
        <v>0</v>
      </c>
      <c r="K106" s="163" t="str">
        <f>'RawData_CPT7 '!H112</f>
        <v>%19726625</v>
      </c>
    </row>
    <row r="107" spans="1:11">
      <c r="A107" s="163">
        <f>'RawData_CPT7 '!A113</f>
        <v>2.02</v>
      </c>
      <c r="B107" s="163">
        <f>'RawData_CPT7 '!B113</f>
        <v>0.1201</v>
      </c>
      <c r="C107" s="60">
        <f t="shared" si="3"/>
        <v>1.2010000000000001</v>
      </c>
      <c r="D107" s="163">
        <f>'RawData_CPT7 '!C113</f>
        <v>0</v>
      </c>
      <c r="E107" s="60">
        <f t="shared" si="4"/>
        <v>0</v>
      </c>
      <c r="F107" s="163">
        <f>'RawData_CPT7 '!D113</f>
        <v>80.599999999999994</v>
      </c>
      <c r="G107" s="60">
        <f t="shared" si="5"/>
        <v>8.2155616600327175</v>
      </c>
      <c r="H107" s="163">
        <f>'RawData_CPT7 '!E113</f>
        <v>0.74</v>
      </c>
      <c r="I107" s="163">
        <f>'RawData_CPT7 '!F113</f>
        <v>35</v>
      </c>
      <c r="J107" s="163">
        <f>'RawData_CPT7 '!G113</f>
        <v>0</v>
      </c>
      <c r="K107" s="163" t="str">
        <f>'RawData_CPT7 '!H113</f>
        <v>%19727250</v>
      </c>
    </row>
    <row r="108" spans="1:11">
      <c r="A108" s="163">
        <f>'RawData_CPT7 '!A114</f>
        <v>2.04</v>
      </c>
      <c r="B108" s="163">
        <f>'RawData_CPT7 '!B114</f>
        <v>0.1613</v>
      </c>
      <c r="C108" s="60">
        <f t="shared" si="3"/>
        <v>1.613</v>
      </c>
      <c r="D108" s="163">
        <f>'RawData_CPT7 '!C114</f>
        <v>0</v>
      </c>
      <c r="E108" s="60">
        <f t="shared" si="4"/>
        <v>0</v>
      </c>
      <c r="F108" s="163">
        <f>'RawData_CPT7 '!D114</f>
        <v>88.7</v>
      </c>
      <c r="G108" s="60">
        <f t="shared" si="5"/>
        <v>9.0411950278523854</v>
      </c>
      <c r="H108" s="163">
        <f>'RawData_CPT7 '!E114</f>
        <v>0.89</v>
      </c>
      <c r="I108" s="163">
        <f>'RawData_CPT7 '!F114</f>
        <v>37</v>
      </c>
      <c r="J108" s="163">
        <f>'RawData_CPT7 '!G114</f>
        <v>0</v>
      </c>
      <c r="K108" s="163" t="str">
        <f>'RawData_CPT7 '!H114</f>
        <v>%19727484</v>
      </c>
    </row>
    <row r="109" spans="1:11">
      <c r="A109" s="163">
        <f>'RawData_CPT7 '!A115</f>
        <v>2.06</v>
      </c>
      <c r="B109" s="163">
        <f>'RawData_CPT7 '!B115</f>
        <v>0.16309999999999999</v>
      </c>
      <c r="C109" s="60">
        <f t="shared" si="3"/>
        <v>1.631</v>
      </c>
      <c r="D109" s="163">
        <f>'RawData_CPT7 '!C115</f>
        <v>0</v>
      </c>
      <c r="E109" s="60">
        <f t="shared" si="4"/>
        <v>0</v>
      </c>
      <c r="F109" s="163">
        <f>'RawData_CPT7 '!D115</f>
        <v>88.7</v>
      </c>
      <c r="G109" s="60">
        <f t="shared" si="5"/>
        <v>9.0411950278523854</v>
      </c>
      <c r="H109" s="163">
        <f>'RawData_CPT7 '!E115</f>
        <v>0.9</v>
      </c>
      <c r="I109" s="163">
        <f>'RawData_CPT7 '!F115</f>
        <v>35</v>
      </c>
      <c r="J109" s="163">
        <f>'RawData_CPT7 '!G115</f>
        <v>0</v>
      </c>
      <c r="K109" s="163" t="str">
        <f>'RawData_CPT7 '!H115</f>
        <v>%19728406</v>
      </c>
    </row>
    <row r="110" spans="1:11">
      <c r="A110" s="163">
        <f>'RawData_CPT7 '!A116</f>
        <v>2.08</v>
      </c>
      <c r="B110" s="163">
        <f>'RawData_CPT7 '!B116</f>
        <v>0.16189999999999999</v>
      </c>
      <c r="C110" s="60">
        <f t="shared" si="3"/>
        <v>1.6189999999999998</v>
      </c>
      <c r="D110" s="163">
        <f>'RawData_CPT7 '!C116</f>
        <v>0</v>
      </c>
      <c r="E110" s="60">
        <f t="shared" si="4"/>
        <v>0</v>
      </c>
      <c r="F110" s="163">
        <f>'RawData_CPT7 '!D116</f>
        <v>88.8</v>
      </c>
      <c r="G110" s="60">
        <f t="shared" si="5"/>
        <v>9.0513880323933673</v>
      </c>
      <c r="H110" s="163">
        <f>'RawData_CPT7 '!E116</f>
        <v>0.91</v>
      </c>
      <c r="I110" s="163">
        <f>'RawData_CPT7 '!F116</f>
        <v>34</v>
      </c>
      <c r="J110" s="163">
        <f>'RawData_CPT7 '!G116</f>
        <v>0</v>
      </c>
      <c r="K110" s="163" t="str">
        <f>'RawData_CPT7 '!H116</f>
        <v>%19729484</v>
      </c>
    </row>
    <row r="111" spans="1:11">
      <c r="A111" s="163">
        <f>'RawData_CPT7 '!A117</f>
        <v>2.1</v>
      </c>
      <c r="B111" s="163">
        <f>'RawData_CPT7 '!B117</f>
        <v>0.16189999999999999</v>
      </c>
      <c r="C111" s="60">
        <f t="shared" si="3"/>
        <v>1.6189999999999998</v>
      </c>
      <c r="D111" s="163">
        <f>'RawData_CPT7 '!C117</f>
        <v>0.1</v>
      </c>
      <c r="E111" s="60">
        <f t="shared" si="4"/>
        <v>1E-3</v>
      </c>
      <c r="F111" s="163">
        <f>'RawData_CPT7 '!D117</f>
        <v>90.4</v>
      </c>
      <c r="G111" s="60">
        <f t="shared" si="5"/>
        <v>9.2144761050491049</v>
      </c>
      <c r="H111" s="163">
        <f>'RawData_CPT7 '!E117</f>
        <v>0.91</v>
      </c>
      <c r="I111" s="163">
        <f>'RawData_CPT7 '!F117</f>
        <v>35</v>
      </c>
      <c r="J111" s="163">
        <f>'RawData_CPT7 '!G117</f>
        <v>0</v>
      </c>
      <c r="K111" s="163" t="str">
        <f>'RawData_CPT7 '!H117</f>
        <v>%19730609</v>
      </c>
    </row>
    <row r="112" spans="1:11">
      <c r="A112" s="163">
        <f>'RawData_CPT7 '!A118</f>
        <v>2.12</v>
      </c>
      <c r="B112" s="163">
        <f>'RawData_CPT7 '!B118</f>
        <v>0.16370000000000001</v>
      </c>
      <c r="C112" s="60">
        <f t="shared" si="3"/>
        <v>1.637</v>
      </c>
      <c r="D112" s="163">
        <f>'RawData_CPT7 '!C118</f>
        <v>0</v>
      </c>
      <c r="E112" s="60">
        <f t="shared" si="4"/>
        <v>0</v>
      </c>
      <c r="F112" s="163">
        <f>'RawData_CPT7 '!D118</f>
        <v>91.1</v>
      </c>
      <c r="G112" s="60">
        <f t="shared" si="5"/>
        <v>9.285827136835989</v>
      </c>
      <c r="H112" s="163">
        <f>'RawData_CPT7 '!E118</f>
        <v>0.94</v>
      </c>
      <c r="I112" s="163">
        <f>'RawData_CPT7 '!F118</f>
        <v>33</v>
      </c>
      <c r="J112" s="163">
        <f>'RawData_CPT7 '!G118</f>
        <v>0</v>
      </c>
      <c r="K112" s="163" t="str">
        <f>'RawData_CPT7 '!H118</f>
        <v>%19732609</v>
      </c>
    </row>
    <row r="113" spans="1:11">
      <c r="A113" s="163">
        <f>'RawData_CPT7 '!A119</f>
        <v>2.14</v>
      </c>
      <c r="B113" s="163">
        <f>'RawData_CPT7 '!B119</f>
        <v>0.16070000000000001</v>
      </c>
      <c r="C113" s="60">
        <f t="shared" si="3"/>
        <v>1.6070000000000002</v>
      </c>
      <c r="D113" s="163">
        <f>'RawData_CPT7 '!C119</f>
        <v>0</v>
      </c>
      <c r="E113" s="60">
        <f t="shared" si="4"/>
        <v>0</v>
      </c>
      <c r="F113" s="163">
        <f>'RawData_CPT7 '!D119</f>
        <v>91.9</v>
      </c>
      <c r="G113" s="60">
        <f t="shared" si="5"/>
        <v>9.3673711731638569</v>
      </c>
      <c r="H113" s="163">
        <f>'RawData_CPT7 '!E119</f>
        <v>0.89</v>
      </c>
      <c r="I113" s="163">
        <f>'RawData_CPT7 '!F119</f>
        <v>20</v>
      </c>
      <c r="J113" s="163">
        <f>'RawData_CPT7 '!G119</f>
        <v>0</v>
      </c>
      <c r="K113" s="163" t="str">
        <f>'RawData_CPT7 '!H119</f>
        <v>%19733812</v>
      </c>
    </row>
    <row r="114" spans="1:11">
      <c r="A114" s="163">
        <f>'RawData_CPT7 '!A120</f>
        <v>2.16</v>
      </c>
      <c r="B114" s="163">
        <f>'RawData_CPT7 '!B120</f>
        <v>0.156</v>
      </c>
      <c r="C114" s="60">
        <f t="shared" si="3"/>
        <v>1.56</v>
      </c>
      <c r="D114" s="163">
        <f>'RawData_CPT7 '!C120</f>
        <v>0.1</v>
      </c>
      <c r="E114" s="60">
        <f t="shared" si="4"/>
        <v>1E-3</v>
      </c>
      <c r="F114" s="163">
        <f>'RawData_CPT7 '!D120</f>
        <v>92.2</v>
      </c>
      <c r="G114" s="60">
        <f t="shared" si="5"/>
        <v>9.397950186786808</v>
      </c>
      <c r="H114" s="163">
        <f>'RawData_CPT7 '!E120</f>
        <v>0.9</v>
      </c>
      <c r="I114" s="163">
        <f>'RawData_CPT7 '!F120</f>
        <v>17</v>
      </c>
      <c r="J114" s="163">
        <f>'RawData_CPT7 '!G120</f>
        <v>0</v>
      </c>
      <c r="K114" s="163" t="str">
        <f>'RawData_CPT7 '!H120</f>
        <v>%19735281</v>
      </c>
    </row>
    <row r="115" spans="1:11">
      <c r="A115" s="163">
        <f>'RawData_CPT7 '!A121</f>
        <v>2.1800000000000002</v>
      </c>
      <c r="B115" s="163">
        <f>'RawData_CPT7 '!B121</f>
        <v>0.15359999999999999</v>
      </c>
      <c r="C115" s="60">
        <f t="shared" si="3"/>
        <v>1.5359999999999998</v>
      </c>
      <c r="D115" s="163">
        <f>'RawData_CPT7 '!C121</f>
        <v>0.1</v>
      </c>
      <c r="E115" s="60">
        <f t="shared" si="4"/>
        <v>1E-3</v>
      </c>
      <c r="F115" s="163">
        <f>'RawData_CPT7 '!D121</f>
        <v>89.4</v>
      </c>
      <c r="G115" s="60">
        <f t="shared" si="5"/>
        <v>9.1125460596392696</v>
      </c>
      <c r="H115" s="163">
        <f>'RawData_CPT7 '!E121</f>
        <v>0.98</v>
      </c>
      <c r="I115" s="163">
        <f>'RawData_CPT7 '!F121</f>
        <v>17</v>
      </c>
      <c r="J115" s="163">
        <f>'RawData_CPT7 '!G121</f>
        <v>0</v>
      </c>
      <c r="K115" s="163" t="str">
        <f>'RawData_CPT7 '!H121</f>
        <v>%19736062</v>
      </c>
    </row>
    <row r="116" spans="1:11">
      <c r="A116" s="163">
        <f>'RawData_CPT7 '!A122</f>
        <v>2.2000000000000002</v>
      </c>
      <c r="B116" s="163">
        <f>'RawData_CPT7 '!B122</f>
        <v>0.153</v>
      </c>
      <c r="C116" s="60">
        <f t="shared" si="3"/>
        <v>1.53</v>
      </c>
      <c r="D116" s="163">
        <f>'RawData_CPT7 '!C122</f>
        <v>0.1</v>
      </c>
      <c r="E116" s="60">
        <f t="shared" si="4"/>
        <v>1E-3</v>
      </c>
      <c r="F116" s="163">
        <f>'RawData_CPT7 '!D122</f>
        <v>89.8</v>
      </c>
      <c r="G116" s="60">
        <f t="shared" si="5"/>
        <v>9.1533180778032026</v>
      </c>
      <c r="H116" s="163">
        <f>'RawData_CPT7 '!E122</f>
        <v>0.99</v>
      </c>
      <c r="I116" s="163">
        <f>'RawData_CPT7 '!F122</f>
        <v>18</v>
      </c>
      <c r="J116" s="163">
        <f>'RawData_CPT7 '!G122</f>
        <v>0</v>
      </c>
      <c r="K116" s="163" t="str">
        <f>'RawData_CPT7 '!H122</f>
        <v>%19737203</v>
      </c>
    </row>
    <row r="117" spans="1:11">
      <c r="A117" s="163">
        <f>'RawData_CPT7 '!A123</f>
        <v>2.2200000000000002</v>
      </c>
      <c r="B117" s="163">
        <f>'RawData_CPT7 '!B123</f>
        <v>0.1512</v>
      </c>
      <c r="C117" s="60">
        <f t="shared" si="3"/>
        <v>1.512</v>
      </c>
      <c r="D117" s="163">
        <f>'RawData_CPT7 '!C123</f>
        <v>0.1</v>
      </c>
      <c r="E117" s="60">
        <f t="shared" si="4"/>
        <v>1E-3</v>
      </c>
      <c r="F117" s="163">
        <f>'RawData_CPT7 '!D123</f>
        <v>91.9</v>
      </c>
      <c r="G117" s="60">
        <f t="shared" si="5"/>
        <v>9.3673711731638569</v>
      </c>
      <c r="H117" s="163">
        <f>'RawData_CPT7 '!E123</f>
        <v>1.0900000000000001</v>
      </c>
      <c r="I117" s="163">
        <f>'RawData_CPT7 '!F123</f>
        <v>17</v>
      </c>
      <c r="J117" s="163">
        <f>'RawData_CPT7 '!G123</f>
        <v>0</v>
      </c>
      <c r="K117" s="163" t="str">
        <f>'RawData_CPT7 '!H123</f>
        <v>%19738375</v>
      </c>
    </row>
    <row r="118" spans="1:11">
      <c r="A118" s="163">
        <f>'RawData_CPT7 '!A124</f>
        <v>2.2400000000000002</v>
      </c>
      <c r="B118" s="163">
        <f>'RawData_CPT7 '!B124</f>
        <v>0.15179999999999999</v>
      </c>
      <c r="C118" s="60">
        <f t="shared" si="3"/>
        <v>1.5179999999999998</v>
      </c>
      <c r="D118" s="163">
        <f>'RawData_CPT7 '!C124</f>
        <v>0.1</v>
      </c>
      <c r="E118" s="60">
        <f t="shared" si="4"/>
        <v>1E-3</v>
      </c>
      <c r="F118" s="163">
        <f>'RawData_CPT7 '!D124</f>
        <v>92.7</v>
      </c>
      <c r="G118" s="60">
        <f t="shared" si="5"/>
        <v>9.4489152094917248</v>
      </c>
      <c r="H118" s="163">
        <f>'RawData_CPT7 '!E124</f>
        <v>1.0900000000000001</v>
      </c>
      <c r="I118" s="163">
        <f>'RawData_CPT7 '!F124</f>
        <v>16</v>
      </c>
      <c r="J118" s="163">
        <f>'RawData_CPT7 '!G124</f>
        <v>0</v>
      </c>
      <c r="K118" s="163" t="str">
        <f>'RawData_CPT7 '!H124</f>
        <v>%19739656</v>
      </c>
    </row>
    <row r="119" spans="1:11">
      <c r="A119" s="163">
        <f>'RawData_CPT7 '!A125</f>
        <v>2.2599999999999998</v>
      </c>
      <c r="B119" s="163">
        <f>'RawData_CPT7 '!B125</f>
        <v>0.15659999999999999</v>
      </c>
      <c r="C119" s="60">
        <f t="shared" si="3"/>
        <v>1.5659999999999998</v>
      </c>
      <c r="D119" s="163">
        <f>'RawData_CPT7 '!C125</f>
        <v>0.1</v>
      </c>
      <c r="E119" s="60">
        <f t="shared" si="4"/>
        <v>1E-3</v>
      </c>
      <c r="F119" s="163">
        <f>'RawData_CPT7 '!D125</f>
        <v>92.1</v>
      </c>
      <c r="G119" s="60">
        <f t="shared" si="5"/>
        <v>9.3877571822458226</v>
      </c>
      <c r="H119" s="163">
        <f>'RawData_CPT7 '!E125</f>
        <v>1.07</v>
      </c>
      <c r="I119" s="163">
        <f>'RawData_CPT7 '!F125</f>
        <v>17</v>
      </c>
      <c r="J119" s="163">
        <f>'RawData_CPT7 '!G125</f>
        <v>0</v>
      </c>
      <c r="K119" s="163" t="str">
        <f>'RawData_CPT7 '!H125</f>
        <v>%19741265</v>
      </c>
    </row>
    <row r="120" spans="1:11">
      <c r="A120" s="163">
        <f>'RawData_CPT7 '!A126</f>
        <v>2.2799999999999998</v>
      </c>
      <c r="B120" s="163">
        <f>'RawData_CPT7 '!B126</f>
        <v>0.159</v>
      </c>
      <c r="C120" s="60">
        <f t="shared" si="3"/>
        <v>1.59</v>
      </c>
      <c r="D120" s="163">
        <f>'RawData_CPT7 '!C126</f>
        <v>0.1</v>
      </c>
      <c r="E120" s="60">
        <f t="shared" si="4"/>
        <v>1E-3</v>
      </c>
      <c r="F120" s="163">
        <f>'RawData_CPT7 '!D126</f>
        <v>93.1</v>
      </c>
      <c r="G120" s="60">
        <f t="shared" si="5"/>
        <v>9.4896872276556579</v>
      </c>
      <c r="H120" s="163">
        <f>'RawData_CPT7 '!E126</f>
        <v>1.08</v>
      </c>
      <c r="I120" s="163">
        <f>'RawData_CPT7 '!F126</f>
        <v>17</v>
      </c>
      <c r="J120" s="163">
        <f>'RawData_CPT7 '!G126</f>
        <v>0</v>
      </c>
      <c r="K120" s="163" t="str">
        <f>'RawData_CPT7 '!H126</f>
        <v>%19741875</v>
      </c>
    </row>
    <row r="121" spans="1:11">
      <c r="A121" s="163">
        <f>'RawData_CPT7 '!A127</f>
        <v>2.2999999999999998</v>
      </c>
      <c r="B121" s="163">
        <f>'RawData_CPT7 '!B127</f>
        <v>0.16309999999999999</v>
      </c>
      <c r="C121" s="60">
        <f t="shared" si="3"/>
        <v>1.631</v>
      </c>
      <c r="D121" s="163">
        <f>'RawData_CPT7 '!C127</f>
        <v>0.1</v>
      </c>
      <c r="E121" s="60">
        <f t="shared" si="4"/>
        <v>1E-3</v>
      </c>
      <c r="F121" s="163">
        <f>'RawData_CPT7 '!D127</f>
        <v>92</v>
      </c>
      <c r="G121" s="60">
        <f t="shared" si="5"/>
        <v>9.3775641777048406</v>
      </c>
      <c r="H121" s="163">
        <f>'RawData_CPT7 '!E127</f>
        <v>1.05</v>
      </c>
      <c r="I121" s="163">
        <f>'RawData_CPT7 '!F127</f>
        <v>17</v>
      </c>
      <c r="J121" s="163">
        <f>'RawData_CPT7 '!G127</f>
        <v>0</v>
      </c>
      <c r="K121" s="163" t="str">
        <f>'RawData_CPT7 '!H127</f>
        <v>%19743218</v>
      </c>
    </row>
    <row r="122" spans="1:11">
      <c r="A122" s="163">
        <f>'RawData_CPT7 '!A128</f>
        <v>2.3199999999999998</v>
      </c>
      <c r="B122" s="163">
        <f>'RawData_CPT7 '!B128</f>
        <v>0.16309999999999999</v>
      </c>
      <c r="C122" s="60">
        <f t="shared" si="3"/>
        <v>1.631</v>
      </c>
      <c r="D122" s="163">
        <f>'RawData_CPT7 '!C128</f>
        <v>0.1</v>
      </c>
      <c r="E122" s="60">
        <f t="shared" si="4"/>
        <v>1E-3</v>
      </c>
      <c r="F122" s="163">
        <f>'RawData_CPT7 '!D128</f>
        <v>90.6</v>
      </c>
      <c r="G122" s="60">
        <f t="shared" si="5"/>
        <v>9.2348621141310705</v>
      </c>
      <c r="H122" s="163">
        <f>'RawData_CPT7 '!E128</f>
        <v>1.0900000000000001</v>
      </c>
      <c r="I122" s="163">
        <f>'RawData_CPT7 '!F128</f>
        <v>17</v>
      </c>
      <c r="J122" s="163">
        <f>'RawData_CPT7 '!G128</f>
        <v>0</v>
      </c>
      <c r="K122" s="163" t="str">
        <f>'RawData_CPT7 '!H128</f>
        <v>%19744312</v>
      </c>
    </row>
    <row r="123" spans="1:11">
      <c r="A123" s="163">
        <f>'RawData_CPT7 '!A129</f>
        <v>2.34</v>
      </c>
      <c r="B123" s="163">
        <f>'RawData_CPT7 '!B129</f>
        <v>0.16189999999999999</v>
      </c>
      <c r="C123" s="60">
        <f t="shared" si="3"/>
        <v>1.6189999999999998</v>
      </c>
      <c r="D123" s="163">
        <f>'RawData_CPT7 '!C129</f>
        <v>0.1</v>
      </c>
      <c r="E123" s="60">
        <f t="shared" si="4"/>
        <v>1E-3</v>
      </c>
      <c r="F123" s="163">
        <f>'RawData_CPT7 '!D129</f>
        <v>91.4</v>
      </c>
      <c r="G123" s="60">
        <f t="shared" si="5"/>
        <v>9.3164061504589402</v>
      </c>
      <c r="H123" s="163">
        <f>'RawData_CPT7 '!E129</f>
        <v>1.07</v>
      </c>
      <c r="I123" s="163">
        <f>'RawData_CPT7 '!F129</f>
        <v>17</v>
      </c>
      <c r="J123" s="163">
        <f>'RawData_CPT7 '!G129</f>
        <v>0</v>
      </c>
      <c r="K123" s="163" t="str">
        <f>'RawData_CPT7 '!H129</f>
        <v>%19745203</v>
      </c>
    </row>
    <row r="124" spans="1:11">
      <c r="A124" s="163">
        <f>'RawData_CPT7 '!A130</f>
        <v>2.36</v>
      </c>
      <c r="B124" s="163">
        <f>'RawData_CPT7 '!B130</f>
        <v>0.16189999999999999</v>
      </c>
      <c r="C124" s="60">
        <f t="shared" si="3"/>
        <v>1.6189999999999998</v>
      </c>
      <c r="D124" s="163">
        <f>'RawData_CPT7 '!C130</f>
        <v>0.1</v>
      </c>
      <c r="E124" s="60">
        <f t="shared" si="4"/>
        <v>1E-3</v>
      </c>
      <c r="F124" s="163">
        <f>'RawData_CPT7 '!D130</f>
        <v>94</v>
      </c>
      <c r="G124" s="60">
        <f t="shared" si="5"/>
        <v>9.5814242685245112</v>
      </c>
      <c r="H124" s="163">
        <f>'RawData_CPT7 '!E130</f>
        <v>1.04</v>
      </c>
      <c r="I124" s="163">
        <f>'RawData_CPT7 '!F130</f>
        <v>17</v>
      </c>
      <c r="J124" s="163">
        <f>'RawData_CPT7 '!G130</f>
        <v>0</v>
      </c>
      <c r="K124" s="163" t="str">
        <f>'RawData_CPT7 '!H130</f>
        <v>%19746171</v>
      </c>
    </row>
    <row r="125" spans="1:11">
      <c r="A125" s="163">
        <f>'RawData_CPT7 '!A131</f>
        <v>2.38</v>
      </c>
      <c r="B125" s="163">
        <f>'RawData_CPT7 '!B131</f>
        <v>0.16009999999999999</v>
      </c>
      <c r="C125" s="60">
        <f t="shared" si="3"/>
        <v>1.601</v>
      </c>
      <c r="D125" s="163">
        <f>'RawData_CPT7 '!C131</f>
        <v>0.1</v>
      </c>
      <c r="E125" s="60">
        <f t="shared" si="4"/>
        <v>1E-3</v>
      </c>
      <c r="F125" s="163">
        <f>'RawData_CPT7 '!D131</f>
        <v>95</v>
      </c>
      <c r="G125" s="60">
        <f t="shared" si="5"/>
        <v>9.6833543139343465</v>
      </c>
      <c r="H125" s="163">
        <f>'RawData_CPT7 '!E131</f>
        <v>1</v>
      </c>
      <c r="I125" s="163">
        <f>'RawData_CPT7 '!F131</f>
        <v>17</v>
      </c>
      <c r="J125" s="163">
        <f>'RawData_CPT7 '!G131</f>
        <v>0</v>
      </c>
      <c r="K125" s="163" t="str">
        <f>'RawData_CPT7 '!H131</f>
        <v>%19747375</v>
      </c>
    </row>
    <row r="126" spans="1:11">
      <c r="A126" s="163">
        <f>'RawData_CPT7 '!A132</f>
        <v>2.4</v>
      </c>
      <c r="B126" s="163">
        <f>'RawData_CPT7 '!B132</f>
        <v>0.159</v>
      </c>
      <c r="C126" s="60">
        <f t="shared" si="3"/>
        <v>1.59</v>
      </c>
      <c r="D126" s="163">
        <f>'RawData_CPT7 '!C132</f>
        <v>0.1</v>
      </c>
      <c r="E126" s="60">
        <f t="shared" si="4"/>
        <v>1E-3</v>
      </c>
      <c r="F126" s="163">
        <f>'RawData_CPT7 '!D132</f>
        <v>95.8</v>
      </c>
      <c r="G126" s="60">
        <f t="shared" si="5"/>
        <v>9.7648983502622144</v>
      </c>
      <c r="H126" s="163">
        <f>'RawData_CPT7 '!E132</f>
        <v>0.99</v>
      </c>
      <c r="I126" s="163">
        <f>'RawData_CPT7 '!F132</f>
        <v>17</v>
      </c>
      <c r="J126" s="163">
        <f>'RawData_CPT7 '!G132</f>
        <v>0</v>
      </c>
      <c r="K126" s="163" t="str">
        <f>'RawData_CPT7 '!H132</f>
        <v>%19748500</v>
      </c>
    </row>
    <row r="127" spans="1:11">
      <c r="A127" s="163">
        <f>'RawData_CPT7 '!A133</f>
        <v>2.42</v>
      </c>
      <c r="B127" s="163">
        <f>'RawData_CPT7 '!B133</f>
        <v>0.15659999999999999</v>
      </c>
      <c r="C127" s="60">
        <f t="shared" si="3"/>
        <v>1.5659999999999998</v>
      </c>
      <c r="D127" s="163">
        <f>'RawData_CPT7 '!C133</f>
        <v>0.1</v>
      </c>
      <c r="E127" s="60">
        <f t="shared" si="4"/>
        <v>1E-3</v>
      </c>
      <c r="F127" s="163">
        <f>'RawData_CPT7 '!D133</f>
        <v>96.9</v>
      </c>
      <c r="G127" s="60">
        <f t="shared" si="5"/>
        <v>9.8770214002130334</v>
      </c>
      <c r="H127" s="163">
        <f>'RawData_CPT7 '!E133</f>
        <v>0.96</v>
      </c>
      <c r="I127" s="163">
        <f>'RawData_CPT7 '!F133</f>
        <v>18</v>
      </c>
      <c r="J127" s="163">
        <f>'RawData_CPT7 '!G133</f>
        <v>0</v>
      </c>
      <c r="K127" s="163" t="str">
        <f>'RawData_CPT7 '!H133</f>
        <v>%19749687</v>
      </c>
    </row>
    <row r="128" spans="1:11">
      <c r="A128" s="163">
        <f>'RawData_CPT7 '!A134</f>
        <v>2.44</v>
      </c>
      <c r="B128" s="163">
        <f>'RawData_CPT7 '!B134</f>
        <v>0.15479999999999999</v>
      </c>
      <c r="C128" s="60">
        <f t="shared" si="3"/>
        <v>1.548</v>
      </c>
      <c r="D128" s="163">
        <f>'RawData_CPT7 '!C134</f>
        <v>0.1</v>
      </c>
      <c r="E128" s="60">
        <f t="shared" si="4"/>
        <v>1E-3</v>
      </c>
      <c r="F128" s="163">
        <f>'RawData_CPT7 '!D134</f>
        <v>98.2</v>
      </c>
      <c r="G128" s="60">
        <f t="shared" si="5"/>
        <v>10.00953045924582</v>
      </c>
      <c r="H128" s="163">
        <f>'RawData_CPT7 '!E134</f>
        <v>0.97</v>
      </c>
      <c r="I128" s="163">
        <f>'RawData_CPT7 '!F134</f>
        <v>18</v>
      </c>
      <c r="J128" s="163">
        <f>'RawData_CPT7 '!G134</f>
        <v>0</v>
      </c>
      <c r="K128" s="163" t="str">
        <f>'RawData_CPT7 '!H134</f>
        <v>%19750578</v>
      </c>
    </row>
    <row r="129" spans="1:11">
      <c r="A129" s="163">
        <f>'RawData_CPT7 '!A135</f>
        <v>2.46</v>
      </c>
      <c r="B129" s="163">
        <f>'RawData_CPT7 '!B135</f>
        <v>0.153</v>
      </c>
      <c r="C129" s="60">
        <f t="shared" si="3"/>
        <v>1.53</v>
      </c>
      <c r="D129" s="163">
        <f>'RawData_CPT7 '!C135</f>
        <v>0.1</v>
      </c>
      <c r="E129" s="60">
        <f t="shared" si="4"/>
        <v>1E-3</v>
      </c>
      <c r="F129" s="163">
        <f>'RawData_CPT7 '!D135</f>
        <v>101.2</v>
      </c>
      <c r="G129" s="60">
        <f t="shared" si="5"/>
        <v>10.315320595475324</v>
      </c>
      <c r="H129" s="163">
        <f>'RawData_CPT7 '!E135</f>
        <v>0.94</v>
      </c>
      <c r="I129" s="163">
        <f>'RawData_CPT7 '!F135</f>
        <v>18</v>
      </c>
      <c r="J129" s="163">
        <f>'RawData_CPT7 '!G135</f>
        <v>0</v>
      </c>
      <c r="K129" s="163" t="str">
        <f>'RawData_CPT7 '!H135</f>
        <v>%19751625</v>
      </c>
    </row>
    <row r="130" spans="1:11">
      <c r="A130" s="163">
        <f>'RawData_CPT7 '!A136</f>
        <v>2.48</v>
      </c>
      <c r="B130" s="163">
        <f>'RawData_CPT7 '!B136</f>
        <v>0.15540000000000001</v>
      </c>
      <c r="C130" s="60">
        <f t="shared" si="3"/>
        <v>1.554</v>
      </c>
      <c r="D130" s="163">
        <f>'RawData_CPT7 '!C136</f>
        <v>0.1</v>
      </c>
      <c r="E130" s="60">
        <f t="shared" si="4"/>
        <v>1E-3</v>
      </c>
      <c r="F130" s="163">
        <f>'RawData_CPT7 '!D136</f>
        <v>100.9</v>
      </c>
      <c r="G130" s="60">
        <f t="shared" si="5"/>
        <v>10.284741581852375</v>
      </c>
      <c r="H130" s="163">
        <f>'RawData_CPT7 '!E136</f>
        <v>0.91</v>
      </c>
      <c r="I130" s="163">
        <f>'RawData_CPT7 '!F136</f>
        <v>17</v>
      </c>
      <c r="J130" s="163">
        <f>'RawData_CPT7 '!G136</f>
        <v>0</v>
      </c>
      <c r="K130" s="163" t="str">
        <f>'RawData_CPT7 '!H136</f>
        <v>%19752812</v>
      </c>
    </row>
    <row r="131" spans="1:11">
      <c r="A131" s="163">
        <f>'RawData_CPT7 '!A137</f>
        <v>2.5</v>
      </c>
      <c r="B131" s="163">
        <f>'RawData_CPT7 '!B137</f>
        <v>0.1542</v>
      </c>
      <c r="C131" s="60">
        <f t="shared" si="3"/>
        <v>1.542</v>
      </c>
      <c r="D131" s="163">
        <f>'RawData_CPT7 '!C137</f>
        <v>0.1</v>
      </c>
      <c r="E131" s="60">
        <f t="shared" si="4"/>
        <v>1E-3</v>
      </c>
      <c r="F131" s="163">
        <f>'RawData_CPT7 '!D137</f>
        <v>102.9</v>
      </c>
      <c r="G131" s="60">
        <f t="shared" si="5"/>
        <v>10.488601672672045</v>
      </c>
      <c r="H131" s="163">
        <f>'RawData_CPT7 '!E137</f>
        <v>0.93</v>
      </c>
      <c r="I131" s="163">
        <f>'RawData_CPT7 '!F137</f>
        <v>18</v>
      </c>
      <c r="J131" s="163">
        <f>'RawData_CPT7 '!G137</f>
        <v>0</v>
      </c>
      <c r="K131" s="163" t="str">
        <f>'RawData_CPT7 '!H137</f>
        <v>%19754640</v>
      </c>
    </row>
    <row r="132" spans="1:11">
      <c r="A132" s="163">
        <f>'RawData_CPT7 '!A138</f>
        <v>2.52</v>
      </c>
      <c r="B132" s="163">
        <f>'RawData_CPT7 '!B138</f>
        <v>0.156</v>
      </c>
      <c r="C132" s="60">
        <f t="shared" si="3"/>
        <v>1.56</v>
      </c>
      <c r="D132" s="163">
        <f>'RawData_CPT7 '!C138</f>
        <v>0.1</v>
      </c>
      <c r="E132" s="60">
        <f t="shared" si="4"/>
        <v>1E-3</v>
      </c>
      <c r="F132" s="163">
        <f>'RawData_CPT7 '!D138</f>
        <v>102.6</v>
      </c>
      <c r="G132" s="60">
        <f t="shared" si="5"/>
        <v>10.458022659049092</v>
      </c>
      <c r="H132" s="163">
        <f>'RawData_CPT7 '!E138</f>
        <v>0.93</v>
      </c>
      <c r="I132" s="163">
        <f>'RawData_CPT7 '!F138</f>
        <v>18</v>
      </c>
      <c r="J132" s="163">
        <f>'RawData_CPT7 '!G138</f>
        <v>0</v>
      </c>
      <c r="K132" s="163" t="str">
        <f>'RawData_CPT7 '!H138</f>
        <v>%19755046</v>
      </c>
    </row>
    <row r="133" spans="1:11">
      <c r="A133" s="163">
        <f>'RawData_CPT7 '!A139</f>
        <v>2.54</v>
      </c>
      <c r="B133" s="163">
        <f>'RawData_CPT7 '!B139</f>
        <v>0.15659999999999999</v>
      </c>
      <c r="C133" s="60">
        <f t="shared" si="3"/>
        <v>1.5659999999999998</v>
      </c>
      <c r="D133" s="163">
        <f>'RawData_CPT7 '!C139</f>
        <v>0.1</v>
      </c>
      <c r="E133" s="60">
        <f t="shared" si="4"/>
        <v>1E-3</v>
      </c>
      <c r="F133" s="163">
        <f>'RawData_CPT7 '!D139</f>
        <v>102.6</v>
      </c>
      <c r="G133" s="60">
        <f t="shared" si="5"/>
        <v>10.458022659049092</v>
      </c>
      <c r="H133" s="163">
        <f>'RawData_CPT7 '!E139</f>
        <v>0.92</v>
      </c>
      <c r="I133" s="163">
        <f>'RawData_CPT7 '!F139</f>
        <v>17</v>
      </c>
      <c r="J133" s="163">
        <f>'RawData_CPT7 '!G139</f>
        <v>0</v>
      </c>
      <c r="K133" s="163" t="str">
        <f>'RawData_CPT7 '!H139</f>
        <v>%19756109</v>
      </c>
    </row>
    <row r="134" spans="1:11">
      <c r="A134" s="163">
        <f>'RawData_CPT7 '!A140</f>
        <v>2.56</v>
      </c>
      <c r="B134" s="163">
        <f>'RawData_CPT7 '!B140</f>
        <v>0.156</v>
      </c>
      <c r="C134" s="60">
        <f t="shared" si="3"/>
        <v>1.56</v>
      </c>
      <c r="D134" s="163">
        <f>'RawData_CPT7 '!C140</f>
        <v>0.1</v>
      </c>
      <c r="E134" s="60">
        <f t="shared" si="4"/>
        <v>1E-3</v>
      </c>
      <c r="F134" s="163">
        <f>'RawData_CPT7 '!D140</f>
        <v>104.5</v>
      </c>
      <c r="G134" s="60">
        <f t="shared" si="5"/>
        <v>10.651689745327781</v>
      </c>
      <c r="H134" s="163">
        <f>'RawData_CPT7 '!E140</f>
        <v>0.92</v>
      </c>
      <c r="I134" s="163">
        <f>'RawData_CPT7 '!F140</f>
        <v>18</v>
      </c>
      <c r="J134" s="163">
        <f>'RawData_CPT7 '!G140</f>
        <v>0</v>
      </c>
      <c r="K134" s="163" t="str">
        <f>'RawData_CPT7 '!H140</f>
        <v>%19757062</v>
      </c>
    </row>
    <row r="135" spans="1:11">
      <c r="A135" s="163">
        <f>'RawData_CPT7 '!A141</f>
        <v>2.58</v>
      </c>
      <c r="B135" s="163">
        <f>'RawData_CPT7 '!B141</f>
        <v>0.156</v>
      </c>
      <c r="C135" s="60">
        <f t="shared" ref="C135:C198" si="6">B135*10</f>
        <v>1.56</v>
      </c>
      <c r="D135" s="163">
        <f>'RawData_CPT7 '!C141</f>
        <v>0.1</v>
      </c>
      <c r="E135" s="60">
        <f t="shared" ref="E135:E198" si="7">D135/100</f>
        <v>1E-3</v>
      </c>
      <c r="F135" s="163">
        <f>'RawData_CPT7 '!D141</f>
        <v>104.7</v>
      </c>
      <c r="G135" s="60">
        <f t="shared" ref="G135:G198" si="8">F135/9.81065</f>
        <v>10.672075754409748</v>
      </c>
      <c r="H135" s="163">
        <f>'RawData_CPT7 '!E141</f>
        <v>0.9</v>
      </c>
      <c r="I135" s="163">
        <f>'RawData_CPT7 '!F141</f>
        <v>18</v>
      </c>
      <c r="J135" s="163">
        <f>'RawData_CPT7 '!G141</f>
        <v>0</v>
      </c>
      <c r="K135" s="163" t="str">
        <f>'RawData_CPT7 '!H141</f>
        <v>%19758250</v>
      </c>
    </row>
    <row r="136" spans="1:11">
      <c r="A136" s="163">
        <f>'RawData_CPT7 '!A142</f>
        <v>2.6</v>
      </c>
      <c r="B136" s="163">
        <f>'RawData_CPT7 '!B142</f>
        <v>0.15659999999999999</v>
      </c>
      <c r="C136" s="60">
        <f t="shared" si="6"/>
        <v>1.5659999999999998</v>
      </c>
      <c r="D136" s="163">
        <f>'RawData_CPT7 '!C142</f>
        <v>0.1</v>
      </c>
      <c r="E136" s="60">
        <f t="shared" si="7"/>
        <v>1E-3</v>
      </c>
      <c r="F136" s="163">
        <f>'RawData_CPT7 '!D142</f>
        <v>104.1</v>
      </c>
      <c r="G136" s="60">
        <f t="shared" si="8"/>
        <v>10.610917727163846</v>
      </c>
      <c r="H136" s="163">
        <f>'RawData_CPT7 '!E142</f>
        <v>0.9</v>
      </c>
      <c r="I136" s="163">
        <f>'RawData_CPT7 '!F142</f>
        <v>18</v>
      </c>
      <c r="J136" s="163">
        <f>'RawData_CPT7 '!G142</f>
        <v>0</v>
      </c>
      <c r="K136" s="163" t="str">
        <f>'RawData_CPT7 '!H142</f>
        <v>%19759437</v>
      </c>
    </row>
    <row r="137" spans="1:11">
      <c r="A137" s="163">
        <f>'RawData_CPT7 '!A143</f>
        <v>2.62</v>
      </c>
      <c r="B137" s="163">
        <f>'RawData_CPT7 '!B143</f>
        <v>0.15720000000000001</v>
      </c>
      <c r="C137" s="60">
        <f t="shared" si="6"/>
        <v>1.5720000000000001</v>
      </c>
      <c r="D137" s="163">
        <f>'RawData_CPT7 '!C143</f>
        <v>0.1</v>
      </c>
      <c r="E137" s="60">
        <f t="shared" si="7"/>
        <v>1E-3</v>
      </c>
      <c r="F137" s="163">
        <f>'RawData_CPT7 '!D143</f>
        <v>103.5</v>
      </c>
      <c r="G137" s="60">
        <f t="shared" si="8"/>
        <v>10.549759699917946</v>
      </c>
      <c r="H137" s="163">
        <f>'RawData_CPT7 '!E143</f>
        <v>0.88</v>
      </c>
      <c r="I137" s="163">
        <f>'RawData_CPT7 '!F143</f>
        <v>18</v>
      </c>
      <c r="J137" s="163">
        <f>'RawData_CPT7 '!G143</f>
        <v>0</v>
      </c>
      <c r="K137" s="163" t="str">
        <f>'RawData_CPT7 '!H143</f>
        <v>%19760625</v>
      </c>
    </row>
    <row r="138" spans="1:11">
      <c r="A138" s="163">
        <f>'RawData_CPT7 '!A144</f>
        <v>2.64</v>
      </c>
      <c r="B138" s="163">
        <f>'RawData_CPT7 '!B144</f>
        <v>0.15540000000000001</v>
      </c>
      <c r="C138" s="60">
        <f t="shared" si="6"/>
        <v>1.554</v>
      </c>
      <c r="D138" s="163">
        <f>'RawData_CPT7 '!C144</f>
        <v>0.1</v>
      </c>
      <c r="E138" s="60">
        <f t="shared" si="7"/>
        <v>1E-3</v>
      </c>
      <c r="F138" s="163">
        <f>'RawData_CPT7 '!D144</f>
        <v>104.2</v>
      </c>
      <c r="G138" s="60">
        <f t="shared" si="8"/>
        <v>10.62111073170483</v>
      </c>
      <c r="H138" s="163">
        <f>'RawData_CPT7 '!E144</f>
        <v>0.92</v>
      </c>
      <c r="I138" s="163">
        <f>'RawData_CPT7 '!F144</f>
        <v>18</v>
      </c>
      <c r="J138" s="163">
        <f>'RawData_CPT7 '!G144</f>
        <v>0</v>
      </c>
      <c r="K138" s="163" t="str">
        <f>'RawData_CPT7 '!H144</f>
        <v>%19761375</v>
      </c>
    </row>
    <row r="139" spans="1:11">
      <c r="A139" s="163">
        <f>'RawData_CPT7 '!A145</f>
        <v>2.66</v>
      </c>
      <c r="B139" s="163">
        <f>'RawData_CPT7 '!B145</f>
        <v>0.15359999999999999</v>
      </c>
      <c r="C139" s="60">
        <f t="shared" si="6"/>
        <v>1.5359999999999998</v>
      </c>
      <c r="D139" s="163">
        <f>'RawData_CPT7 '!C145</f>
        <v>0.1</v>
      </c>
      <c r="E139" s="60">
        <f t="shared" si="7"/>
        <v>1E-3</v>
      </c>
      <c r="F139" s="163">
        <f>'RawData_CPT7 '!D145</f>
        <v>106.2</v>
      </c>
      <c r="G139" s="60">
        <f t="shared" si="8"/>
        <v>10.8249708225245</v>
      </c>
      <c r="H139" s="163">
        <f>'RawData_CPT7 '!E145</f>
        <v>0.93</v>
      </c>
      <c r="I139" s="163">
        <f>'RawData_CPT7 '!F145</f>
        <v>18</v>
      </c>
      <c r="J139" s="163">
        <f>'RawData_CPT7 '!G145</f>
        <v>0</v>
      </c>
      <c r="K139" s="163" t="str">
        <f>'RawData_CPT7 '!H145</f>
        <v>%19762562</v>
      </c>
    </row>
    <row r="140" spans="1:11">
      <c r="A140" s="163">
        <f>'RawData_CPT7 '!A146</f>
        <v>2.68</v>
      </c>
      <c r="B140" s="163">
        <f>'RawData_CPT7 '!B146</f>
        <v>0.1512</v>
      </c>
      <c r="C140" s="60">
        <f t="shared" si="6"/>
        <v>1.512</v>
      </c>
      <c r="D140" s="163">
        <f>'RawData_CPT7 '!C146</f>
        <v>0.1</v>
      </c>
      <c r="E140" s="60">
        <f t="shared" si="7"/>
        <v>1E-3</v>
      </c>
      <c r="F140" s="163">
        <f>'RawData_CPT7 '!D146</f>
        <v>107</v>
      </c>
      <c r="G140" s="60">
        <f t="shared" si="8"/>
        <v>10.906514858852368</v>
      </c>
      <c r="H140" s="163">
        <f>'RawData_CPT7 '!E146</f>
        <v>0.9</v>
      </c>
      <c r="I140" s="163">
        <f>'RawData_CPT7 '!F146</f>
        <v>18</v>
      </c>
      <c r="J140" s="163">
        <f>'RawData_CPT7 '!G146</f>
        <v>0</v>
      </c>
      <c r="K140" s="163" t="str">
        <f>'RawData_CPT7 '!H146</f>
        <v>%19763687</v>
      </c>
    </row>
    <row r="141" spans="1:11">
      <c r="A141" s="163">
        <f>'RawData_CPT7 '!A147</f>
        <v>2.7</v>
      </c>
      <c r="B141" s="163">
        <f>'RawData_CPT7 '!B147</f>
        <v>0.14940000000000001</v>
      </c>
      <c r="C141" s="60">
        <f t="shared" si="6"/>
        <v>1.494</v>
      </c>
      <c r="D141" s="163">
        <f>'RawData_CPT7 '!C147</f>
        <v>0.1</v>
      </c>
      <c r="E141" s="60">
        <f t="shared" si="7"/>
        <v>1E-3</v>
      </c>
      <c r="F141" s="163">
        <f>'RawData_CPT7 '!D147</f>
        <v>108.7</v>
      </c>
      <c r="G141" s="60">
        <f t="shared" si="8"/>
        <v>11.07979593604909</v>
      </c>
      <c r="H141" s="163">
        <f>'RawData_CPT7 '!E147</f>
        <v>0.9</v>
      </c>
      <c r="I141" s="163">
        <f>'RawData_CPT7 '!F147</f>
        <v>18</v>
      </c>
      <c r="J141" s="163">
        <f>'RawData_CPT7 '!G147</f>
        <v>0</v>
      </c>
      <c r="K141" s="163" t="str">
        <f>'RawData_CPT7 '!H147</f>
        <v>%19764921</v>
      </c>
    </row>
    <row r="142" spans="1:11">
      <c r="A142" s="163">
        <f>'RawData_CPT7 '!A148</f>
        <v>2.72</v>
      </c>
      <c r="B142" s="163">
        <f>'RawData_CPT7 '!B148</f>
        <v>0.15179999999999999</v>
      </c>
      <c r="C142" s="60">
        <f t="shared" si="6"/>
        <v>1.5179999999999998</v>
      </c>
      <c r="D142" s="163">
        <f>'RawData_CPT7 '!C148</f>
        <v>0.1</v>
      </c>
      <c r="E142" s="60">
        <f t="shared" si="7"/>
        <v>1E-3</v>
      </c>
      <c r="F142" s="163">
        <f>'RawData_CPT7 '!D148</f>
        <v>109.3</v>
      </c>
      <c r="G142" s="60">
        <f t="shared" si="8"/>
        <v>11.14095396329499</v>
      </c>
      <c r="H142" s="163">
        <f>'RawData_CPT7 '!E148</f>
        <v>0.9</v>
      </c>
      <c r="I142" s="163">
        <f>'RawData_CPT7 '!F148</f>
        <v>17</v>
      </c>
      <c r="J142" s="163">
        <f>'RawData_CPT7 '!G148</f>
        <v>0</v>
      </c>
      <c r="K142" s="163" t="str">
        <f>'RawData_CPT7 '!H148</f>
        <v>%19766062</v>
      </c>
    </row>
    <row r="143" spans="1:11">
      <c r="A143" s="163">
        <f>'RawData_CPT7 '!A149</f>
        <v>2.74</v>
      </c>
      <c r="B143" s="163">
        <f>'RawData_CPT7 '!B149</f>
        <v>0.15359999999999999</v>
      </c>
      <c r="C143" s="60">
        <f t="shared" si="6"/>
        <v>1.5359999999999998</v>
      </c>
      <c r="D143" s="163">
        <f>'RawData_CPT7 '!C149</f>
        <v>0.1</v>
      </c>
      <c r="E143" s="60">
        <f t="shared" si="7"/>
        <v>1E-3</v>
      </c>
      <c r="F143" s="163">
        <f>'RawData_CPT7 '!D149</f>
        <v>110.5</v>
      </c>
      <c r="G143" s="60">
        <f t="shared" si="8"/>
        <v>11.263270017786793</v>
      </c>
      <c r="H143" s="163">
        <f>'RawData_CPT7 '!E149</f>
        <v>0.9</v>
      </c>
      <c r="I143" s="163">
        <f>'RawData_CPT7 '!F149</f>
        <v>18</v>
      </c>
      <c r="J143" s="163">
        <f>'RawData_CPT7 '!G149</f>
        <v>0</v>
      </c>
      <c r="K143" s="163" t="str">
        <f>'RawData_CPT7 '!H149</f>
        <v>%19766968</v>
      </c>
    </row>
    <row r="144" spans="1:11">
      <c r="A144" s="163">
        <f>'RawData_CPT7 '!A150</f>
        <v>2.76</v>
      </c>
      <c r="B144" s="163">
        <f>'RawData_CPT7 '!B150</f>
        <v>0.15540000000000001</v>
      </c>
      <c r="C144" s="60">
        <f t="shared" si="6"/>
        <v>1.554</v>
      </c>
      <c r="D144" s="163">
        <f>'RawData_CPT7 '!C150</f>
        <v>0.1</v>
      </c>
      <c r="E144" s="60">
        <f t="shared" si="7"/>
        <v>1E-3</v>
      </c>
      <c r="F144" s="163">
        <f>'RawData_CPT7 '!D150</f>
        <v>111.7</v>
      </c>
      <c r="G144" s="60">
        <f t="shared" si="8"/>
        <v>11.385586072278594</v>
      </c>
      <c r="H144" s="163">
        <f>'RawData_CPT7 '!E150</f>
        <v>0.89</v>
      </c>
      <c r="I144" s="163">
        <f>'RawData_CPT7 '!F150</f>
        <v>18</v>
      </c>
      <c r="J144" s="163">
        <f>'RawData_CPT7 '!G150</f>
        <v>0</v>
      </c>
      <c r="K144" s="163" t="str">
        <f>'RawData_CPT7 '!H150</f>
        <v>%19768015</v>
      </c>
    </row>
    <row r="145" spans="1:11">
      <c r="A145" s="163">
        <f>'RawData_CPT7 '!A151</f>
        <v>2.78</v>
      </c>
      <c r="B145" s="163">
        <f>'RawData_CPT7 '!B151</f>
        <v>0.1542</v>
      </c>
      <c r="C145" s="60">
        <f t="shared" si="6"/>
        <v>1.542</v>
      </c>
      <c r="D145" s="163">
        <f>'RawData_CPT7 '!C151</f>
        <v>0.1</v>
      </c>
      <c r="E145" s="60">
        <f t="shared" si="7"/>
        <v>1E-3</v>
      </c>
      <c r="F145" s="163">
        <f>'RawData_CPT7 '!D151</f>
        <v>112.2</v>
      </c>
      <c r="G145" s="60">
        <f t="shared" si="8"/>
        <v>11.436551094983512</v>
      </c>
      <c r="H145" s="163">
        <f>'RawData_CPT7 '!E151</f>
        <v>0.89</v>
      </c>
      <c r="I145" s="163">
        <f>'RawData_CPT7 '!F151</f>
        <v>18</v>
      </c>
      <c r="J145" s="163">
        <f>'RawData_CPT7 '!G151</f>
        <v>0</v>
      </c>
      <c r="K145" s="163" t="str">
        <f>'RawData_CPT7 '!H151</f>
        <v>%19769156</v>
      </c>
    </row>
    <row r="146" spans="1:11">
      <c r="A146" s="163">
        <f>'RawData_CPT7 '!A152</f>
        <v>2.8</v>
      </c>
      <c r="B146" s="163">
        <f>'RawData_CPT7 '!B152</f>
        <v>0.15540000000000001</v>
      </c>
      <c r="C146" s="60">
        <f t="shared" si="6"/>
        <v>1.554</v>
      </c>
      <c r="D146" s="163">
        <f>'RawData_CPT7 '!C152</f>
        <v>0.1</v>
      </c>
      <c r="E146" s="60">
        <f t="shared" si="7"/>
        <v>1E-3</v>
      </c>
      <c r="F146" s="163">
        <f>'RawData_CPT7 '!D152</f>
        <v>112.8</v>
      </c>
      <c r="G146" s="60">
        <f t="shared" si="8"/>
        <v>11.497709122229413</v>
      </c>
      <c r="H146" s="163">
        <f>'RawData_CPT7 '!E152</f>
        <v>0.88</v>
      </c>
      <c r="I146" s="163">
        <f>'RawData_CPT7 '!F152</f>
        <v>17</v>
      </c>
      <c r="J146" s="163">
        <f>'RawData_CPT7 '!G152</f>
        <v>0</v>
      </c>
      <c r="K146" s="163" t="str">
        <f>'RawData_CPT7 '!H152</f>
        <v>%19770343</v>
      </c>
    </row>
    <row r="147" spans="1:11">
      <c r="A147" s="163">
        <f>'RawData_CPT7 '!A153</f>
        <v>2.82</v>
      </c>
      <c r="B147" s="163">
        <f>'RawData_CPT7 '!B153</f>
        <v>0.15840000000000001</v>
      </c>
      <c r="C147" s="60">
        <f t="shared" si="6"/>
        <v>1.5840000000000001</v>
      </c>
      <c r="D147" s="163">
        <f>'RawData_CPT7 '!C153</f>
        <v>0.1</v>
      </c>
      <c r="E147" s="60">
        <f t="shared" si="7"/>
        <v>1E-3</v>
      </c>
      <c r="F147" s="163">
        <f>'RawData_CPT7 '!D153</f>
        <v>112.3</v>
      </c>
      <c r="G147" s="60">
        <f t="shared" si="8"/>
        <v>11.446744099524496</v>
      </c>
      <c r="H147" s="163">
        <f>'RawData_CPT7 '!E153</f>
        <v>0.92</v>
      </c>
      <c r="I147" s="163">
        <f>'RawData_CPT7 '!F153</f>
        <v>17</v>
      </c>
      <c r="J147" s="163">
        <f>'RawData_CPT7 '!G153</f>
        <v>0</v>
      </c>
      <c r="K147" s="163" t="str">
        <f>'RawData_CPT7 '!H153</f>
        <v>%19771468</v>
      </c>
    </row>
    <row r="148" spans="1:11">
      <c r="A148" s="163">
        <f>'RawData_CPT7 '!A154</f>
        <v>2.84</v>
      </c>
      <c r="B148" s="163">
        <f>'RawData_CPT7 '!B154</f>
        <v>0.16070000000000001</v>
      </c>
      <c r="C148" s="60">
        <f t="shared" si="6"/>
        <v>1.6070000000000002</v>
      </c>
      <c r="D148" s="163">
        <f>'RawData_CPT7 '!C154</f>
        <v>0.1</v>
      </c>
      <c r="E148" s="60">
        <f t="shared" si="7"/>
        <v>1E-3</v>
      </c>
      <c r="F148" s="163">
        <f>'RawData_CPT7 '!D154</f>
        <v>112.6</v>
      </c>
      <c r="G148" s="60">
        <f t="shared" si="8"/>
        <v>11.477323113147445</v>
      </c>
      <c r="H148" s="163">
        <f>'RawData_CPT7 '!E154</f>
        <v>0.92</v>
      </c>
      <c r="I148" s="163">
        <f>'RawData_CPT7 '!F154</f>
        <v>18</v>
      </c>
      <c r="J148" s="163">
        <f>'RawData_CPT7 '!G154</f>
        <v>0</v>
      </c>
      <c r="K148" s="163" t="str">
        <f>'RawData_CPT7 '!H154</f>
        <v>%19772656</v>
      </c>
    </row>
    <row r="149" spans="1:11">
      <c r="A149" s="163">
        <f>'RawData_CPT7 '!A155</f>
        <v>2.86</v>
      </c>
      <c r="B149" s="163">
        <f>'RawData_CPT7 '!B155</f>
        <v>0.16070000000000001</v>
      </c>
      <c r="C149" s="60">
        <f t="shared" si="6"/>
        <v>1.6070000000000002</v>
      </c>
      <c r="D149" s="163">
        <f>'RawData_CPT7 '!C155</f>
        <v>0.1</v>
      </c>
      <c r="E149" s="60">
        <f t="shared" si="7"/>
        <v>1E-3</v>
      </c>
      <c r="F149" s="163">
        <f>'RawData_CPT7 '!D155</f>
        <v>112.5</v>
      </c>
      <c r="G149" s="60">
        <f t="shared" si="8"/>
        <v>11.467130108606462</v>
      </c>
      <c r="H149" s="163">
        <f>'RawData_CPT7 '!E155</f>
        <v>0.9</v>
      </c>
      <c r="I149" s="163">
        <f>'RawData_CPT7 '!F155</f>
        <v>18</v>
      </c>
      <c r="J149" s="163">
        <f>'RawData_CPT7 '!G155</f>
        <v>0</v>
      </c>
      <c r="K149" s="163" t="str">
        <f>'RawData_CPT7 '!H155</f>
        <v>%19773468</v>
      </c>
    </row>
    <row r="150" spans="1:11">
      <c r="A150" s="163">
        <f>'RawData_CPT7 '!A156</f>
        <v>2.88</v>
      </c>
      <c r="B150" s="163">
        <f>'RawData_CPT7 '!B156</f>
        <v>0.16009999999999999</v>
      </c>
      <c r="C150" s="60">
        <f t="shared" si="6"/>
        <v>1.601</v>
      </c>
      <c r="D150" s="163">
        <f>'RawData_CPT7 '!C156</f>
        <v>0.1</v>
      </c>
      <c r="E150" s="60">
        <f t="shared" si="7"/>
        <v>1E-3</v>
      </c>
      <c r="F150" s="163">
        <f>'RawData_CPT7 '!D156</f>
        <v>112.6</v>
      </c>
      <c r="G150" s="60">
        <f t="shared" si="8"/>
        <v>11.477323113147445</v>
      </c>
      <c r="H150" s="163">
        <f>'RawData_CPT7 '!E156</f>
        <v>0.9</v>
      </c>
      <c r="I150" s="163">
        <f>'RawData_CPT7 '!F156</f>
        <v>17</v>
      </c>
      <c r="J150" s="163">
        <f>'RawData_CPT7 '!G156</f>
        <v>0</v>
      </c>
      <c r="K150" s="163" t="str">
        <f>'RawData_CPT7 '!H156</f>
        <v>%19774593</v>
      </c>
    </row>
    <row r="151" spans="1:11">
      <c r="A151" s="163">
        <f>'RawData_CPT7 '!A157</f>
        <v>2.9</v>
      </c>
      <c r="B151" s="163">
        <f>'RawData_CPT7 '!B157</f>
        <v>0.16250000000000001</v>
      </c>
      <c r="C151" s="60">
        <f t="shared" si="6"/>
        <v>1.625</v>
      </c>
      <c r="D151" s="163">
        <f>'RawData_CPT7 '!C157</f>
        <v>0.1</v>
      </c>
      <c r="E151" s="60">
        <f t="shared" si="7"/>
        <v>1E-3</v>
      </c>
      <c r="F151" s="163">
        <f>'RawData_CPT7 '!D157</f>
        <v>115.2</v>
      </c>
      <c r="G151" s="60">
        <f t="shared" si="8"/>
        <v>11.742341231213018</v>
      </c>
      <c r="H151" s="163">
        <f>'RawData_CPT7 '!E157</f>
        <v>0.93</v>
      </c>
      <c r="I151" s="163">
        <f>'RawData_CPT7 '!F157</f>
        <v>18</v>
      </c>
      <c r="J151" s="163">
        <f>'RawData_CPT7 '!G157</f>
        <v>0</v>
      </c>
      <c r="K151" s="163" t="str">
        <f>'RawData_CPT7 '!H157</f>
        <v>%19775843</v>
      </c>
    </row>
    <row r="152" spans="1:11">
      <c r="A152" s="163">
        <f>'RawData_CPT7 '!A158</f>
        <v>2.92</v>
      </c>
      <c r="B152" s="163">
        <f>'RawData_CPT7 '!B158</f>
        <v>0.1709</v>
      </c>
      <c r="C152" s="60">
        <f t="shared" si="6"/>
        <v>1.7090000000000001</v>
      </c>
      <c r="D152" s="163">
        <f>'RawData_CPT7 '!C158</f>
        <v>0.1</v>
      </c>
      <c r="E152" s="60">
        <f t="shared" si="7"/>
        <v>1E-3</v>
      </c>
      <c r="F152" s="163">
        <f>'RawData_CPT7 '!D158</f>
        <v>116.7</v>
      </c>
      <c r="G152" s="60">
        <f t="shared" si="8"/>
        <v>11.89523629932777</v>
      </c>
      <c r="H152" s="163">
        <f>'RawData_CPT7 '!E158</f>
        <v>0.89</v>
      </c>
      <c r="I152" s="163">
        <f>'RawData_CPT7 '!F158</f>
        <v>18</v>
      </c>
      <c r="J152" s="163">
        <f>'RawData_CPT7 '!G158</f>
        <v>0</v>
      </c>
      <c r="K152" s="163" t="str">
        <f>'RawData_CPT7 '!H158</f>
        <v>%19817531</v>
      </c>
    </row>
    <row r="153" spans="1:11">
      <c r="A153" s="163">
        <f>'RawData_CPT7 '!A159</f>
        <v>2.94</v>
      </c>
      <c r="B153" s="163">
        <f>'RawData_CPT7 '!B159</f>
        <v>0.17630000000000001</v>
      </c>
      <c r="C153" s="60">
        <f t="shared" si="6"/>
        <v>1.7630000000000001</v>
      </c>
      <c r="D153" s="163">
        <f>'RawData_CPT7 '!C159</f>
        <v>0.2</v>
      </c>
      <c r="E153" s="60">
        <f t="shared" si="7"/>
        <v>2E-3</v>
      </c>
      <c r="F153" s="163">
        <f>'RawData_CPT7 '!D159</f>
        <v>121.3</v>
      </c>
      <c r="G153" s="60">
        <f t="shared" si="8"/>
        <v>12.364114508213012</v>
      </c>
      <c r="H153" s="163">
        <f>'RawData_CPT7 '!E159</f>
        <v>0.89</v>
      </c>
      <c r="I153" s="163">
        <f>'RawData_CPT7 '!F159</f>
        <v>18</v>
      </c>
      <c r="J153" s="163">
        <f>'RawData_CPT7 '!G159</f>
        <v>0</v>
      </c>
      <c r="K153" s="163" t="str">
        <f>'RawData_CPT7 '!H159</f>
        <v>%19817531</v>
      </c>
    </row>
    <row r="154" spans="1:11">
      <c r="A154" s="163">
        <f>'RawData_CPT7 '!A160</f>
        <v>2.96</v>
      </c>
      <c r="B154" s="163">
        <f>'RawData_CPT7 '!B160</f>
        <v>0.1817</v>
      </c>
      <c r="C154" s="60">
        <f t="shared" si="6"/>
        <v>1.8169999999999999</v>
      </c>
      <c r="D154" s="163">
        <f>'RawData_CPT7 '!C160</f>
        <v>0.2</v>
      </c>
      <c r="E154" s="60">
        <f t="shared" si="7"/>
        <v>2E-3</v>
      </c>
      <c r="F154" s="163">
        <f>'RawData_CPT7 '!D160</f>
        <v>123.2</v>
      </c>
      <c r="G154" s="60">
        <f t="shared" si="8"/>
        <v>12.557781594491699</v>
      </c>
      <c r="H154" s="163">
        <f>'RawData_CPT7 '!E160</f>
        <v>0.89</v>
      </c>
      <c r="I154" s="163">
        <f>'RawData_CPT7 '!F160</f>
        <v>17</v>
      </c>
      <c r="J154" s="163">
        <f>'RawData_CPT7 '!G160</f>
        <v>0</v>
      </c>
      <c r="K154" s="163" t="str">
        <f>'RawData_CPT7 '!H160</f>
        <v>%19817531</v>
      </c>
    </row>
    <row r="155" spans="1:11">
      <c r="A155" s="163">
        <f>'RawData_CPT7 '!A161</f>
        <v>2.98</v>
      </c>
      <c r="B155" s="163">
        <f>'RawData_CPT7 '!B161</f>
        <v>0.18640000000000001</v>
      </c>
      <c r="C155" s="60">
        <f t="shared" si="6"/>
        <v>1.8640000000000001</v>
      </c>
      <c r="D155" s="163">
        <f>'RawData_CPT7 '!C161</f>
        <v>0.2</v>
      </c>
      <c r="E155" s="60">
        <f t="shared" si="7"/>
        <v>2E-3</v>
      </c>
      <c r="F155" s="163">
        <f>'RawData_CPT7 '!D161</f>
        <v>124</v>
      </c>
      <c r="G155" s="60">
        <f t="shared" si="8"/>
        <v>12.639325630819567</v>
      </c>
      <c r="H155" s="163">
        <f>'RawData_CPT7 '!E161</f>
        <v>0.86</v>
      </c>
      <c r="I155" s="163">
        <f>'RawData_CPT7 '!F161</f>
        <v>18</v>
      </c>
      <c r="J155" s="163">
        <f>'RawData_CPT7 '!G161</f>
        <v>0</v>
      </c>
      <c r="K155" s="163" t="str">
        <f>'RawData_CPT7 '!H161</f>
        <v>%19817531</v>
      </c>
    </row>
    <row r="156" spans="1:11">
      <c r="A156" s="163">
        <f>'RawData_CPT7 '!A162</f>
        <v>3</v>
      </c>
      <c r="B156" s="163">
        <f>'RawData_CPT7 '!B162</f>
        <v>0.18049999999999999</v>
      </c>
      <c r="C156" s="60">
        <f t="shared" si="6"/>
        <v>1.8049999999999999</v>
      </c>
      <c r="D156" s="163">
        <f>'RawData_CPT7 '!C162</f>
        <v>0.2</v>
      </c>
      <c r="E156" s="60">
        <f t="shared" si="7"/>
        <v>2E-3</v>
      </c>
      <c r="F156" s="163">
        <f>'RawData_CPT7 '!D162</f>
        <v>125.9</v>
      </c>
      <c r="G156" s="60">
        <f t="shared" si="8"/>
        <v>12.832992717098255</v>
      </c>
      <c r="H156" s="163">
        <f>'RawData_CPT7 '!E162</f>
        <v>0.89</v>
      </c>
      <c r="I156" s="163">
        <f>'RawData_CPT7 '!F162</f>
        <v>18</v>
      </c>
      <c r="J156" s="163">
        <f>'RawData_CPT7 '!G162</f>
        <v>0</v>
      </c>
      <c r="K156" s="163" t="str">
        <f>'RawData_CPT7 '!H162</f>
        <v>%19817531</v>
      </c>
    </row>
    <row r="157" spans="1:11">
      <c r="A157" s="163">
        <f>'RawData_CPT7 '!A163</f>
        <v>3.02</v>
      </c>
      <c r="B157" s="163">
        <f>'RawData_CPT7 '!B163</f>
        <v>0.1351</v>
      </c>
      <c r="C157" s="60">
        <f t="shared" si="6"/>
        <v>1.351</v>
      </c>
      <c r="D157" s="163">
        <f>'RawData_CPT7 '!C163</f>
        <v>0</v>
      </c>
      <c r="E157" s="60">
        <f t="shared" si="7"/>
        <v>0</v>
      </c>
      <c r="F157" s="163">
        <f>'RawData_CPT7 '!D163</f>
        <v>131.5</v>
      </c>
      <c r="G157" s="60">
        <f t="shared" si="8"/>
        <v>13.403800971393332</v>
      </c>
      <c r="H157" s="163">
        <f>'RawData_CPT7 '!E163</f>
        <v>0.75</v>
      </c>
      <c r="I157" s="163">
        <f>'RawData_CPT7 '!F163</f>
        <v>37</v>
      </c>
      <c r="J157" s="163">
        <f>'RawData_CPT7 '!G163</f>
        <v>0</v>
      </c>
      <c r="K157" s="163" t="str">
        <f>'RawData_CPT7 '!H163</f>
        <v>%19818500</v>
      </c>
    </row>
    <row r="158" spans="1:11">
      <c r="A158" s="163">
        <f>'RawData_CPT7 '!A164</f>
        <v>3.04</v>
      </c>
      <c r="B158" s="163">
        <f>'RawData_CPT7 '!B164</f>
        <v>0.1351</v>
      </c>
      <c r="C158" s="60">
        <f t="shared" si="6"/>
        <v>1.351</v>
      </c>
      <c r="D158" s="163">
        <f>'RawData_CPT7 '!C164</f>
        <v>0</v>
      </c>
      <c r="E158" s="60">
        <f t="shared" si="7"/>
        <v>0</v>
      </c>
      <c r="F158" s="163">
        <f>'RawData_CPT7 '!D164</f>
        <v>131.5</v>
      </c>
      <c r="G158" s="60">
        <f t="shared" si="8"/>
        <v>13.403800971393332</v>
      </c>
      <c r="H158" s="163">
        <f>'RawData_CPT7 '!E164</f>
        <v>0.75</v>
      </c>
      <c r="I158" s="163">
        <f>'RawData_CPT7 '!F164</f>
        <v>37</v>
      </c>
      <c r="J158" s="163">
        <f>'RawData_CPT7 '!G164</f>
        <v>0</v>
      </c>
      <c r="K158" s="163" t="str">
        <f>'RawData_CPT7 '!H164</f>
        <v>%19819796</v>
      </c>
    </row>
    <row r="159" spans="1:11">
      <c r="A159" s="163">
        <f>'RawData_CPT7 '!A165</f>
        <v>3.06</v>
      </c>
      <c r="B159" s="163">
        <f>'RawData_CPT7 '!B165</f>
        <v>0.1351</v>
      </c>
      <c r="C159" s="60">
        <f t="shared" si="6"/>
        <v>1.351</v>
      </c>
      <c r="D159" s="163">
        <f>'RawData_CPT7 '!C165</f>
        <v>0</v>
      </c>
      <c r="E159" s="60">
        <f t="shared" si="7"/>
        <v>0</v>
      </c>
      <c r="F159" s="163">
        <f>'RawData_CPT7 '!D165</f>
        <v>131.5</v>
      </c>
      <c r="G159" s="60">
        <f t="shared" si="8"/>
        <v>13.403800971393332</v>
      </c>
      <c r="H159" s="163">
        <f>'RawData_CPT7 '!E165</f>
        <v>0.75</v>
      </c>
      <c r="I159" s="163">
        <f>'RawData_CPT7 '!F165</f>
        <v>37</v>
      </c>
      <c r="J159" s="163">
        <f>'RawData_CPT7 '!G165</f>
        <v>0</v>
      </c>
      <c r="K159" s="163" t="str">
        <f>'RawData_CPT7 '!H165</f>
        <v>%19820687</v>
      </c>
    </row>
    <row r="160" spans="1:11">
      <c r="A160" s="163">
        <f>'RawData_CPT7 '!A166</f>
        <v>3.08</v>
      </c>
      <c r="B160" s="163">
        <f>'RawData_CPT7 '!B166</f>
        <v>0.1351</v>
      </c>
      <c r="C160" s="60">
        <f t="shared" si="6"/>
        <v>1.351</v>
      </c>
      <c r="D160" s="163">
        <f>'RawData_CPT7 '!C166</f>
        <v>0</v>
      </c>
      <c r="E160" s="60">
        <f t="shared" si="7"/>
        <v>0</v>
      </c>
      <c r="F160" s="163">
        <f>'RawData_CPT7 '!D166</f>
        <v>131.5</v>
      </c>
      <c r="G160" s="60">
        <f t="shared" si="8"/>
        <v>13.403800971393332</v>
      </c>
      <c r="H160" s="163">
        <f>'RawData_CPT7 '!E166</f>
        <v>0.75</v>
      </c>
      <c r="I160" s="163">
        <f>'RawData_CPT7 '!F166</f>
        <v>37</v>
      </c>
      <c r="J160" s="163">
        <f>'RawData_CPT7 '!G166</f>
        <v>0</v>
      </c>
      <c r="K160" s="163" t="str">
        <f>'RawData_CPT7 '!H166</f>
        <v>%19825140</v>
      </c>
    </row>
    <row r="161" spans="1:11">
      <c r="A161" s="163">
        <f>'RawData_CPT7 '!A167</f>
        <v>3.1</v>
      </c>
      <c r="B161" s="163">
        <f>'RawData_CPT7 '!B167</f>
        <v>0.1351</v>
      </c>
      <c r="C161" s="60">
        <f t="shared" si="6"/>
        <v>1.351</v>
      </c>
      <c r="D161" s="163">
        <f>'RawData_CPT7 '!C167</f>
        <v>0</v>
      </c>
      <c r="E161" s="60">
        <f t="shared" si="7"/>
        <v>0</v>
      </c>
      <c r="F161" s="163">
        <f>'RawData_CPT7 '!D167</f>
        <v>131.5</v>
      </c>
      <c r="G161" s="60">
        <f t="shared" si="8"/>
        <v>13.403800971393332</v>
      </c>
      <c r="H161" s="163">
        <f>'RawData_CPT7 '!E167</f>
        <v>0.75</v>
      </c>
      <c r="I161" s="163">
        <f>'RawData_CPT7 '!F167</f>
        <v>37</v>
      </c>
      <c r="J161" s="163">
        <f>'RawData_CPT7 '!G167</f>
        <v>0</v>
      </c>
      <c r="K161" s="163" t="str">
        <f>'RawData_CPT7 '!H167</f>
        <v>%19825593</v>
      </c>
    </row>
    <row r="162" spans="1:11">
      <c r="A162" s="163">
        <f>'RawData_CPT7 '!A168</f>
        <v>3.12</v>
      </c>
      <c r="B162" s="163">
        <f>'RawData_CPT7 '!B168</f>
        <v>0.1351</v>
      </c>
      <c r="C162" s="60">
        <f t="shared" si="6"/>
        <v>1.351</v>
      </c>
      <c r="D162" s="163">
        <f>'RawData_CPT7 '!C168</f>
        <v>0</v>
      </c>
      <c r="E162" s="60">
        <f t="shared" si="7"/>
        <v>0</v>
      </c>
      <c r="F162" s="163">
        <f>'RawData_CPT7 '!D168</f>
        <v>131.5</v>
      </c>
      <c r="G162" s="60">
        <f t="shared" si="8"/>
        <v>13.403800971393332</v>
      </c>
      <c r="H162" s="163">
        <f>'RawData_CPT7 '!E168</f>
        <v>0.75</v>
      </c>
      <c r="I162" s="163">
        <f>'RawData_CPT7 '!F168</f>
        <v>37</v>
      </c>
      <c r="J162" s="163">
        <f>'RawData_CPT7 '!G168</f>
        <v>0</v>
      </c>
      <c r="K162" s="163" t="str">
        <f>'RawData_CPT7 '!H168</f>
        <v>%19826921</v>
      </c>
    </row>
    <row r="163" spans="1:11">
      <c r="A163" s="163">
        <f>'RawData_CPT7 '!A169</f>
        <v>3.14</v>
      </c>
      <c r="B163" s="163">
        <f>'RawData_CPT7 '!B169</f>
        <v>0.18759999999999999</v>
      </c>
      <c r="C163" s="60">
        <f t="shared" si="6"/>
        <v>1.8759999999999999</v>
      </c>
      <c r="D163" s="163">
        <f>'RawData_CPT7 '!C169</f>
        <v>0.1</v>
      </c>
      <c r="E163" s="60">
        <f t="shared" si="7"/>
        <v>1E-3</v>
      </c>
      <c r="F163" s="163">
        <f>'RawData_CPT7 '!D169</f>
        <v>140.9</v>
      </c>
      <c r="G163" s="60">
        <f t="shared" si="8"/>
        <v>14.361943398245783</v>
      </c>
      <c r="H163" s="163">
        <f>'RawData_CPT7 '!E169</f>
        <v>0.88</v>
      </c>
      <c r="I163" s="163">
        <f>'RawData_CPT7 '!F169</f>
        <v>24</v>
      </c>
      <c r="J163" s="163">
        <f>'RawData_CPT7 '!G169</f>
        <v>0</v>
      </c>
      <c r="K163" s="163" t="str">
        <f>'RawData_CPT7 '!H169</f>
        <v>%19827312</v>
      </c>
    </row>
    <row r="164" spans="1:11">
      <c r="A164" s="163">
        <f>'RawData_CPT7 '!A170</f>
        <v>3.16</v>
      </c>
      <c r="B164" s="163">
        <f>'RawData_CPT7 '!B170</f>
        <v>0.74580000000000002</v>
      </c>
      <c r="C164" s="60">
        <f t="shared" si="6"/>
        <v>7.4580000000000002</v>
      </c>
      <c r="D164" s="163">
        <f>'RawData_CPT7 '!C170</f>
        <v>0.1</v>
      </c>
      <c r="E164" s="60">
        <f t="shared" si="7"/>
        <v>1E-3</v>
      </c>
      <c r="F164" s="163">
        <f>'RawData_CPT7 '!D170</f>
        <v>145.80000000000001</v>
      </c>
      <c r="G164" s="60">
        <f t="shared" si="8"/>
        <v>14.861400620753976</v>
      </c>
      <c r="H164" s="163">
        <f>'RawData_CPT7 '!E170</f>
        <v>0.69</v>
      </c>
      <c r="I164" s="163">
        <f>'RawData_CPT7 '!F170</f>
        <v>19</v>
      </c>
      <c r="J164" s="163">
        <f>'RawData_CPT7 '!G170</f>
        <v>0</v>
      </c>
      <c r="K164" s="163" t="str">
        <f>'RawData_CPT7 '!H170</f>
        <v>%19828531</v>
      </c>
    </row>
    <row r="165" spans="1:11">
      <c r="A165" s="163">
        <f>'RawData_CPT7 '!A171</f>
        <v>3.18</v>
      </c>
      <c r="B165" s="163">
        <f>'RawData_CPT7 '!B171</f>
        <v>1.1282000000000001</v>
      </c>
      <c r="C165" s="60">
        <f t="shared" si="6"/>
        <v>11.282</v>
      </c>
      <c r="D165" s="163">
        <f>'RawData_CPT7 '!C171</f>
        <v>0.1</v>
      </c>
      <c r="E165" s="60">
        <f t="shared" si="7"/>
        <v>1E-3</v>
      </c>
      <c r="F165" s="163">
        <f>'RawData_CPT7 '!D171</f>
        <v>118.3</v>
      </c>
      <c r="G165" s="60">
        <f t="shared" si="8"/>
        <v>12.058324371983506</v>
      </c>
      <c r="H165" s="163">
        <f>'RawData_CPT7 '!E171</f>
        <v>0.7</v>
      </c>
      <c r="I165" s="163">
        <f>'RawData_CPT7 '!F171</f>
        <v>18</v>
      </c>
      <c r="J165" s="163">
        <f>'RawData_CPT7 '!G171</f>
        <v>0</v>
      </c>
      <c r="K165" s="163" t="str">
        <f>'RawData_CPT7 '!H171</f>
        <v>%19829234</v>
      </c>
    </row>
    <row r="166" spans="1:11">
      <c r="A166" s="163">
        <f>'RawData_CPT7 '!A172</f>
        <v>3.2</v>
      </c>
      <c r="B166" s="163">
        <f>'RawData_CPT7 '!B172</f>
        <v>1.6259999999999999</v>
      </c>
      <c r="C166" s="60">
        <f t="shared" si="6"/>
        <v>16.259999999999998</v>
      </c>
      <c r="D166" s="163">
        <f>'RawData_CPT7 '!C172</f>
        <v>0.1</v>
      </c>
      <c r="E166" s="60">
        <f t="shared" si="7"/>
        <v>1E-3</v>
      </c>
      <c r="F166" s="163">
        <f>'RawData_CPT7 '!D172</f>
        <v>52.3</v>
      </c>
      <c r="G166" s="60">
        <f t="shared" si="8"/>
        <v>5.3309413749343815</v>
      </c>
      <c r="H166" s="163">
        <f>'RawData_CPT7 '!E172</f>
        <v>0.72</v>
      </c>
      <c r="I166" s="163">
        <f>'RawData_CPT7 '!F172</f>
        <v>15</v>
      </c>
      <c r="J166" s="163">
        <f>'RawData_CPT7 '!G172</f>
        <v>0</v>
      </c>
      <c r="K166" s="163" t="str">
        <f>'RawData_CPT7 '!H172</f>
        <v>%19830437</v>
      </c>
    </row>
    <row r="167" spans="1:11">
      <c r="A167" s="163">
        <f>'RawData_CPT7 '!A173</f>
        <v>3.22</v>
      </c>
      <c r="B167" s="163">
        <f>'RawData_CPT7 '!B173</f>
        <v>1.9009</v>
      </c>
      <c r="C167" s="60">
        <f t="shared" si="6"/>
        <v>19.009</v>
      </c>
      <c r="D167" s="163">
        <f>'RawData_CPT7 '!C173</f>
        <v>0.1</v>
      </c>
      <c r="E167" s="60">
        <f t="shared" si="7"/>
        <v>1E-3</v>
      </c>
      <c r="F167" s="163">
        <f>'RawData_CPT7 '!D173</f>
        <v>28.7</v>
      </c>
      <c r="G167" s="60">
        <f t="shared" si="8"/>
        <v>2.9253923032622708</v>
      </c>
      <c r="H167" s="163">
        <f>'RawData_CPT7 '!E173</f>
        <v>0.86</v>
      </c>
      <c r="I167" s="163">
        <f>'RawData_CPT7 '!F173</f>
        <v>10</v>
      </c>
      <c r="J167" s="163">
        <f>'RawData_CPT7 '!G173</f>
        <v>0</v>
      </c>
      <c r="K167" s="163" t="str">
        <f>'RawData_CPT7 '!H173</f>
        <v>%19831531</v>
      </c>
    </row>
    <row r="168" spans="1:11">
      <c r="A168" s="163">
        <f>'RawData_CPT7 '!A174</f>
        <v>3.24</v>
      </c>
      <c r="B168" s="163">
        <f>'RawData_CPT7 '!B174</f>
        <v>2.11</v>
      </c>
      <c r="C168" s="60">
        <f t="shared" si="6"/>
        <v>21.099999999999998</v>
      </c>
      <c r="D168" s="163">
        <f>'RawData_CPT7 '!C174</f>
        <v>0.2</v>
      </c>
      <c r="E168" s="60">
        <f t="shared" si="7"/>
        <v>2E-3</v>
      </c>
      <c r="F168" s="163">
        <f>'RawData_CPT7 '!D174</f>
        <v>22.8</v>
      </c>
      <c r="G168" s="60">
        <f t="shared" si="8"/>
        <v>2.3240050353442432</v>
      </c>
      <c r="H168" s="163">
        <f>'RawData_CPT7 '!E174</f>
        <v>0.87</v>
      </c>
      <c r="I168" s="163">
        <f>'RawData_CPT7 '!F174</f>
        <v>10</v>
      </c>
      <c r="J168" s="163">
        <f>'RawData_CPT7 '!G174</f>
        <v>0</v>
      </c>
      <c r="K168" s="163" t="str">
        <f>'RawData_CPT7 '!H174</f>
        <v>%19832734</v>
      </c>
    </row>
    <row r="169" spans="1:11">
      <c r="A169" s="163">
        <f>'RawData_CPT7 '!A175</f>
        <v>3.26</v>
      </c>
      <c r="B169" s="163">
        <f>'RawData_CPT7 '!B175</f>
        <v>2.2200000000000002</v>
      </c>
      <c r="C169" s="60">
        <f t="shared" si="6"/>
        <v>22.200000000000003</v>
      </c>
      <c r="D169" s="163">
        <f>'RawData_CPT7 '!C175</f>
        <v>0.2</v>
      </c>
      <c r="E169" s="60">
        <f t="shared" si="7"/>
        <v>2E-3</v>
      </c>
      <c r="F169" s="163">
        <f>'RawData_CPT7 '!D175</f>
        <v>-0.8</v>
      </c>
      <c r="G169" s="60">
        <f t="shared" si="8"/>
        <v>-8.1544036327868177E-2</v>
      </c>
      <c r="H169" s="163">
        <f>'RawData_CPT7 '!E175</f>
        <v>0.9</v>
      </c>
      <c r="I169" s="163">
        <f>'RawData_CPT7 '!F175</f>
        <v>18</v>
      </c>
      <c r="J169" s="163">
        <f>'RawData_CPT7 '!G175</f>
        <v>0</v>
      </c>
      <c r="K169" s="163" t="str">
        <f>'RawData_CPT7 '!H175</f>
        <v>%19833859</v>
      </c>
    </row>
    <row r="170" spans="1:11">
      <c r="A170" s="163">
        <f>'RawData_CPT7 '!A176</f>
        <v>3.28</v>
      </c>
      <c r="B170" s="163">
        <f>'RawData_CPT7 '!B176</f>
        <v>2.1076000000000001</v>
      </c>
      <c r="C170" s="60">
        <f t="shared" si="6"/>
        <v>21.076000000000001</v>
      </c>
      <c r="D170" s="163">
        <f>'RawData_CPT7 '!C176</f>
        <v>0.2</v>
      </c>
      <c r="E170" s="60">
        <f t="shared" si="7"/>
        <v>2E-3</v>
      </c>
      <c r="F170" s="163">
        <f>'RawData_CPT7 '!D176</f>
        <v>-0.8</v>
      </c>
      <c r="G170" s="60">
        <f t="shared" si="8"/>
        <v>-8.1544036327868177E-2</v>
      </c>
      <c r="H170" s="163">
        <f>'RawData_CPT7 '!E176</f>
        <v>0.9</v>
      </c>
      <c r="I170" s="163">
        <f>'RawData_CPT7 '!F176</f>
        <v>50</v>
      </c>
      <c r="J170" s="163">
        <f>'RawData_CPT7 '!G176</f>
        <v>0</v>
      </c>
      <c r="K170" s="163" t="str">
        <f>'RawData_CPT7 '!H176</f>
        <v>%19834671</v>
      </c>
    </row>
    <row r="171" spans="1:11">
      <c r="A171" s="163">
        <f>'RawData_CPT7 '!A177</f>
        <v>3.3</v>
      </c>
      <c r="B171" s="163">
        <f>'RawData_CPT7 '!B177</f>
        <v>1.9033</v>
      </c>
      <c r="C171" s="60">
        <f t="shared" si="6"/>
        <v>19.033000000000001</v>
      </c>
      <c r="D171" s="163">
        <f>'RawData_CPT7 '!C177</f>
        <v>0.1</v>
      </c>
      <c r="E171" s="60">
        <f t="shared" si="7"/>
        <v>1E-3</v>
      </c>
      <c r="F171" s="163">
        <f>'RawData_CPT7 '!D177</f>
        <v>-10.199999999999999</v>
      </c>
      <c r="G171" s="60">
        <f t="shared" si="8"/>
        <v>-1.0396864631803191</v>
      </c>
      <c r="H171" s="163">
        <f>'RawData_CPT7 '!E177</f>
        <v>0.9</v>
      </c>
      <c r="I171" s="163">
        <f>'RawData_CPT7 '!F177</f>
        <v>16</v>
      </c>
      <c r="J171" s="163">
        <f>'RawData_CPT7 '!G177</f>
        <v>0</v>
      </c>
      <c r="K171" s="163" t="str">
        <f>'RawData_CPT7 '!H177</f>
        <v>%19835421</v>
      </c>
    </row>
    <row r="172" spans="1:11">
      <c r="A172" s="163">
        <f>'RawData_CPT7 '!A178</f>
        <v>3.32</v>
      </c>
      <c r="B172" s="163">
        <f>'RawData_CPT7 '!B178</f>
        <v>1.9176</v>
      </c>
      <c r="C172" s="60">
        <f t="shared" si="6"/>
        <v>19.175999999999998</v>
      </c>
      <c r="D172" s="163">
        <f>'RawData_CPT7 '!C178</f>
        <v>0.2</v>
      </c>
      <c r="E172" s="60">
        <f t="shared" si="7"/>
        <v>2E-3</v>
      </c>
      <c r="F172" s="163">
        <f>'RawData_CPT7 '!D178</f>
        <v>3.9</v>
      </c>
      <c r="G172" s="60">
        <f t="shared" si="8"/>
        <v>0.39752717709835733</v>
      </c>
      <c r="H172" s="163">
        <f>'RawData_CPT7 '!E178</f>
        <v>0.9</v>
      </c>
      <c r="I172" s="163">
        <f>'RawData_CPT7 '!F178</f>
        <v>14</v>
      </c>
      <c r="J172" s="163">
        <f>'RawData_CPT7 '!G178</f>
        <v>0</v>
      </c>
      <c r="K172" s="163" t="str">
        <f>'RawData_CPT7 '!H178</f>
        <v>%19836437</v>
      </c>
    </row>
    <row r="173" spans="1:11">
      <c r="A173" s="163">
        <f>'RawData_CPT7 '!A179</f>
        <v>3.34</v>
      </c>
      <c r="B173" s="163">
        <f>'RawData_CPT7 '!B179</f>
        <v>1.8082</v>
      </c>
      <c r="C173" s="60">
        <f t="shared" si="6"/>
        <v>18.082000000000001</v>
      </c>
      <c r="D173" s="163">
        <f>'RawData_CPT7 '!C179</f>
        <v>0.2</v>
      </c>
      <c r="E173" s="60">
        <f t="shared" si="7"/>
        <v>2E-3</v>
      </c>
      <c r="F173" s="163">
        <f>'RawData_CPT7 '!D179</f>
        <v>5.0999999999999996</v>
      </c>
      <c r="G173" s="60">
        <f t="shared" si="8"/>
        <v>0.51984323159015955</v>
      </c>
      <c r="H173" s="163">
        <f>'RawData_CPT7 '!E179</f>
        <v>0.89</v>
      </c>
      <c r="I173" s="163">
        <f>'RawData_CPT7 '!F179</f>
        <v>16</v>
      </c>
      <c r="J173" s="163">
        <f>'RawData_CPT7 '!G179</f>
        <v>0</v>
      </c>
      <c r="K173" s="163" t="str">
        <f>'RawData_CPT7 '!H179</f>
        <v>%19837421</v>
      </c>
    </row>
    <row r="174" spans="1:11">
      <c r="A174" s="163">
        <f>'RawData_CPT7 '!A180</f>
        <v>3.36</v>
      </c>
      <c r="B174" s="163">
        <f>'RawData_CPT7 '!B180</f>
        <v>1.7312000000000001</v>
      </c>
      <c r="C174" s="60">
        <f t="shared" si="6"/>
        <v>17.312000000000001</v>
      </c>
      <c r="D174" s="163">
        <f>'RawData_CPT7 '!C180</f>
        <v>0.2</v>
      </c>
      <c r="E174" s="60">
        <f t="shared" si="7"/>
        <v>2E-3</v>
      </c>
      <c r="F174" s="163">
        <f>'RawData_CPT7 '!D180</f>
        <v>-7.9</v>
      </c>
      <c r="G174" s="60">
        <f t="shared" si="8"/>
        <v>-0.80524735873769826</v>
      </c>
      <c r="H174" s="163">
        <f>'RawData_CPT7 '!E180</f>
        <v>0.85</v>
      </c>
      <c r="I174" s="163">
        <f>'RawData_CPT7 '!F180</f>
        <v>17</v>
      </c>
      <c r="J174" s="163">
        <f>'RawData_CPT7 '!G180</f>
        <v>0</v>
      </c>
      <c r="K174" s="163" t="str">
        <f>'RawData_CPT7 '!H180</f>
        <v>%19838171</v>
      </c>
    </row>
    <row r="175" spans="1:11">
      <c r="A175" s="163">
        <f>'RawData_CPT7 '!A181</f>
        <v>3.38</v>
      </c>
      <c r="B175" s="163">
        <f>'RawData_CPT7 '!B181</f>
        <v>1.3857999999999999</v>
      </c>
      <c r="C175" s="60">
        <f t="shared" si="6"/>
        <v>13.857999999999999</v>
      </c>
      <c r="D175" s="163">
        <f>'RawData_CPT7 '!C181</f>
        <v>0.3</v>
      </c>
      <c r="E175" s="60">
        <f t="shared" si="7"/>
        <v>3.0000000000000001E-3</v>
      </c>
      <c r="F175" s="163">
        <f>'RawData_CPT7 '!D181</f>
        <v>-15.3</v>
      </c>
      <c r="G175" s="60">
        <f t="shared" si="8"/>
        <v>-1.5595296947704789</v>
      </c>
      <c r="H175" s="163">
        <f>'RawData_CPT7 '!E181</f>
        <v>0.88</v>
      </c>
      <c r="I175" s="163">
        <f>'RawData_CPT7 '!F181</f>
        <v>18</v>
      </c>
      <c r="J175" s="163">
        <f>'RawData_CPT7 '!G181</f>
        <v>0</v>
      </c>
      <c r="K175" s="163" t="str">
        <f>'RawData_CPT7 '!H181</f>
        <v>%19839031</v>
      </c>
    </row>
    <row r="176" spans="1:11">
      <c r="A176" s="163">
        <f>'RawData_CPT7 '!A182</f>
        <v>3.4</v>
      </c>
      <c r="B176" s="163">
        <f>'RawData_CPT7 '!B182</f>
        <v>1.0625</v>
      </c>
      <c r="C176" s="60">
        <f t="shared" si="6"/>
        <v>10.625</v>
      </c>
      <c r="D176" s="163">
        <f>'RawData_CPT7 '!C182</f>
        <v>0.1</v>
      </c>
      <c r="E176" s="60">
        <f t="shared" si="7"/>
        <v>1E-3</v>
      </c>
      <c r="F176" s="163">
        <f>'RawData_CPT7 '!D182</f>
        <v>-4.8</v>
      </c>
      <c r="G176" s="60">
        <f t="shared" si="8"/>
        <v>-0.48926421796720904</v>
      </c>
      <c r="H176" s="163">
        <f>'RawData_CPT7 '!E182</f>
        <v>0.9</v>
      </c>
      <c r="I176" s="163">
        <f>'RawData_CPT7 '!F182</f>
        <v>21</v>
      </c>
      <c r="J176" s="163">
        <f>'RawData_CPT7 '!G182</f>
        <v>0</v>
      </c>
      <c r="K176" s="163" t="str">
        <f>'RawData_CPT7 '!H182</f>
        <v>%19839968</v>
      </c>
    </row>
    <row r="177" spans="1:11">
      <c r="A177" s="163">
        <f>'RawData_CPT7 '!A183</f>
        <v>3.42</v>
      </c>
      <c r="B177" s="163">
        <f>'RawData_CPT7 '!B183</f>
        <v>0.87719999999999998</v>
      </c>
      <c r="C177" s="60">
        <f t="shared" si="6"/>
        <v>8.7720000000000002</v>
      </c>
      <c r="D177" s="163">
        <f>'RawData_CPT7 '!C183</f>
        <v>0.1</v>
      </c>
      <c r="E177" s="60">
        <f t="shared" si="7"/>
        <v>1E-3</v>
      </c>
      <c r="F177" s="163">
        <f>'RawData_CPT7 '!D183</f>
        <v>10.8</v>
      </c>
      <c r="G177" s="60">
        <f t="shared" si="8"/>
        <v>1.1008444904262205</v>
      </c>
      <c r="H177" s="163">
        <f>'RawData_CPT7 '!E183</f>
        <v>0.89</v>
      </c>
      <c r="I177" s="163">
        <f>'RawData_CPT7 '!F183</f>
        <v>22</v>
      </c>
      <c r="J177" s="163">
        <f>'RawData_CPT7 '!G183</f>
        <v>0</v>
      </c>
      <c r="K177" s="163" t="str">
        <f>'RawData_CPT7 '!H183</f>
        <v>%19840890</v>
      </c>
    </row>
    <row r="178" spans="1:11">
      <c r="A178" s="163">
        <f>'RawData_CPT7 '!A184</f>
        <v>3.44</v>
      </c>
      <c r="B178" s="163">
        <f>'RawData_CPT7 '!B184</f>
        <v>0.91669999999999996</v>
      </c>
      <c r="C178" s="60">
        <f t="shared" si="6"/>
        <v>9.1669999999999998</v>
      </c>
      <c r="D178" s="163">
        <f>'RawData_CPT7 '!C184</f>
        <v>0.1</v>
      </c>
      <c r="E178" s="60">
        <f t="shared" si="7"/>
        <v>1E-3</v>
      </c>
      <c r="F178" s="163">
        <f>'RawData_CPT7 '!D184</f>
        <v>12.5</v>
      </c>
      <c r="G178" s="60">
        <f t="shared" si="8"/>
        <v>1.2741255676229404</v>
      </c>
      <c r="H178" s="163">
        <f>'RawData_CPT7 '!E184</f>
        <v>0.91</v>
      </c>
      <c r="I178" s="163">
        <f>'RawData_CPT7 '!F184</f>
        <v>22</v>
      </c>
      <c r="J178" s="163">
        <f>'RawData_CPT7 '!G184</f>
        <v>0</v>
      </c>
      <c r="K178" s="163" t="str">
        <f>'RawData_CPT7 '!H184</f>
        <v>%19841671</v>
      </c>
    </row>
    <row r="179" spans="1:11">
      <c r="A179" s="163">
        <f>'RawData_CPT7 '!A185</f>
        <v>3.46</v>
      </c>
      <c r="B179" s="163">
        <f>'RawData_CPT7 '!B185</f>
        <v>0.85570000000000002</v>
      </c>
      <c r="C179" s="60">
        <f t="shared" si="6"/>
        <v>8.5570000000000004</v>
      </c>
      <c r="D179" s="163">
        <f>'RawData_CPT7 '!C185</f>
        <v>0.2</v>
      </c>
      <c r="E179" s="60">
        <f t="shared" si="7"/>
        <v>2E-3</v>
      </c>
      <c r="F179" s="163">
        <f>'RawData_CPT7 '!D185</f>
        <v>13.5</v>
      </c>
      <c r="G179" s="60">
        <f t="shared" si="8"/>
        <v>1.3760556130327755</v>
      </c>
      <c r="H179" s="163">
        <f>'RawData_CPT7 '!E185</f>
        <v>0.89</v>
      </c>
      <c r="I179" s="163">
        <f>'RawData_CPT7 '!F185</f>
        <v>22</v>
      </c>
      <c r="J179" s="163">
        <f>'RawData_CPT7 '!G185</f>
        <v>0</v>
      </c>
      <c r="K179" s="163" t="str">
        <f>'RawData_CPT7 '!H185</f>
        <v>%19842484</v>
      </c>
    </row>
    <row r="180" spans="1:11">
      <c r="A180" s="163">
        <f>'RawData_CPT7 '!A186</f>
        <v>3.48</v>
      </c>
      <c r="B180" s="163">
        <f>'RawData_CPT7 '!B186</f>
        <v>0.65080000000000005</v>
      </c>
      <c r="C180" s="60">
        <f t="shared" si="6"/>
        <v>6.5080000000000009</v>
      </c>
      <c r="D180" s="163">
        <f>'RawData_CPT7 '!C186</f>
        <v>0.2</v>
      </c>
      <c r="E180" s="60">
        <f t="shared" si="7"/>
        <v>2E-3</v>
      </c>
      <c r="F180" s="163">
        <f>'RawData_CPT7 '!D186</f>
        <v>15.7</v>
      </c>
      <c r="G180" s="60">
        <f t="shared" si="8"/>
        <v>1.6003017129344128</v>
      </c>
      <c r="H180" s="163">
        <f>'RawData_CPT7 '!E186</f>
        <v>0.86</v>
      </c>
      <c r="I180" s="163">
        <f>'RawData_CPT7 '!F186</f>
        <v>23</v>
      </c>
      <c r="J180" s="163">
        <f>'RawData_CPT7 '!G186</f>
        <v>0</v>
      </c>
      <c r="K180" s="163" t="str">
        <f>'RawData_CPT7 '!H186</f>
        <v>%19843671</v>
      </c>
    </row>
    <row r="181" spans="1:11">
      <c r="A181" s="163">
        <f>'RawData_CPT7 '!A187</f>
        <v>3.5</v>
      </c>
      <c r="B181" s="163">
        <f>'RawData_CPT7 '!B187</f>
        <v>0.59940000000000004</v>
      </c>
      <c r="C181" s="60">
        <f t="shared" si="6"/>
        <v>5.9940000000000007</v>
      </c>
      <c r="D181" s="163">
        <f>'RawData_CPT7 '!C187</f>
        <v>0.1</v>
      </c>
      <c r="E181" s="60">
        <f t="shared" si="7"/>
        <v>1E-3</v>
      </c>
      <c r="F181" s="163">
        <f>'RawData_CPT7 '!D187</f>
        <v>12</v>
      </c>
      <c r="G181" s="60">
        <f t="shared" si="8"/>
        <v>1.2231605449180227</v>
      </c>
      <c r="H181" s="163">
        <f>'RawData_CPT7 '!E187</f>
        <v>0.9</v>
      </c>
      <c r="I181" s="163">
        <f>'RawData_CPT7 '!F187</f>
        <v>23</v>
      </c>
      <c r="J181" s="163">
        <f>'RawData_CPT7 '!G187</f>
        <v>0</v>
      </c>
      <c r="K181" s="163" t="str">
        <f>'RawData_CPT7 '!H187</f>
        <v>%19844515</v>
      </c>
    </row>
    <row r="182" spans="1:11">
      <c r="A182" s="163">
        <f>'RawData_CPT7 '!A188</f>
        <v>3.52</v>
      </c>
      <c r="B182" s="163">
        <f>'RawData_CPT7 '!B188</f>
        <v>0.56710000000000005</v>
      </c>
      <c r="C182" s="60">
        <f t="shared" si="6"/>
        <v>5.6710000000000003</v>
      </c>
      <c r="D182" s="163">
        <f>'RawData_CPT7 '!C188</f>
        <v>0.1</v>
      </c>
      <c r="E182" s="60">
        <f t="shared" si="7"/>
        <v>1E-3</v>
      </c>
      <c r="F182" s="163">
        <f>'RawData_CPT7 '!D188</f>
        <v>18</v>
      </c>
      <c r="G182" s="60">
        <f t="shared" si="8"/>
        <v>1.8347408173770341</v>
      </c>
      <c r="H182" s="163">
        <f>'RawData_CPT7 '!E188</f>
        <v>0.93</v>
      </c>
      <c r="I182" s="163">
        <f>'RawData_CPT7 '!F188</f>
        <v>22</v>
      </c>
      <c r="J182" s="163">
        <f>'RawData_CPT7 '!G188</f>
        <v>0</v>
      </c>
      <c r="K182" s="163" t="str">
        <f>'RawData_CPT7 '!H188</f>
        <v>%19845609</v>
      </c>
    </row>
    <row r="183" spans="1:11">
      <c r="A183" s="163">
        <f>'RawData_CPT7 '!A189</f>
        <v>3.54</v>
      </c>
      <c r="B183" s="163">
        <f>'RawData_CPT7 '!B189</f>
        <v>0.78400000000000003</v>
      </c>
      <c r="C183" s="60">
        <f t="shared" si="6"/>
        <v>7.84</v>
      </c>
      <c r="D183" s="163">
        <f>'RawData_CPT7 '!C189</f>
        <v>0.1</v>
      </c>
      <c r="E183" s="60">
        <f t="shared" si="7"/>
        <v>1E-3</v>
      </c>
      <c r="F183" s="163">
        <f>'RawData_CPT7 '!D189</f>
        <v>23.4</v>
      </c>
      <c r="G183" s="60">
        <f t="shared" si="8"/>
        <v>2.3851630625901441</v>
      </c>
      <c r="H183" s="163">
        <f>'RawData_CPT7 '!E189</f>
        <v>0.9</v>
      </c>
      <c r="I183" s="163">
        <f>'RawData_CPT7 '!F189</f>
        <v>22</v>
      </c>
      <c r="J183" s="163">
        <f>'RawData_CPT7 '!G189</f>
        <v>0</v>
      </c>
      <c r="K183" s="163" t="str">
        <f>'RawData_CPT7 '!H189</f>
        <v>%19846359</v>
      </c>
    </row>
    <row r="184" spans="1:11">
      <c r="A184" s="163">
        <f>'RawData_CPT7 '!A190</f>
        <v>3.56</v>
      </c>
      <c r="B184" s="163">
        <f>'RawData_CPT7 '!B190</f>
        <v>1.1079000000000001</v>
      </c>
      <c r="C184" s="60">
        <f t="shared" si="6"/>
        <v>11.079000000000001</v>
      </c>
      <c r="D184" s="163">
        <f>'RawData_CPT7 '!C190</f>
        <v>0.2</v>
      </c>
      <c r="E184" s="60">
        <f t="shared" si="7"/>
        <v>2E-3</v>
      </c>
      <c r="F184" s="163">
        <f>'RawData_CPT7 '!D190</f>
        <v>26.2</v>
      </c>
      <c r="G184" s="60">
        <f t="shared" si="8"/>
        <v>2.6705671897376826</v>
      </c>
      <c r="H184" s="163">
        <f>'RawData_CPT7 '!E190</f>
        <v>0.86</v>
      </c>
      <c r="I184" s="163">
        <f>'RawData_CPT7 '!F190</f>
        <v>22</v>
      </c>
      <c r="J184" s="163">
        <f>'RawData_CPT7 '!G190</f>
        <v>0</v>
      </c>
      <c r="K184" s="163" t="str">
        <f>'RawData_CPT7 '!H190</f>
        <v>%19847171</v>
      </c>
    </row>
    <row r="185" spans="1:11">
      <c r="A185" s="163">
        <f>'RawData_CPT7 '!A191</f>
        <v>3.58</v>
      </c>
      <c r="B185" s="163">
        <f>'RawData_CPT7 '!B191</f>
        <v>1.3737999999999999</v>
      </c>
      <c r="C185" s="60">
        <f t="shared" si="6"/>
        <v>13.738</v>
      </c>
      <c r="D185" s="163">
        <f>'RawData_CPT7 '!C191</f>
        <v>0.2</v>
      </c>
      <c r="E185" s="60">
        <f t="shared" si="7"/>
        <v>2E-3</v>
      </c>
      <c r="F185" s="163">
        <f>'RawData_CPT7 '!D191</f>
        <v>32.299999999999997</v>
      </c>
      <c r="G185" s="60">
        <f t="shared" si="8"/>
        <v>3.2923404667376772</v>
      </c>
      <c r="H185" s="163">
        <f>'RawData_CPT7 '!E191</f>
        <v>0.9</v>
      </c>
      <c r="I185" s="163">
        <f>'RawData_CPT7 '!F191</f>
        <v>20</v>
      </c>
      <c r="J185" s="163">
        <f>'RawData_CPT7 '!G191</f>
        <v>0</v>
      </c>
      <c r="K185" s="163" t="str">
        <f>'RawData_CPT7 '!H191</f>
        <v>%19848296</v>
      </c>
    </row>
    <row r="186" spans="1:11">
      <c r="A186" s="163">
        <f>'RawData_CPT7 '!A192</f>
        <v>3.6</v>
      </c>
      <c r="B186" s="163">
        <f>'RawData_CPT7 '!B192</f>
        <v>1.4085000000000001</v>
      </c>
      <c r="C186" s="60">
        <f t="shared" si="6"/>
        <v>14.085000000000001</v>
      </c>
      <c r="D186" s="163">
        <f>'RawData_CPT7 '!C192</f>
        <v>0.2</v>
      </c>
      <c r="E186" s="60">
        <f t="shared" si="7"/>
        <v>2E-3</v>
      </c>
      <c r="F186" s="163">
        <f>'RawData_CPT7 '!D192</f>
        <v>12</v>
      </c>
      <c r="G186" s="60">
        <f t="shared" si="8"/>
        <v>1.2231605449180227</v>
      </c>
      <c r="H186" s="163">
        <f>'RawData_CPT7 '!E192</f>
        <v>0.89</v>
      </c>
      <c r="I186" s="163">
        <f>'RawData_CPT7 '!F192</f>
        <v>20</v>
      </c>
      <c r="J186" s="163">
        <f>'RawData_CPT7 '!G192</f>
        <v>0</v>
      </c>
      <c r="K186" s="163" t="str">
        <f>'RawData_CPT7 '!H192</f>
        <v>%19849093</v>
      </c>
    </row>
    <row r="187" spans="1:11">
      <c r="A187" s="163">
        <f>'RawData_CPT7 '!A193</f>
        <v>3.62</v>
      </c>
      <c r="B187" s="163">
        <f>'RawData_CPT7 '!B193</f>
        <v>1.1629</v>
      </c>
      <c r="C187" s="60">
        <f t="shared" si="6"/>
        <v>11.629000000000001</v>
      </c>
      <c r="D187" s="163">
        <f>'RawData_CPT7 '!C193</f>
        <v>0.2</v>
      </c>
      <c r="E187" s="60">
        <f t="shared" si="7"/>
        <v>2E-3</v>
      </c>
      <c r="F187" s="163">
        <f>'RawData_CPT7 '!D193</f>
        <v>2.1</v>
      </c>
      <c r="G187" s="60">
        <f t="shared" si="8"/>
        <v>0.21405309536065398</v>
      </c>
      <c r="H187" s="163">
        <f>'RawData_CPT7 '!E193</f>
        <v>0.9</v>
      </c>
      <c r="I187" s="163">
        <f>'RawData_CPT7 '!F193</f>
        <v>21</v>
      </c>
      <c r="J187" s="163">
        <f>'RawData_CPT7 '!G193</f>
        <v>0</v>
      </c>
      <c r="K187" s="163" t="str">
        <f>'RawData_CPT7 '!H193</f>
        <v>%19850265</v>
      </c>
    </row>
    <row r="188" spans="1:11">
      <c r="A188" s="163">
        <f>'RawData_CPT7 '!A194</f>
        <v>3.64</v>
      </c>
      <c r="B188" s="163">
        <f>'RawData_CPT7 '!B194</f>
        <v>1.0212000000000001</v>
      </c>
      <c r="C188" s="60">
        <f t="shared" si="6"/>
        <v>10.212000000000002</v>
      </c>
      <c r="D188" s="163">
        <f>'RawData_CPT7 '!C194</f>
        <v>0.2</v>
      </c>
      <c r="E188" s="60">
        <f t="shared" si="7"/>
        <v>2E-3</v>
      </c>
      <c r="F188" s="163">
        <f>'RawData_CPT7 '!D194</f>
        <v>2.6</v>
      </c>
      <c r="G188" s="60">
        <f t="shared" si="8"/>
        <v>0.26501811806557157</v>
      </c>
      <c r="H188" s="163">
        <f>'RawData_CPT7 '!E194</f>
        <v>0.9</v>
      </c>
      <c r="I188" s="163">
        <f>'RawData_CPT7 '!F194</f>
        <v>21</v>
      </c>
      <c r="J188" s="163">
        <f>'RawData_CPT7 '!G194</f>
        <v>0</v>
      </c>
      <c r="K188" s="163" t="str">
        <f>'RawData_CPT7 '!H194</f>
        <v>%19851015</v>
      </c>
    </row>
    <row r="189" spans="1:11">
      <c r="A189" s="163">
        <f>'RawData_CPT7 '!A195</f>
        <v>3.66</v>
      </c>
      <c r="B189" s="163">
        <f>'RawData_CPT7 '!B195</f>
        <v>0.87539999999999996</v>
      </c>
      <c r="C189" s="60">
        <f t="shared" si="6"/>
        <v>8.7539999999999996</v>
      </c>
      <c r="D189" s="163">
        <f>'RawData_CPT7 '!C195</f>
        <v>0.2</v>
      </c>
      <c r="E189" s="60">
        <f t="shared" si="7"/>
        <v>2E-3</v>
      </c>
      <c r="F189" s="163">
        <f>'RawData_CPT7 '!D195</f>
        <v>4.9000000000000004</v>
      </c>
      <c r="G189" s="60">
        <f t="shared" si="8"/>
        <v>0.49945722250819263</v>
      </c>
      <c r="H189" s="163">
        <f>'RawData_CPT7 '!E195</f>
        <v>0.86</v>
      </c>
      <c r="I189" s="163">
        <f>'RawData_CPT7 '!F195</f>
        <v>21</v>
      </c>
      <c r="J189" s="163">
        <f>'RawData_CPT7 '!G195</f>
        <v>0</v>
      </c>
      <c r="K189" s="163" t="str">
        <f>'RawData_CPT7 '!H195</f>
        <v>%19851828</v>
      </c>
    </row>
    <row r="190" spans="1:11">
      <c r="A190" s="163">
        <f>'RawData_CPT7 '!A196</f>
        <v>3.68</v>
      </c>
      <c r="B190" s="163">
        <f>'RawData_CPT7 '!B196</f>
        <v>0.68359999999999999</v>
      </c>
      <c r="C190" s="60">
        <f t="shared" si="6"/>
        <v>6.8360000000000003</v>
      </c>
      <c r="D190" s="163">
        <f>'RawData_CPT7 '!C196</f>
        <v>0.2</v>
      </c>
      <c r="E190" s="60">
        <f t="shared" si="7"/>
        <v>2E-3</v>
      </c>
      <c r="F190" s="163">
        <f>'RawData_CPT7 '!D196</f>
        <v>4.5</v>
      </c>
      <c r="G190" s="60">
        <f t="shared" si="8"/>
        <v>0.45868520434425852</v>
      </c>
      <c r="H190" s="163">
        <f>'RawData_CPT7 '!E196</f>
        <v>0.9</v>
      </c>
      <c r="I190" s="163">
        <f>'RawData_CPT7 '!F196</f>
        <v>21</v>
      </c>
      <c r="J190" s="163">
        <f>'RawData_CPT7 '!G196</f>
        <v>0</v>
      </c>
      <c r="K190" s="163" t="str">
        <f>'RawData_CPT7 '!H196</f>
        <v>%19853015</v>
      </c>
    </row>
    <row r="191" spans="1:11">
      <c r="A191" s="163">
        <f>'RawData_CPT7 '!A197</f>
        <v>3.7</v>
      </c>
      <c r="B191" s="163">
        <f>'RawData_CPT7 '!B197</f>
        <v>0.4924</v>
      </c>
      <c r="C191" s="60">
        <f t="shared" si="6"/>
        <v>4.9240000000000004</v>
      </c>
      <c r="D191" s="163">
        <f>'RawData_CPT7 '!C197</f>
        <v>0.1</v>
      </c>
      <c r="E191" s="60">
        <f t="shared" si="7"/>
        <v>1E-3</v>
      </c>
      <c r="F191" s="163">
        <f>'RawData_CPT7 '!D197</f>
        <v>5.5</v>
      </c>
      <c r="G191" s="60">
        <f t="shared" si="8"/>
        <v>0.56061524975409371</v>
      </c>
      <c r="H191" s="163">
        <f>'RawData_CPT7 '!E197</f>
        <v>0.88</v>
      </c>
      <c r="I191" s="163">
        <f>'RawData_CPT7 '!F197</f>
        <v>20</v>
      </c>
      <c r="J191" s="163">
        <f>'RawData_CPT7 '!G197</f>
        <v>0</v>
      </c>
      <c r="K191" s="163" t="str">
        <f>'RawData_CPT7 '!H197</f>
        <v>%19854140</v>
      </c>
    </row>
    <row r="192" spans="1:11">
      <c r="A192" s="163">
        <f>'RawData_CPT7 '!A198</f>
        <v>3.72</v>
      </c>
      <c r="B192" s="163">
        <f>'RawData_CPT7 '!B198</f>
        <v>0.30120000000000002</v>
      </c>
      <c r="C192" s="60">
        <f t="shared" si="6"/>
        <v>3.0120000000000005</v>
      </c>
      <c r="D192" s="163">
        <f>'RawData_CPT7 '!C198</f>
        <v>0.1</v>
      </c>
      <c r="E192" s="60">
        <f t="shared" si="7"/>
        <v>1E-3</v>
      </c>
      <c r="F192" s="163">
        <f>'RawData_CPT7 '!D198</f>
        <v>7.4</v>
      </c>
      <c r="G192" s="60">
        <f t="shared" si="8"/>
        <v>0.75428233603278072</v>
      </c>
      <c r="H192" s="163">
        <f>'RawData_CPT7 '!E198</f>
        <v>0.87</v>
      </c>
      <c r="I192" s="163">
        <f>'RawData_CPT7 '!F198</f>
        <v>22</v>
      </c>
      <c r="J192" s="163">
        <f>'RawData_CPT7 '!G198</f>
        <v>0</v>
      </c>
      <c r="K192" s="163" t="str">
        <f>'RawData_CPT7 '!H198</f>
        <v>%19855328</v>
      </c>
    </row>
    <row r="193" spans="1:11">
      <c r="A193" s="163">
        <f>'RawData_CPT7 '!A199</f>
        <v>3.74</v>
      </c>
      <c r="B193" s="163">
        <f>'RawData_CPT7 '!B199</f>
        <v>0.23780000000000001</v>
      </c>
      <c r="C193" s="60">
        <f t="shared" si="6"/>
        <v>2.3780000000000001</v>
      </c>
      <c r="D193" s="163">
        <f>'RawData_CPT7 '!C199</f>
        <v>0.1</v>
      </c>
      <c r="E193" s="60">
        <f t="shared" si="7"/>
        <v>1E-3</v>
      </c>
      <c r="F193" s="163">
        <f>'RawData_CPT7 '!D199</f>
        <v>9.6</v>
      </c>
      <c r="G193" s="60">
        <f t="shared" si="8"/>
        <v>0.97852843593441807</v>
      </c>
      <c r="H193" s="163">
        <f>'RawData_CPT7 '!E199</f>
        <v>0.9</v>
      </c>
      <c r="I193" s="163">
        <f>'RawData_CPT7 '!F199</f>
        <v>22</v>
      </c>
      <c r="J193" s="163">
        <f>'RawData_CPT7 '!G199</f>
        <v>0</v>
      </c>
      <c r="K193" s="163" t="str">
        <f>'RawData_CPT7 '!H199</f>
        <v>%19856453</v>
      </c>
    </row>
    <row r="194" spans="1:11">
      <c r="A194" s="163">
        <f>'RawData_CPT7 '!A200</f>
        <v>3.76</v>
      </c>
      <c r="B194" s="163">
        <f>'RawData_CPT7 '!B200</f>
        <v>0.20860000000000001</v>
      </c>
      <c r="C194" s="60">
        <f t="shared" si="6"/>
        <v>2.0860000000000003</v>
      </c>
      <c r="D194" s="163">
        <f>'RawData_CPT7 '!C200</f>
        <v>0.1</v>
      </c>
      <c r="E194" s="60">
        <f t="shared" si="7"/>
        <v>1E-3</v>
      </c>
      <c r="F194" s="163">
        <f>'RawData_CPT7 '!D200</f>
        <v>21.3</v>
      </c>
      <c r="G194" s="60">
        <f t="shared" si="8"/>
        <v>2.1711099672294902</v>
      </c>
      <c r="H194" s="163">
        <f>'RawData_CPT7 '!E200</f>
        <v>0.9</v>
      </c>
      <c r="I194" s="163">
        <f>'RawData_CPT7 '!F200</f>
        <v>21</v>
      </c>
      <c r="J194" s="163">
        <f>'RawData_CPT7 '!G200</f>
        <v>0</v>
      </c>
      <c r="K194" s="163" t="str">
        <f>'RawData_CPT7 '!H200</f>
        <v>%19857640</v>
      </c>
    </row>
    <row r="195" spans="1:11">
      <c r="A195" s="163">
        <f>'RawData_CPT7 '!A201</f>
        <v>3.78</v>
      </c>
      <c r="B195" s="163">
        <f>'RawData_CPT7 '!B201</f>
        <v>0.23719999999999999</v>
      </c>
      <c r="C195" s="60">
        <f t="shared" si="6"/>
        <v>2.3719999999999999</v>
      </c>
      <c r="D195" s="163">
        <f>'RawData_CPT7 '!C201</f>
        <v>0.1</v>
      </c>
      <c r="E195" s="60">
        <f t="shared" si="7"/>
        <v>1E-3</v>
      </c>
      <c r="F195" s="163">
        <f>'RawData_CPT7 '!D201</f>
        <v>28.6</v>
      </c>
      <c r="G195" s="60">
        <f t="shared" si="8"/>
        <v>2.9151992987212876</v>
      </c>
      <c r="H195" s="163">
        <f>'RawData_CPT7 '!E201</f>
        <v>0.9</v>
      </c>
      <c r="I195" s="163">
        <f>'RawData_CPT7 '!F201</f>
        <v>20</v>
      </c>
      <c r="J195" s="163">
        <f>'RawData_CPT7 '!G201</f>
        <v>0</v>
      </c>
      <c r="K195" s="163" t="str">
        <f>'RawData_CPT7 '!H201</f>
        <v>%19859000</v>
      </c>
    </row>
    <row r="196" spans="1:11">
      <c r="A196" s="163">
        <f>'RawData_CPT7 '!A202</f>
        <v>3.8</v>
      </c>
      <c r="B196" s="163">
        <f>'RawData_CPT7 '!B202</f>
        <v>0.29820000000000002</v>
      </c>
      <c r="C196" s="60">
        <f t="shared" si="6"/>
        <v>2.9820000000000002</v>
      </c>
      <c r="D196" s="163">
        <f>'RawData_CPT7 '!C202</f>
        <v>0.1</v>
      </c>
      <c r="E196" s="60">
        <f t="shared" si="7"/>
        <v>1E-3</v>
      </c>
      <c r="F196" s="163">
        <f>'RawData_CPT7 '!D202</f>
        <v>35.299999999999997</v>
      </c>
      <c r="G196" s="60">
        <f t="shared" si="8"/>
        <v>3.5981306029671831</v>
      </c>
      <c r="H196" s="163">
        <f>'RawData_CPT7 '!E202</f>
        <v>0.9</v>
      </c>
      <c r="I196" s="163">
        <f>'RawData_CPT7 '!F202</f>
        <v>20</v>
      </c>
      <c r="J196" s="163">
        <f>'RawData_CPT7 '!G202</f>
        <v>0</v>
      </c>
      <c r="K196" s="163" t="str">
        <f>'RawData_CPT7 '!H202</f>
        <v>%19860015</v>
      </c>
    </row>
    <row r="197" spans="1:11">
      <c r="A197" s="163">
        <f>'RawData_CPT7 '!A203</f>
        <v>3.82</v>
      </c>
      <c r="B197" s="163">
        <f>'RawData_CPT7 '!B203</f>
        <v>0.39679999999999999</v>
      </c>
      <c r="C197" s="60">
        <f t="shared" si="6"/>
        <v>3.968</v>
      </c>
      <c r="D197" s="163">
        <f>'RawData_CPT7 '!C203</f>
        <v>0.1</v>
      </c>
      <c r="E197" s="60">
        <f t="shared" si="7"/>
        <v>1E-3</v>
      </c>
      <c r="F197" s="163">
        <f>'RawData_CPT7 '!D203</f>
        <v>41.5</v>
      </c>
      <c r="G197" s="60">
        <f t="shared" si="8"/>
        <v>4.2300968845081615</v>
      </c>
      <c r="H197" s="163">
        <f>'RawData_CPT7 '!E203</f>
        <v>0.9</v>
      </c>
      <c r="I197" s="163">
        <f>'RawData_CPT7 '!F203</f>
        <v>20</v>
      </c>
      <c r="J197" s="163">
        <f>'RawData_CPT7 '!G203</f>
        <v>0</v>
      </c>
      <c r="K197" s="163" t="str">
        <f>'RawData_CPT7 '!H203</f>
        <v>%19861156</v>
      </c>
    </row>
    <row r="198" spans="1:11">
      <c r="A198" s="163">
        <f>'RawData_CPT7 '!A204</f>
        <v>3.84</v>
      </c>
      <c r="B198" s="163">
        <f>'RawData_CPT7 '!B204</f>
        <v>0.46010000000000001</v>
      </c>
      <c r="C198" s="60">
        <f t="shared" si="6"/>
        <v>4.601</v>
      </c>
      <c r="D198" s="163">
        <f>'RawData_CPT7 '!C204</f>
        <v>0.2</v>
      </c>
      <c r="E198" s="60">
        <f t="shared" si="7"/>
        <v>2E-3</v>
      </c>
      <c r="F198" s="163">
        <f>'RawData_CPT7 '!D204</f>
        <v>30.7</v>
      </c>
      <c r="G198" s="60">
        <f t="shared" si="8"/>
        <v>3.1292523940819414</v>
      </c>
      <c r="H198" s="163">
        <f>'RawData_CPT7 '!E204</f>
        <v>0.88</v>
      </c>
      <c r="I198" s="163">
        <f>'RawData_CPT7 '!F204</f>
        <v>18</v>
      </c>
      <c r="J198" s="163">
        <f>'RawData_CPT7 '!G204</f>
        <v>0</v>
      </c>
      <c r="K198" s="163" t="str">
        <f>'RawData_CPT7 '!H204</f>
        <v>%19862328</v>
      </c>
    </row>
    <row r="199" spans="1:11">
      <c r="A199" s="163">
        <f>'RawData_CPT7 '!A205</f>
        <v>3.86</v>
      </c>
      <c r="B199" s="163">
        <f>'RawData_CPT7 '!B205</f>
        <v>0.52829999999999999</v>
      </c>
      <c r="C199" s="60">
        <f t="shared" ref="C199:C208" si="9">B199*10</f>
        <v>5.2829999999999995</v>
      </c>
      <c r="D199" s="163">
        <f>'RawData_CPT7 '!C205</f>
        <v>0.2</v>
      </c>
      <c r="E199" s="60">
        <f t="shared" ref="E199:E208" si="10">D199/100</f>
        <v>2E-3</v>
      </c>
      <c r="F199" s="163">
        <f>'RawData_CPT7 '!D205</f>
        <v>19.2</v>
      </c>
      <c r="G199" s="60">
        <f t="shared" ref="G199:G208" si="11">F199/9.81065</f>
        <v>1.9570568718688361</v>
      </c>
      <c r="H199" s="163">
        <f>'RawData_CPT7 '!E205</f>
        <v>0.9</v>
      </c>
      <c r="I199" s="163">
        <f>'RawData_CPT7 '!F205</f>
        <v>17</v>
      </c>
      <c r="J199" s="163">
        <f>'RawData_CPT7 '!G205</f>
        <v>0</v>
      </c>
      <c r="K199" s="163" t="str">
        <f>'RawData_CPT7 '!H205</f>
        <v>%19863890</v>
      </c>
    </row>
    <row r="200" spans="1:11">
      <c r="A200" s="163">
        <f>'RawData_CPT7 '!A206</f>
        <v>3.88</v>
      </c>
      <c r="B200" s="163">
        <f>'RawData_CPT7 '!B206</f>
        <v>0.52829999999999999</v>
      </c>
      <c r="C200" s="60">
        <f t="shared" si="9"/>
        <v>5.2829999999999995</v>
      </c>
      <c r="D200" s="163">
        <f>'RawData_CPT7 '!C206</f>
        <v>0.2</v>
      </c>
      <c r="E200" s="60">
        <f t="shared" si="10"/>
        <v>2E-3</v>
      </c>
      <c r="F200" s="163">
        <f>'RawData_CPT7 '!D206</f>
        <v>23.8</v>
      </c>
      <c r="G200" s="60">
        <f t="shared" si="11"/>
        <v>2.4259350807540785</v>
      </c>
      <c r="H200" s="163">
        <f>'RawData_CPT7 '!E206</f>
        <v>0.91</v>
      </c>
      <c r="I200" s="163">
        <f>'RawData_CPT7 '!F206</f>
        <v>17</v>
      </c>
      <c r="J200" s="163">
        <f>'RawData_CPT7 '!G206</f>
        <v>0</v>
      </c>
      <c r="K200" s="163" t="str">
        <f>'RawData_CPT7 '!H206</f>
        <v>%19865453</v>
      </c>
    </row>
    <row r="201" spans="1:11">
      <c r="A201" s="163">
        <f>'RawData_CPT7 '!A207</f>
        <v>3.9</v>
      </c>
      <c r="B201" s="163">
        <f>'RawData_CPT7 '!B207</f>
        <v>0.61609999999999998</v>
      </c>
      <c r="C201" s="60">
        <f t="shared" si="9"/>
        <v>6.1609999999999996</v>
      </c>
      <c r="D201" s="163">
        <f>'RawData_CPT7 '!C207</f>
        <v>0.3</v>
      </c>
      <c r="E201" s="60">
        <f t="shared" si="10"/>
        <v>3.0000000000000001E-3</v>
      </c>
      <c r="F201" s="163">
        <f>'RawData_CPT7 '!D207</f>
        <v>22.1</v>
      </c>
      <c r="G201" s="60">
        <f t="shared" si="11"/>
        <v>2.2526540035573586</v>
      </c>
      <c r="H201" s="163">
        <f>'RawData_CPT7 '!E207</f>
        <v>0.91</v>
      </c>
      <c r="I201" s="163">
        <f>'RawData_CPT7 '!F207</f>
        <v>17</v>
      </c>
      <c r="J201" s="163">
        <f>'RawData_CPT7 '!G207</f>
        <v>0</v>
      </c>
      <c r="K201" s="163" t="str">
        <f>'RawData_CPT7 '!H207</f>
        <v>%19868250</v>
      </c>
    </row>
    <row r="202" spans="1:11">
      <c r="A202" s="163">
        <f>'RawData_CPT7 '!A208</f>
        <v>3.92</v>
      </c>
      <c r="B202" s="163">
        <f>'RawData_CPT7 '!B208</f>
        <v>0.63460000000000005</v>
      </c>
      <c r="C202" s="60">
        <f t="shared" si="9"/>
        <v>6.3460000000000001</v>
      </c>
      <c r="D202" s="163">
        <f>'RawData_CPT7 '!C208</f>
        <v>3.4</v>
      </c>
      <c r="E202" s="60">
        <f t="shared" si="10"/>
        <v>3.4000000000000002E-2</v>
      </c>
      <c r="F202" s="163">
        <f>'RawData_CPT7 '!D208</f>
        <v>23.1</v>
      </c>
      <c r="G202" s="60">
        <f t="shared" si="11"/>
        <v>2.3545840489671939</v>
      </c>
      <c r="H202" s="163">
        <f>'RawData_CPT7 '!E208</f>
        <v>0.91</v>
      </c>
      <c r="I202" s="163">
        <f>'RawData_CPT7 '!F208</f>
        <v>16</v>
      </c>
      <c r="J202" s="163">
        <f>'RawData_CPT7 '!G208</f>
        <v>0</v>
      </c>
      <c r="K202" s="163">
        <f>'RawData_CPT7 '!H208</f>
        <v>0</v>
      </c>
    </row>
    <row r="203" spans="1:11">
      <c r="A203" s="163">
        <f>'RawData_CPT7 '!A209</f>
        <v>3.94</v>
      </c>
      <c r="B203" s="163">
        <f>'RawData_CPT7 '!B209</f>
        <v>0.78520000000000001</v>
      </c>
      <c r="C203" s="60">
        <f t="shared" si="9"/>
        <v>7.8520000000000003</v>
      </c>
      <c r="D203" s="163">
        <f>'RawData_CPT7 '!C209</f>
        <v>7.4</v>
      </c>
      <c r="E203" s="60">
        <f t="shared" si="10"/>
        <v>7.400000000000001E-2</v>
      </c>
      <c r="F203" s="163">
        <f>'RawData_CPT7 '!D209</f>
        <v>34</v>
      </c>
      <c r="G203" s="60">
        <f t="shared" si="11"/>
        <v>3.4656215439343976</v>
      </c>
      <c r="H203" s="163">
        <f>'RawData_CPT7 '!E209</f>
        <v>0.9</v>
      </c>
      <c r="I203" s="163">
        <f>'RawData_CPT7 '!F209</f>
        <v>16</v>
      </c>
      <c r="J203" s="163">
        <f>'RawData_CPT7 '!G209</f>
        <v>0</v>
      </c>
      <c r="K203" s="163">
        <f>'RawData_CPT7 '!H209</f>
        <v>0</v>
      </c>
    </row>
    <row r="204" spans="1:11">
      <c r="A204" s="163">
        <f>'RawData_CPT7 '!A210</f>
        <v>3.96</v>
      </c>
      <c r="B204" s="163">
        <f>'RawData_CPT7 '!B210</f>
        <v>0.95250000000000001</v>
      </c>
      <c r="C204" s="60">
        <f t="shared" si="9"/>
        <v>9.5250000000000004</v>
      </c>
      <c r="D204" s="163">
        <f>'RawData_CPT7 '!C210</f>
        <v>17.3</v>
      </c>
      <c r="E204" s="60">
        <f t="shared" si="10"/>
        <v>0.17300000000000001</v>
      </c>
      <c r="F204" s="163">
        <f>'RawData_CPT7 '!D210</f>
        <v>37.200000000000003</v>
      </c>
      <c r="G204" s="60">
        <f t="shared" si="11"/>
        <v>3.7917976892458705</v>
      </c>
      <c r="H204" s="163">
        <f>'RawData_CPT7 '!E210</f>
        <v>0.9</v>
      </c>
      <c r="I204" s="163">
        <f>'RawData_CPT7 '!F210</f>
        <v>16</v>
      </c>
      <c r="J204" s="163">
        <f>'RawData_CPT7 '!G210</f>
        <v>0</v>
      </c>
      <c r="K204" s="163">
        <f>'RawData_CPT7 '!H210</f>
        <v>0</v>
      </c>
    </row>
    <row r="205" spans="1:11">
      <c r="A205" s="163">
        <f>'RawData_CPT7 '!A211</f>
        <v>3.98</v>
      </c>
      <c r="B205" s="163">
        <f>'RawData_CPT7 '!B211</f>
        <v>1.3898999999999999</v>
      </c>
      <c r="C205" s="60">
        <f t="shared" si="9"/>
        <v>13.898999999999999</v>
      </c>
      <c r="D205" s="163">
        <f>'RawData_CPT7 '!C211</f>
        <v>23.2</v>
      </c>
      <c r="E205" s="60">
        <f t="shared" si="10"/>
        <v>0.23199999999999998</v>
      </c>
      <c r="F205" s="163">
        <f>'RawData_CPT7 '!D211</f>
        <v>35.5</v>
      </c>
      <c r="G205" s="60">
        <f t="shared" si="11"/>
        <v>3.6185166120491505</v>
      </c>
      <c r="H205" s="163">
        <f>'RawData_CPT7 '!E211</f>
        <v>0.9</v>
      </c>
      <c r="I205" s="163">
        <f>'RawData_CPT7 '!F211</f>
        <v>16</v>
      </c>
      <c r="J205" s="163">
        <f>'RawData_CPT7 '!G211</f>
        <v>0</v>
      </c>
      <c r="K205" s="163">
        <f>'RawData_CPT7 '!H211</f>
        <v>0</v>
      </c>
    </row>
    <row r="206" spans="1:11">
      <c r="A206" s="163">
        <f>'RawData_CPT7 '!A212</f>
        <v>4</v>
      </c>
      <c r="B206" s="163">
        <f>'RawData_CPT7 '!B212</f>
        <v>1.8567</v>
      </c>
      <c r="C206" s="60">
        <f t="shared" si="9"/>
        <v>18.567</v>
      </c>
      <c r="D206" s="163">
        <f>'RawData_CPT7 '!C212</f>
        <v>30.7</v>
      </c>
      <c r="E206" s="60">
        <f t="shared" si="10"/>
        <v>0.307</v>
      </c>
      <c r="F206" s="163">
        <f>'RawData_CPT7 '!D212</f>
        <v>27.3</v>
      </c>
      <c r="G206" s="60">
        <f t="shared" si="11"/>
        <v>2.7826902396885016</v>
      </c>
      <c r="H206" s="163">
        <f>'RawData_CPT7 '!E212</f>
        <v>0.9</v>
      </c>
      <c r="I206" s="163">
        <f>'RawData_CPT7 '!F212</f>
        <v>13</v>
      </c>
      <c r="J206" s="163">
        <f>'RawData_CPT7 '!G212</f>
        <v>0</v>
      </c>
      <c r="K206" s="163">
        <f>'RawData_CPT7 '!H212</f>
        <v>0</v>
      </c>
    </row>
    <row r="207" spans="1:11">
      <c r="A207" s="163">
        <f>'RawData_CPT7 '!A213</f>
        <v>4.0199999999999996</v>
      </c>
      <c r="B207" s="163">
        <f>'RawData_CPT7 '!B213</f>
        <v>2.2235999999999998</v>
      </c>
      <c r="C207" s="60">
        <f t="shared" si="9"/>
        <v>22.235999999999997</v>
      </c>
      <c r="D207" s="163">
        <f>'RawData_CPT7 '!C213</f>
        <v>33</v>
      </c>
      <c r="E207" s="60">
        <f t="shared" si="10"/>
        <v>0.33</v>
      </c>
      <c r="F207" s="163">
        <f>'RawData_CPT7 '!D213</f>
        <v>15.3</v>
      </c>
      <c r="G207" s="60">
        <f t="shared" si="11"/>
        <v>1.5595296947704789</v>
      </c>
      <c r="H207" s="163">
        <f>'RawData_CPT7 '!E213</f>
        <v>0.87</v>
      </c>
      <c r="I207" s="163">
        <f>'RawData_CPT7 '!F213</f>
        <v>11</v>
      </c>
      <c r="J207" s="163">
        <f>'RawData_CPT7 '!G213</f>
        <v>0</v>
      </c>
      <c r="K207" s="163">
        <f>'RawData_CPT7 '!H213</f>
        <v>0</v>
      </c>
    </row>
    <row r="208" spans="1:11">
      <c r="A208" s="163">
        <f>'RawData_CPT7 '!A214</f>
        <v>4.04</v>
      </c>
      <c r="B208" s="163">
        <f>'RawData_CPT7 '!B214</f>
        <v>2.3096000000000001</v>
      </c>
      <c r="C208" s="60">
        <f t="shared" si="9"/>
        <v>23.096</v>
      </c>
      <c r="D208" s="163">
        <f>'RawData_CPT7 '!C214</f>
        <v>33</v>
      </c>
      <c r="E208" s="60">
        <f t="shared" si="10"/>
        <v>0.33</v>
      </c>
      <c r="F208" s="163">
        <f>'RawData_CPT7 '!D214</f>
        <v>15.3</v>
      </c>
      <c r="G208" s="60">
        <f t="shared" si="11"/>
        <v>1.5595296947704789</v>
      </c>
      <c r="H208" s="163">
        <f>'RawData_CPT7 '!E214</f>
        <v>0.9</v>
      </c>
      <c r="I208" s="163">
        <f>'RawData_CPT7 '!F214</f>
        <v>11</v>
      </c>
      <c r="J208" s="163">
        <f>'RawData_CPT7 '!G214</f>
        <v>0</v>
      </c>
      <c r="K208" s="163">
        <f>'RawData_CPT7 '!H214</f>
        <v>0</v>
      </c>
    </row>
    <row r="209" spans="1:11">
      <c r="A209" s="163"/>
      <c r="B209" s="163"/>
      <c r="C209" s="60"/>
      <c r="D209" s="163"/>
      <c r="E209" s="60"/>
      <c r="F209" s="163"/>
      <c r="G209" s="60"/>
      <c r="H209" s="163"/>
      <c r="I209" s="163"/>
      <c r="J209" s="163"/>
      <c r="K209" s="163"/>
    </row>
    <row r="210" spans="1:11">
      <c r="A210" s="163"/>
      <c r="B210" s="163"/>
      <c r="C210" s="60"/>
      <c r="D210" s="163"/>
      <c r="E210" s="60"/>
      <c r="F210" s="163"/>
      <c r="G210" s="60"/>
      <c r="H210" s="163"/>
      <c r="I210" s="163"/>
      <c r="J210" s="163"/>
      <c r="K210" s="163"/>
    </row>
    <row r="211" spans="1:11">
      <c r="A211" s="163"/>
      <c r="B211" s="163"/>
      <c r="C211" s="60"/>
      <c r="D211" s="163"/>
      <c r="E211" s="60"/>
      <c r="F211" s="163"/>
      <c r="G211" s="60"/>
      <c r="H211" s="163"/>
      <c r="I211" s="163"/>
      <c r="J211" s="163"/>
      <c r="K211" s="163"/>
    </row>
    <row r="212" spans="1:11">
      <c r="A212" s="163"/>
      <c r="B212" s="163"/>
      <c r="C212" s="60"/>
      <c r="D212" s="163"/>
      <c r="E212" s="60"/>
      <c r="F212" s="163"/>
      <c r="G212" s="60"/>
      <c r="H212" s="163"/>
      <c r="I212" s="163"/>
      <c r="J212" s="163"/>
      <c r="K212" s="163"/>
    </row>
    <row r="213" spans="1:11">
      <c r="A213" s="163"/>
      <c r="B213" s="163"/>
      <c r="C213" s="60"/>
      <c r="D213" s="163"/>
      <c r="E213" s="60"/>
      <c r="F213" s="163"/>
      <c r="G213" s="60"/>
      <c r="H213" s="163"/>
      <c r="I213" s="163"/>
      <c r="J213" s="163"/>
      <c r="K213" s="163"/>
    </row>
    <row r="214" spans="1:11">
      <c r="A214" s="163"/>
      <c r="B214" s="163"/>
      <c r="C214" s="60"/>
      <c r="D214" s="163"/>
      <c r="E214" s="60"/>
      <c r="F214" s="163"/>
      <c r="G214" s="60"/>
      <c r="H214" s="163"/>
      <c r="I214" s="163"/>
      <c r="J214" s="163"/>
      <c r="K214" s="163"/>
    </row>
    <row r="215" spans="1:11">
      <c r="A215" s="163"/>
      <c r="B215" s="163"/>
      <c r="C215" s="60"/>
      <c r="D215" s="163"/>
      <c r="E215" s="60"/>
      <c r="F215" s="163"/>
      <c r="G215" s="60"/>
      <c r="H215" s="163"/>
      <c r="I215" s="163"/>
      <c r="J215" s="163"/>
      <c r="K215" s="163"/>
    </row>
    <row r="216" spans="1:11">
      <c r="A216" s="163"/>
      <c r="B216" s="163"/>
      <c r="C216" s="60"/>
      <c r="D216" s="163"/>
      <c r="E216" s="60"/>
      <c r="F216" s="163"/>
      <c r="G216" s="60"/>
      <c r="H216" s="163"/>
      <c r="I216" s="163"/>
      <c r="J216" s="163"/>
      <c r="K216" s="163"/>
    </row>
    <row r="217" spans="1:11">
      <c r="A217" s="163"/>
      <c r="B217" s="163"/>
      <c r="C217" s="60"/>
      <c r="D217" s="163"/>
      <c r="E217" s="60"/>
      <c r="F217" s="163"/>
      <c r="G217" s="60"/>
      <c r="H217" s="163"/>
      <c r="I217" s="163"/>
      <c r="J217" s="163"/>
      <c r="K217" s="163"/>
    </row>
    <row r="218" spans="1:11">
      <c r="A218" s="163"/>
      <c r="B218" s="163"/>
      <c r="C218" s="60"/>
      <c r="D218" s="163"/>
      <c r="E218" s="60"/>
      <c r="F218" s="163"/>
      <c r="G218" s="60"/>
      <c r="H218" s="163"/>
      <c r="I218" s="163"/>
      <c r="J218" s="163"/>
      <c r="K218" s="163"/>
    </row>
    <row r="219" spans="1:11">
      <c r="A219" s="163"/>
      <c r="B219" s="163"/>
      <c r="C219" s="60"/>
      <c r="D219" s="163"/>
      <c r="E219" s="60"/>
      <c r="F219" s="163"/>
      <c r="G219" s="60"/>
      <c r="H219" s="163"/>
      <c r="I219" s="163"/>
      <c r="J219" s="163"/>
      <c r="K219" s="163"/>
    </row>
    <row r="220" spans="1:11">
      <c r="A220" s="163"/>
      <c r="B220" s="163"/>
      <c r="C220" s="60"/>
      <c r="D220" s="163"/>
      <c r="E220" s="60"/>
      <c r="F220" s="163"/>
      <c r="G220" s="60"/>
      <c r="H220" s="163"/>
      <c r="I220" s="163"/>
      <c r="J220" s="163"/>
      <c r="K220" s="163"/>
    </row>
    <row r="221" spans="1:11">
      <c r="A221" s="163"/>
      <c r="B221" s="163"/>
      <c r="C221" s="60"/>
      <c r="D221" s="163"/>
      <c r="E221" s="60"/>
      <c r="F221" s="163"/>
      <c r="G221" s="60"/>
      <c r="H221" s="163"/>
      <c r="I221" s="163"/>
      <c r="J221" s="163"/>
      <c r="K221" s="163"/>
    </row>
    <row r="222" spans="1:11">
      <c r="A222" s="163"/>
      <c r="B222" s="163"/>
      <c r="C222" s="60"/>
      <c r="D222" s="163"/>
      <c r="E222" s="60"/>
      <c r="F222" s="163"/>
      <c r="G222" s="60"/>
      <c r="H222" s="163"/>
      <c r="I222" s="163"/>
      <c r="J222" s="163"/>
      <c r="K222" s="163"/>
    </row>
    <row r="223" spans="1:11">
      <c r="A223" s="163"/>
      <c r="B223" s="163"/>
      <c r="C223" s="60"/>
      <c r="D223" s="163"/>
      <c r="E223" s="60"/>
      <c r="F223" s="163"/>
      <c r="G223" s="60"/>
      <c r="H223" s="163"/>
      <c r="I223" s="163"/>
      <c r="J223" s="163"/>
      <c r="K223" s="163"/>
    </row>
    <row r="224" spans="1:11">
      <c r="A224" s="163"/>
      <c r="B224" s="163"/>
      <c r="C224" s="60"/>
      <c r="D224" s="163"/>
      <c r="E224" s="60"/>
      <c r="F224" s="163"/>
      <c r="G224" s="60"/>
      <c r="H224" s="163"/>
      <c r="I224" s="163"/>
      <c r="J224" s="163"/>
      <c r="K224" s="163"/>
    </row>
    <row r="225" spans="1:11">
      <c r="A225" s="163"/>
      <c r="B225" s="163"/>
      <c r="C225" s="60"/>
      <c r="D225" s="163"/>
      <c r="E225" s="60"/>
      <c r="F225" s="163"/>
      <c r="G225" s="60"/>
      <c r="H225" s="163"/>
      <c r="I225" s="163"/>
      <c r="J225" s="163"/>
      <c r="K225" s="163"/>
    </row>
    <row r="226" spans="1:11">
      <c r="A226" s="163"/>
      <c r="B226" s="163"/>
      <c r="C226" s="60"/>
      <c r="D226" s="163"/>
      <c r="E226" s="60"/>
      <c r="F226" s="163"/>
      <c r="G226" s="60"/>
      <c r="H226" s="163"/>
      <c r="I226" s="163"/>
      <c r="J226" s="163"/>
      <c r="K226" s="163"/>
    </row>
    <row r="227" spans="1:11">
      <c r="A227" s="163"/>
      <c r="B227" s="163"/>
      <c r="C227" s="60"/>
      <c r="D227" s="163"/>
      <c r="E227" s="60"/>
      <c r="F227" s="163"/>
      <c r="G227" s="60"/>
      <c r="H227" s="163"/>
      <c r="I227" s="163"/>
      <c r="J227" s="163"/>
      <c r="K227" s="163"/>
    </row>
    <row r="228" spans="1:11">
      <c r="A228" s="163"/>
      <c r="B228" s="163"/>
      <c r="C228" s="60"/>
      <c r="D228" s="163"/>
      <c r="E228" s="60"/>
      <c r="F228" s="163"/>
      <c r="G228" s="60"/>
      <c r="H228" s="163"/>
      <c r="I228" s="163"/>
      <c r="J228" s="163"/>
      <c r="K228" s="163"/>
    </row>
    <row r="229" spans="1:11">
      <c r="A229" s="163"/>
      <c r="B229" s="163"/>
      <c r="C229" s="60"/>
      <c r="D229" s="163"/>
      <c r="E229" s="60"/>
      <c r="F229" s="163"/>
      <c r="G229" s="60"/>
      <c r="H229" s="163"/>
      <c r="I229" s="163"/>
      <c r="J229" s="163"/>
      <c r="K229" s="163"/>
    </row>
    <row r="230" spans="1:11">
      <c r="A230" s="163"/>
      <c r="B230" s="163"/>
      <c r="C230" s="60"/>
      <c r="D230" s="163"/>
      <c r="E230" s="60"/>
      <c r="F230" s="163"/>
      <c r="G230" s="60"/>
      <c r="H230" s="163"/>
      <c r="I230" s="163"/>
      <c r="J230" s="163"/>
      <c r="K230" s="163"/>
    </row>
    <row r="231" spans="1:11">
      <c r="A231" s="163"/>
      <c r="B231" s="163"/>
      <c r="C231" s="60"/>
      <c r="D231" s="163"/>
      <c r="E231" s="60"/>
      <c r="F231" s="163"/>
      <c r="G231" s="60"/>
      <c r="H231" s="163"/>
      <c r="I231" s="163"/>
      <c r="J231" s="163"/>
      <c r="K231" s="163"/>
    </row>
    <row r="232" spans="1:11">
      <c r="A232" s="163"/>
      <c r="B232" s="163"/>
      <c r="C232" s="60"/>
      <c r="D232" s="163"/>
      <c r="E232" s="60"/>
      <c r="F232" s="163"/>
      <c r="G232" s="60"/>
      <c r="H232" s="163"/>
      <c r="I232" s="163"/>
      <c r="J232" s="163"/>
      <c r="K232" s="163"/>
    </row>
    <row r="233" spans="1:11">
      <c r="A233" s="163"/>
      <c r="B233" s="163"/>
      <c r="C233" s="60"/>
      <c r="D233" s="163"/>
      <c r="E233" s="60"/>
      <c r="F233" s="163"/>
      <c r="G233" s="60"/>
      <c r="H233" s="163"/>
      <c r="I233" s="163"/>
      <c r="J233" s="163"/>
      <c r="K233" s="163"/>
    </row>
    <row r="234" spans="1:11">
      <c r="A234" s="163"/>
      <c r="B234" s="163"/>
      <c r="C234" s="60"/>
      <c r="D234" s="163"/>
      <c r="E234" s="60"/>
      <c r="F234" s="163"/>
      <c r="G234" s="60"/>
      <c r="H234" s="163"/>
      <c r="I234" s="163"/>
      <c r="J234" s="163"/>
      <c r="K234" s="163"/>
    </row>
    <row r="235" spans="1:11">
      <c r="A235" s="163"/>
      <c r="B235" s="163"/>
      <c r="C235" s="60"/>
      <c r="D235" s="163"/>
      <c r="E235" s="60"/>
      <c r="F235" s="163"/>
      <c r="G235" s="60"/>
      <c r="H235" s="163"/>
      <c r="I235" s="163"/>
      <c r="J235" s="163"/>
      <c r="K235" s="163"/>
    </row>
    <row r="236" spans="1:11">
      <c r="A236" s="163"/>
      <c r="B236" s="163"/>
      <c r="C236" s="60"/>
      <c r="D236" s="163"/>
      <c r="E236" s="60"/>
      <c r="F236" s="163"/>
      <c r="G236" s="60"/>
      <c r="H236" s="163"/>
      <c r="I236" s="163"/>
      <c r="J236" s="163"/>
      <c r="K236" s="163"/>
    </row>
    <row r="237" spans="1:11">
      <c r="A237" s="163"/>
      <c r="B237" s="163"/>
      <c r="C237" s="60"/>
      <c r="D237" s="163"/>
      <c r="E237" s="60"/>
      <c r="F237" s="163"/>
      <c r="G237" s="60"/>
      <c r="H237" s="163"/>
      <c r="I237" s="163"/>
      <c r="J237" s="163"/>
      <c r="K237" s="163"/>
    </row>
    <row r="238" spans="1:11">
      <c r="A238" s="163"/>
      <c r="B238" s="163"/>
      <c r="C238" s="60"/>
      <c r="D238" s="163"/>
      <c r="E238" s="60"/>
      <c r="F238" s="163"/>
      <c r="G238" s="60"/>
      <c r="H238" s="163"/>
      <c r="I238" s="163"/>
      <c r="J238" s="163"/>
      <c r="K238" s="163"/>
    </row>
    <row r="239" spans="1:11">
      <c r="A239" s="163"/>
      <c r="B239" s="163"/>
      <c r="C239" s="60"/>
      <c r="D239" s="163"/>
      <c r="E239" s="60"/>
      <c r="F239" s="163"/>
      <c r="G239" s="60"/>
      <c r="H239" s="163"/>
      <c r="I239" s="163"/>
      <c r="J239" s="163"/>
      <c r="K239" s="163"/>
    </row>
    <row r="240" spans="1:11">
      <c r="A240" s="163"/>
      <c r="B240" s="163"/>
      <c r="C240" s="60"/>
      <c r="D240" s="163"/>
      <c r="E240" s="60"/>
      <c r="F240" s="163"/>
      <c r="G240" s="60"/>
      <c r="H240" s="163"/>
      <c r="I240" s="163"/>
      <c r="J240" s="163"/>
      <c r="K240" s="163"/>
    </row>
    <row r="241" spans="1:11">
      <c r="A241" s="163"/>
      <c r="B241" s="163"/>
      <c r="C241" s="60"/>
      <c r="D241" s="163"/>
      <c r="E241" s="60"/>
      <c r="F241" s="163"/>
      <c r="G241" s="60"/>
      <c r="H241" s="163"/>
      <c r="I241" s="163"/>
      <c r="J241" s="163"/>
      <c r="K241" s="163"/>
    </row>
    <row r="242" spans="1:11">
      <c r="A242" s="163"/>
      <c r="B242" s="163"/>
      <c r="C242" s="60"/>
      <c r="D242" s="163"/>
      <c r="E242" s="60"/>
      <c r="F242" s="163"/>
      <c r="G242" s="60"/>
      <c r="H242" s="163"/>
      <c r="I242" s="163"/>
      <c r="J242" s="163"/>
      <c r="K242" s="163"/>
    </row>
    <row r="243" spans="1:11">
      <c r="A243" s="163"/>
      <c r="B243" s="163"/>
      <c r="C243" s="60"/>
      <c r="D243" s="163"/>
      <c r="E243" s="60"/>
      <c r="F243" s="163"/>
      <c r="G243" s="60"/>
      <c r="H243" s="163"/>
      <c r="I243" s="163"/>
      <c r="J243" s="163"/>
      <c r="K243" s="163"/>
    </row>
    <row r="244" spans="1:11">
      <c r="A244" s="163"/>
      <c r="B244" s="163"/>
      <c r="C244" s="60"/>
      <c r="D244" s="163"/>
      <c r="E244" s="60"/>
      <c r="F244" s="163"/>
      <c r="G244" s="60"/>
      <c r="H244" s="163"/>
      <c r="I244" s="163"/>
      <c r="J244" s="163"/>
      <c r="K244" s="163"/>
    </row>
    <row r="245" spans="1:11">
      <c r="A245" s="163"/>
      <c r="B245" s="163"/>
      <c r="C245" s="60"/>
      <c r="D245" s="163"/>
      <c r="E245" s="60"/>
      <c r="F245" s="163"/>
      <c r="G245" s="60"/>
      <c r="H245" s="163"/>
      <c r="I245" s="163"/>
      <c r="J245" s="163"/>
      <c r="K245" s="163"/>
    </row>
    <row r="246" spans="1:11">
      <c r="A246" s="163"/>
      <c r="B246" s="163"/>
      <c r="C246" s="60"/>
      <c r="D246" s="163"/>
      <c r="E246" s="60"/>
      <c r="F246" s="163"/>
      <c r="G246" s="60"/>
      <c r="H246" s="163"/>
      <c r="I246" s="163"/>
      <c r="J246" s="163"/>
      <c r="K246" s="163"/>
    </row>
    <row r="247" spans="1:11">
      <c r="A247" s="163"/>
      <c r="B247" s="163"/>
      <c r="C247" s="60"/>
      <c r="D247" s="163"/>
      <c r="E247" s="60"/>
      <c r="F247" s="163"/>
      <c r="G247" s="60"/>
      <c r="H247" s="163"/>
      <c r="I247" s="163"/>
      <c r="J247" s="163"/>
      <c r="K247" s="163"/>
    </row>
    <row r="248" spans="1:11">
      <c r="A248" s="163"/>
      <c r="B248" s="163"/>
      <c r="C248" s="60"/>
      <c r="D248" s="163"/>
      <c r="E248" s="60"/>
      <c r="F248" s="163"/>
      <c r="G248" s="60"/>
      <c r="H248" s="163"/>
      <c r="I248" s="163"/>
      <c r="J248" s="163"/>
      <c r="K248" s="163"/>
    </row>
    <row r="249" spans="1:11">
      <c r="A249" s="163"/>
      <c r="B249" s="163"/>
      <c r="C249" s="60"/>
      <c r="D249" s="163"/>
      <c r="E249" s="60"/>
      <c r="F249" s="163"/>
      <c r="G249" s="60"/>
      <c r="H249" s="163"/>
      <c r="I249" s="163"/>
      <c r="J249" s="163"/>
      <c r="K249" s="163"/>
    </row>
    <row r="250" spans="1:11">
      <c r="A250" s="163"/>
      <c r="B250" s="163"/>
      <c r="C250" s="60"/>
      <c r="D250" s="163"/>
      <c r="E250" s="60"/>
      <c r="F250" s="163"/>
      <c r="G250" s="60"/>
      <c r="H250" s="163"/>
      <c r="I250" s="163"/>
      <c r="J250" s="163"/>
      <c r="K250" s="163"/>
    </row>
    <row r="251" spans="1:11">
      <c r="A251" s="163"/>
      <c r="B251" s="163"/>
      <c r="C251" s="60"/>
      <c r="D251" s="163"/>
      <c r="E251" s="60"/>
      <c r="F251" s="163"/>
      <c r="G251" s="60"/>
      <c r="H251" s="163"/>
      <c r="I251" s="163"/>
      <c r="J251" s="163"/>
      <c r="K251" s="163"/>
    </row>
    <row r="252" spans="1:11">
      <c r="A252" s="163"/>
      <c r="B252" s="163"/>
      <c r="C252" s="60"/>
      <c r="D252" s="163"/>
      <c r="E252" s="60"/>
      <c r="F252" s="163"/>
      <c r="G252" s="60"/>
      <c r="H252" s="163"/>
      <c r="I252" s="163"/>
      <c r="J252" s="163"/>
      <c r="K252" s="163"/>
    </row>
    <row r="253" spans="1:11">
      <c r="A253" s="163"/>
      <c r="B253" s="163"/>
      <c r="C253" s="60"/>
      <c r="D253" s="163"/>
      <c r="E253" s="60"/>
      <c r="F253" s="163"/>
      <c r="G253" s="60"/>
      <c r="H253" s="163"/>
      <c r="I253" s="163"/>
      <c r="J253" s="163"/>
      <c r="K253" s="163"/>
    </row>
    <row r="254" spans="1:11">
      <c r="A254" s="163"/>
      <c r="B254" s="163"/>
      <c r="C254" s="60"/>
      <c r="D254" s="163"/>
      <c r="E254" s="60"/>
      <c r="F254" s="163"/>
      <c r="G254" s="60"/>
      <c r="H254" s="163"/>
      <c r="I254" s="163"/>
      <c r="J254" s="163"/>
      <c r="K254" s="163"/>
    </row>
    <row r="255" spans="1:11">
      <c r="A255" s="163"/>
      <c r="B255" s="163"/>
      <c r="C255" s="60"/>
      <c r="D255" s="163"/>
      <c r="E255" s="60"/>
      <c r="F255" s="163"/>
      <c r="G255" s="60"/>
      <c r="H255" s="163"/>
      <c r="I255" s="163"/>
      <c r="J255" s="163"/>
      <c r="K255" s="163"/>
    </row>
    <row r="256" spans="1:11">
      <c r="A256" s="163"/>
      <c r="B256" s="163"/>
      <c r="C256" s="60"/>
      <c r="D256" s="163"/>
      <c r="E256" s="60"/>
      <c r="F256" s="163"/>
      <c r="G256" s="60"/>
      <c r="H256" s="163"/>
      <c r="I256" s="163"/>
      <c r="J256" s="163"/>
      <c r="K256" s="163"/>
    </row>
    <row r="257" spans="1:11">
      <c r="A257" s="163"/>
      <c r="B257" s="163"/>
      <c r="C257" s="60"/>
      <c r="D257" s="163"/>
      <c r="E257" s="60"/>
      <c r="F257" s="163"/>
      <c r="G257" s="60"/>
      <c r="H257" s="163"/>
      <c r="I257" s="163"/>
      <c r="J257" s="163"/>
      <c r="K257" s="163"/>
    </row>
    <row r="258" spans="1:11">
      <c r="A258" s="163"/>
      <c r="B258" s="163"/>
      <c r="C258" s="60"/>
      <c r="D258" s="163"/>
      <c r="E258" s="60"/>
      <c r="F258" s="163"/>
      <c r="G258" s="60"/>
      <c r="H258" s="163"/>
      <c r="I258" s="163"/>
      <c r="J258" s="163"/>
      <c r="K258" s="163"/>
    </row>
    <row r="259" spans="1:11">
      <c r="A259" s="163"/>
      <c r="B259" s="163"/>
      <c r="C259" s="60"/>
      <c r="D259" s="163"/>
      <c r="E259" s="60"/>
      <c r="F259" s="163"/>
      <c r="G259" s="60"/>
      <c r="H259" s="163"/>
      <c r="I259" s="163"/>
      <c r="J259" s="163"/>
      <c r="K259" s="163"/>
    </row>
    <row r="260" spans="1:11">
      <c r="A260" s="163"/>
      <c r="B260" s="163"/>
      <c r="C260" s="60"/>
      <c r="D260" s="163"/>
      <c r="E260" s="60"/>
      <c r="F260" s="163"/>
      <c r="G260" s="60"/>
      <c r="H260" s="163"/>
      <c r="I260" s="163"/>
      <c r="J260" s="163"/>
      <c r="K260" s="163"/>
    </row>
    <row r="261" spans="1:11">
      <c r="A261" s="163"/>
      <c r="B261" s="163"/>
      <c r="C261" s="60"/>
      <c r="D261" s="163"/>
      <c r="E261" s="60"/>
      <c r="F261" s="163"/>
      <c r="G261" s="60"/>
      <c r="H261" s="163"/>
      <c r="I261" s="163"/>
      <c r="J261" s="163"/>
      <c r="K261" s="163"/>
    </row>
    <row r="262" spans="1:11">
      <c r="A262" s="163"/>
      <c r="B262" s="163"/>
      <c r="C262" s="60"/>
      <c r="D262" s="163"/>
      <c r="E262" s="60"/>
      <c r="F262" s="163"/>
      <c r="G262" s="60"/>
      <c r="H262" s="163"/>
      <c r="I262" s="163"/>
      <c r="J262" s="163"/>
      <c r="K262" s="163"/>
    </row>
    <row r="263" spans="1:11">
      <c r="A263" s="163"/>
      <c r="B263" s="163"/>
      <c r="C263" s="60"/>
      <c r="D263" s="163"/>
      <c r="E263" s="60"/>
      <c r="F263" s="163"/>
      <c r="G263" s="60"/>
      <c r="H263" s="163"/>
      <c r="I263" s="163"/>
      <c r="J263" s="163"/>
      <c r="K263" s="163"/>
    </row>
    <row r="264" spans="1:11">
      <c r="A264" s="163"/>
      <c r="B264" s="163"/>
      <c r="C264" s="60"/>
      <c r="D264" s="163"/>
      <c r="E264" s="60"/>
      <c r="F264" s="163"/>
      <c r="G264" s="60"/>
      <c r="H264" s="163"/>
      <c r="I264" s="163"/>
      <c r="J264" s="163"/>
      <c r="K264" s="163"/>
    </row>
    <row r="265" spans="1:11">
      <c r="A265" s="163"/>
      <c r="B265" s="163"/>
      <c r="C265" s="60"/>
      <c r="D265" s="163"/>
      <c r="E265" s="60"/>
      <c r="F265" s="163"/>
      <c r="G265" s="60"/>
      <c r="H265" s="163"/>
      <c r="I265" s="163"/>
      <c r="J265" s="163"/>
      <c r="K265" s="163"/>
    </row>
    <row r="266" spans="1:11">
      <c r="A266" s="163"/>
      <c r="B266" s="163"/>
      <c r="C266" s="60"/>
      <c r="D266" s="163"/>
      <c r="E266" s="60"/>
      <c r="F266" s="163"/>
      <c r="G266" s="60"/>
      <c r="H266" s="163"/>
      <c r="I266" s="163"/>
      <c r="J266" s="163"/>
      <c r="K266" s="163"/>
    </row>
    <row r="267" spans="1:11">
      <c r="A267" s="163"/>
      <c r="B267" s="163"/>
      <c r="C267" s="60"/>
      <c r="D267" s="163"/>
      <c r="E267" s="60"/>
      <c r="F267" s="163"/>
      <c r="G267" s="60"/>
      <c r="H267" s="163"/>
      <c r="I267" s="163"/>
      <c r="J267" s="163"/>
      <c r="K267" s="163"/>
    </row>
    <row r="268" spans="1:11">
      <c r="A268" s="163"/>
      <c r="B268" s="163"/>
      <c r="C268" s="60"/>
      <c r="D268" s="163"/>
      <c r="E268" s="60"/>
      <c r="F268" s="163"/>
      <c r="G268" s="60"/>
      <c r="H268" s="163"/>
      <c r="I268" s="163"/>
      <c r="J268" s="163"/>
      <c r="K268" s="163"/>
    </row>
    <row r="269" spans="1:11">
      <c r="A269" s="163"/>
      <c r="B269" s="163"/>
      <c r="C269" s="60"/>
      <c r="D269" s="163"/>
      <c r="E269" s="60"/>
      <c r="F269" s="163"/>
      <c r="G269" s="60"/>
      <c r="H269" s="163"/>
      <c r="I269" s="163"/>
      <c r="J269" s="163"/>
      <c r="K269" s="163"/>
    </row>
    <row r="270" spans="1:11">
      <c r="A270" s="163"/>
      <c r="B270" s="163"/>
      <c r="C270" s="60"/>
      <c r="D270" s="163"/>
      <c r="E270" s="60"/>
      <c r="F270" s="163"/>
      <c r="G270" s="60"/>
      <c r="H270" s="163"/>
      <c r="I270" s="163"/>
      <c r="J270" s="163"/>
      <c r="K270" s="163"/>
    </row>
    <row r="271" spans="1:11">
      <c r="A271" s="163"/>
      <c r="B271" s="163"/>
      <c r="C271" s="60"/>
      <c r="D271" s="163"/>
      <c r="E271" s="60"/>
      <c r="F271" s="163"/>
      <c r="G271" s="60"/>
      <c r="H271" s="163"/>
      <c r="I271" s="163"/>
      <c r="J271" s="163"/>
      <c r="K271" s="163"/>
    </row>
    <row r="272" spans="1:11">
      <c r="A272" s="163"/>
      <c r="B272" s="163"/>
      <c r="C272" s="60"/>
      <c r="D272" s="163"/>
      <c r="E272" s="60"/>
      <c r="F272" s="163"/>
      <c r="G272" s="60"/>
      <c r="H272" s="163"/>
      <c r="I272" s="163"/>
      <c r="J272" s="163"/>
      <c r="K272" s="163"/>
    </row>
    <row r="273" spans="1:11">
      <c r="A273" s="163"/>
      <c r="B273" s="163"/>
      <c r="C273" s="60"/>
      <c r="D273" s="163"/>
      <c r="E273" s="60"/>
      <c r="F273" s="163"/>
      <c r="G273" s="60"/>
      <c r="H273" s="163"/>
      <c r="I273" s="163"/>
      <c r="J273" s="163"/>
      <c r="K273" s="163"/>
    </row>
    <row r="274" spans="1:11">
      <c r="A274" s="163"/>
      <c r="B274" s="163"/>
      <c r="C274" s="60"/>
      <c r="D274" s="163"/>
      <c r="E274" s="60"/>
      <c r="F274" s="163"/>
      <c r="G274" s="60"/>
      <c r="H274" s="163"/>
      <c r="I274" s="163"/>
      <c r="J274" s="163"/>
      <c r="K274" s="163"/>
    </row>
    <row r="275" spans="1:11">
      <c r="A275" s="163"/>
      <c r="B275" s="163"/>
      <c r="C275" s="60"/>
      <c r="D275" s="163"/>
      <c r="E275" s="60"/>
      <c r="F275" s="163"/>
      <c r="G275" s="60"/>
      <c r="H275" s="163"/>
      <c r="I275" s="163"/>
      <c r="J275" s="163"/>
      <c r="K275" s="163"/>
    </row>
    <row r="276" spans="1:11">
      <c r="A276" s="163"/>
      <c r="B276" s="163"/>
      <c r="C276" s="60"/>
      <c r="D276" s="163"/>
      <c r="E276" s="60"/>
      <c r="F276" s="163"/>
      <c r="G276" s="60"/>
      <c r="H276" s="163"/>
      <c r="I276" s="163"/>
      <c r="J276" s="163"/>
      <c r="K276" s="163"/>
    </row>
    <row r="277" spans="1:11">
      <c r="A277" s="163"/>
      <c r="B277" s="163"/>
      <c r="C277" s="60"/>
      <c r="D277" s="163"/>
      <c r="E277" s="60"/>
      <c r="F277" s="163"/>
      <c r="G277" s="60"/>
      <c r="H277" s="163"/>
      <c r="I277" s="163"/>
      <c r="J277" s="163"/>
      <c r="K277" s="163"/>
    </row>
    <row r="278" spans="1:11">
      <c r="A278" s="163"/>
      <c r="B278" s="163"/>
      <c r="C278" s="60"/>
      <c r="D278" s="163"/>
      <c r="E278" s="60"/>
      <c r="F278" s="163"/>
      <c r="G278" s="60"/>
      <c r="H278" s="163"/>
      <c r="I278" s="163"/>
      <c r="J278" s="163"/>
      <c r="K278" s="163"/>
    </row>
    <row r="279" spans="1:11">
      <c r="A279" s="163"/>
      <c r="B279" s="163"/>
      <c r="C279" s="60"/>
      <c r="D279" s="163"/>
      <c r="E279" s="60"/>
      <c r="F279" s="163"/>
      <c r="G279" s="60"/>
      <c r="H279" s="163"/>
      <c r="I279" s="163"/>
      <c r="J279" s="163"/>
      <c r="K279" s="163"/>
    </row>
    <row r="280" spans="1:11">
      <c r="A280" s="163"/>
      <c r="B280" s="163"/>
      <c r="C280" s="60"/>
      <c r="D280" s="163"/>
      <c r="E280" s="60"/>
      <c r="F280" s="163"/>
      <c r="G280" s="60"/>
      <c r="H280" s="163"/>
      <c r="I280" s="163"/>
      <c r="J280" s="163"/>
      <c r="K280" s="163"/>
    </row>
    <row r="281" spans="1:11">
      <c r="A281" s="163"/>
      <c r="B281" s="163"/>
      <c r="C281" s="60"/>
      <c r="D281" s="163"/>
      <c r="E281" s="60"/>
      <c r="F281" s="163"/>
      <c r="G281" s="60"/>
      <c r="H281" s="163"/>
      <c r="I281" s="163"/>
      <c r="J281" s="163"/>
      <c r="K281" s="163"/>
    </row>
    <row r="282" spans="1:11">
      <c r="A282" s="163"/>
      <c r="B282" s="163"/>
      <c r="C282" s="60"/>
      <c r="D282" s="163"/>
      <c r="E282" s="60"/>
      <c r="F282" s="163"/>
      <c r="G282" s="60"/>
      <c r="H282" s="163"/>
      <c r="I282" s="163"/>
      <c r="J282" s="163"/>
      <c r="K282" s="163"/>
    </row>
    <row r="283" spans="1:11">
      <c r="A283" s="163"/>
      <c r="B283" s="163"/>
      <c r="C283" s="60"/>
      <c r="D283" s="163"/>
      <c r="E283" s="60"/>
      <c r="F283" s="163"/>
      <c r="G283" s="60"/>
      <c r="H283" s="163"/>
      <c r="I283" s="163"/>
      <c r="J283" s="163"/>
      <c r="K283" s="163"/>
    </row>
    <row r="284" spans="1:11">
      <c r="A284" s="163"/>
      <c r="B284" s="163"/>
      <c r="C284" s="60"/>
      <c r="D284" s="163"/>
      <c r="E284" s="60"/>
      <c r="F284" s="163"/>
      <c r="G284" s="60"/>
      <c r="H284" s="163"/>
      <c r="I284" s="163"/>
      <c r="J284" s="163"/>
      <c r="K284" s="163"/>
    </row>
    <row r="285" spans="1:11">
      <c r="A285" s="163"/>
      <c r="B285" s="163"/>
      <c r="C285" s="60"/>
      <c r="D285" s="163"/>
      <c r="E285" s="60"/>
      <c r="F285" s="163"/>
      <c r="G285" s="60"/>
      <c r="H285" s="163"/>
      <c r="I285" s="163"/>
      <c r="J285" s="163"/>
      <c r="K285" s="163"/>
    </row>
    <row r="286" spans="1:11">
      <c r="A286" s="163"/>
      <c r="B286" s="163"/>
      <c r="C286" s="60"/>
      <c r="D286" s="163"/>
      <c r="E286" s="60"/>
      <c r="F286" s="163"/>
      <c r="G286" s="60"/>
      <c r="H286" s="163"/>
      <c r="I286" s="163"/>
      <c r="J286" s="163"/>
      <c r="K286" s="163"/>
    </row>
    <row r="287" spans="1:11">
      <c r="A287" s="163"/>
      <c r="B287" s="163"/>
      <c r="C287" s="60"/>
      <c r="D287" s="163"/>
      <c r="E287" s="60"/>
      <c r="F287" s="163"/>
      <c r="G287" s="60"/>
      <c r="H287" s="163"/>
      <c r="I287" s="163"/>
      <c r="J287" s="163"/>
      <c r="K287" s="163"/>
    </row>
    <row r="288" spans="1:11">
      <c r="A288" s="163"/>
      <c r="B288" s="163"/>
      <c r="C288" s="60"/>
      <c r="D288" s="163"/>
      <c r="E288" s="60"/>
      <c r="F288" s="163"/>
      <c r="G288" s="60"/>
      <c r="H288" s="163"/>
      <c r="I288" s="163"/>
      <c r="J288" s="163"/>
      <c r="K288" s="163"/>
    </row>
    <row r="289" spans="1:11">
      <c r="A289" s="163"/>
      <c r="B289" s="163"/>
      <c r="C289" s="60"/>
      <c r="D289" s="163"/>
      <c r="E289" s="60"/>
      <c r="F289" s="163"/>
      <c r="G289" s="60"/>
      <c r="H289" s="163"/>
      <c r="I289" s="163"/>
      <c r="J289" s="163"/>
      <c r="K289" s="163"/>
    </row>
    <row r="290" spans="1:11">
      <c r="A290" s="163"/>
      <c r="B290" s="163"/>
      <c r="C290" s="60"/>
      <c r="D290" s="163"/>
      <c r="E290" s="60"/>
      <c r="F290" s="163"/>
      <c r="G290" s="60"/>
      <c r="H290" s="163"/>
      <c r="I290" s="163"/>
      <c r="J290" s="163"/>
      <c r="K290" s="163"/>
    </row>
    <row r="291" spans="1:11">
      <c r="A291" s="163"/>
      <c r="B291" s="163"/>
      <c r="C291" s="60"/>
      <c r="D291" s="163"/>
      <c r="E291" s="60"/>
      <c r="F291" s="163"/>
      <c r="G291" s="60"/>
      <c r="H291" s="163"/>
      <c r="I291" s="163"/>
      <c r="J291" s="163"/>
      <c r="K291" s="163"/>
    </row>
    <row r="292" spans="1:11">
      <c r="A292" s="163"/>
      <c r="B292" s="163"/>
      <c r="C292" s="60"/>
      <c r="D292" s="163"/>
      <c r="E292" s="60"/>
      <c r="F292" s="163"/>
      <c r="G292" s="60"/>
      <c r="H292" s="163"/>
      <c r="I292" s="163"/>
      <c r="J292" s="163"/>
      <c r="K292" s="163"/>
    </row>
    <row r="293" spans="1:11">
      <c r="A293" s="163"/>
      <c r="B293" s="163"/>
      <c r="C293" s="60"/>
      <c r="D293" s="163"/>
      <c r="E293" s="60"/>
      <c r="F293" s="163"/>
      <c r="G293" s="60"/>
      <c r="H293" s="163"/>
      <c r="I293" s="163"/>
      <c r="J293" s="163"/>
      <c r="K293" s="163"/>
    </row>
    <row r="294" spans="1:11">
      <c r="A294" s="163"/>
      <c r="B294" s="163"/>
      <c r="C294" s="60"/>
      <c r="D294" s="163"/>
      <c r="E294" s="60"/>
      <c r="F294" s="163"/>
      <c r="G294" s="60"/>
      <c r="H294" s="163"/>
      <c r="I294" s="163"/>
      <c r="J294" s="163"/>
      <c r="K294" s="163"/>
    </row>
    <row r="295" spans="1:11">
      <c r="A295" s="163"/>
      <c r="B295" s="163"/>
      <c r="C295" s="60"/>
      <c r="D295" s="163"/>
      <c r="E295" s="60"/>
      <c r="F295" s="163"/>
      <c r="G295" s="60"/>
      <c r="H295" s="163"/>
      <c r="I295" s="163"/>
      <c r="J295" s="163"/>
      <c r="K295" s="163"/>
    </row>
    <row r="296" spans="1:11">
      <c r="A296" s="163"/>
      <c r="B296" s="163"/>
      <c r="C296" s="60"/>
      <c r="D296" s="163"/>
      <c r="E296" s="60"/>
      <c r="F296" s="163"/>
      <c r="G296" s="60"/>
      <c r="H296" s="163"/>
      <c r="I296" s="163"/>
      <c r="J296" s="163"/>
      <c r="K296" s="163"/>
    </row>
    <row r="297" spans="1:11">
      <c r="A297" s="163"/>
      <c r="B297" s="163"/>
      <c r="C297" s="60"/>
      <c r="D297" s="163"/>
      <c r="E297" s="60"/>
      <c r="F297" s="163"/>
      <c r="G297" s="60"/>
      <c r="H297" s="163"/>
      <c r="I297" s="163"/>
      <c r="J297" s="163"/>
      <c r="K297" s="163"/>
    </row>
    <row r="298" spans="1:11">
      <c r="A298" s="163"/>
      <c r="B298" s="163"/>
      <c r="C298" s="60"/>
      <c r="D298" s="163"/>
      <c r="E298" s="60"/>
      <c r="F298" s="163"/>
      <c r="G298" s="60"/>
      <c r="H298" s="163"/>
      <c r="I298" s="163"/>
      <c r="J298" s="163"/>
      <c r="K298" s="163"/>
    </row>
    <row r="299" spans="1:11">
      <c r="A299" s="163"/>
      <c r="B299" s="163"/>
      <c r="C299" s="60"/>
      <c r="D299" s="163"/>
      <c r="E299" s="60"/>
      <c r="F299" s="163"/>
      <c r="G299" s="60"/>
      <c r="H299" s="163"/>
      <c r="I299" s="163"/>
      <c r="J299" s="163"/>
      <c r="K299" s="163"/>
    </row>
    <row r="300" spans="1:11">
      <c r="A300" s="163"/>
      <c r="B300" s="163"/>
      <c r="C300" s="60"/>
      <c r="D300" s="163"/>
      <c r="E300" s="60"/>
      <c r="F300" s="163"/>
      <c r="G300" s="60"/>
      <c r="H300" s="163"/>
      <c r="I300" s="163"/>
      <c r="J300" s="163"/>
      <c r="K300" s="163"/>
    </row>
    <row r="301" spans="1:11">
      <c r="A301" s="163"/>
      <c r="B301" s="163"/>
      <c r="C301" s="60"/>
      <c r="D301" s="163"/>
      <c r="E301" s="60"/>
      <c r="F301" s="163"/>
      <c r="G301" s="60"/>
      <c r="H301" s="163"/>
      <c r="I301" s="163"/>
      <c r="J301" s="163"/>
      <c r="K301" s="163"/>
    </row>
    <row r="302" spans="1:11">
      <c r="A302" s="163"/>
      <c r="B302" s="163"/>
      <c r="C302" s="60"/>
      <c r="D302" s="163"/>
      <c r="E302" s="60"/>
      <c r="F302" s="163"/>
      <c r="G302" s="60"/>
      <c r="H302" s="163"/>
      <c r="I302" s="163"/>
      <c r="J302" s="163"/>
      <c r="K302" s="163"/>
    </row>
    <row r="303" spans="1:11">
      <c r="A303" s="163"/>
      <c r="B303" s="163"/>
      <c r="C303" s="60"/>
      <c r="D303" s="163"/>
      <c r="E303" s="60"/>
      <c r="F303" s="163"/>
      <c r="G303" s="60"/>
      <c r="H303" s="163"/>
      <c r="I303" s="163"/>
      <c r="J303" s="163"/>
      <c r="K303" s="163"/>
    </row>
    <row r="304" spans="1:11">
      <c r="A304" s="163"/>
      <c r="B304" s="163"/>
      <c r="C304" s="60"/>
      <c r="D304" s="163"/>
      <c r="E304" s="60"/>
      <c r="F304" s="163"/>
      <c r="G304" s="60"/>
      <c r="H304" s="163"/>
      <c r="I304" s="163"/>
      <c r="J304" s="163"/>
      <c r="K304" s="163"/>
    </row>
    <row r="305" spans="1:11">
      <c r="A305" s="163"/>
      <c r="B305" s="163"/>
      <c r="C305" s="60"/>
      <c r="D305" s="163"/>
      <c r="E305" s="60"/>
      <c r="F305" s="163"/>
      <c r="G305" s="60"/>
      <c r="H305" s="163"/>
      <c r="I305" s="163"/>
      <c r="J305" s="163"/>
      <c r="K305" s="163"/>
    </row>
    <row r="306" spans="1:11">
      <c r="A306" s="163"/>
      <c r="B306" s="163"/>
      <c r="C306" s="60"/>
      <c r="D306" s="163"/>
      <c r="E306" s="60"/>
      <c r="F306" s="163"/>
      <c r="G306" s="60"/>
      <c r="H306" s="163"/>
      <c r="I306" s="163"/>
      <c r="J306" s="163"/>
      <c r="K306" s="163"/>
    </row>
    <row r="307" spans="1:11">
      <c r="A307" s="163"/>
      <c r="B307" s="163"/>
      <c r="C307" s="60"/>
      <c r="D307" s="163"/>
      <c r="E307" s="60"/>
      <c r="F307" s="163"/>
      <c r="G307" s="60"/>
      <c r="H307" s="163"/>
      <c r="I307" s="163"/>
      <c r="J307" s="163"/>
      <c r="K307" s="163"/>
    </row>
    <row r="308" spans="1:11">
      <c r="A308" s="163"/>
      <c r="B308" s="163"/>
      <c r="C308" s="60"/>
      <c r="D308" s="163"/>
      <c r="E308" s="60"/>
      <c r="F308" s="163"/>
      <c r="G308" s="60"/>
      <c r="H308" s="163"/>
      <c r="I308" s="163"/>
      <c r="J308" s="163"/>
      <c r="K308" s="163"/>
    </row>
    <row r="309" spans="1:11">
      <c r="A309" s="163"/>
      <c r="B309" s="163"/>
      <c r="C309" s="60"/>
      <c r="D309" s="163"/>
      <c r="E309" s="60"/>
      <c r="F309" s="163"/>
      <c r="G309" s="60"/>
      <c r="H309" s="163"/>
      <c r="I309" s="163"/>
      <c r="J309" s="163"/>
      <c r="K309" s="163"/>
    </row>
    <row r="310" spans="1:11">
      <c r="A310" s="163"/>
      <c r="B310" s="163"/>
      <c r="C310" s="60"/>
      <c r="D310" s="163"/>
      <c r="E310" s="60"/>
      <c r="F310" s="163"/>
      <c r="G310" s="60"/>
      <c r="H310" s="163"/>
      <c r="I310" s="163"/>
      <c r="J310" s="163"/>
      <c r="K310" s="163"/>
    </row>
    <row r="311" spans="1:11">
      <c r="A311" s="163"/>
      <c r="B311" s="163"/>
      <c r="C311" s="60"/>
      <c r="D311" s="163"/>
      <c r="E311" s="60"/>
      <c r="F311" s="163"/>
      <c r="G311" s="60"/>
      <c r="H311" s="163"/>
      <c r="I311" s="163"/>
      <c r="J311" s="163"/>
      <c r="K311" s="163"/>
    </row>
    <row r="312" spans="1:11">
      <c r="A312" s="163"/>
      <c r="B312" s="163"/>
      <c r="C312" s="60"/>
      <c r="D312" s="163"/>
      <c r="E312" s="60"/>
      <c r="F312" s="163"/>
      <c r="G312" s="60"/>
      <c r="H312" s="163"/>
      <c r="I312" s="163"/>
      <c r="J312" s="163"/>
      <c r="K312" s="163"/>
    </row>
    <row r="313" spans="1:11">
      <c r="A313" s="163"/>
      <c r="B313" s="163"/>
      <c r="C313" s="60"/>
      <c r="D313" s="163"/>
      <c r="E313" s="60"/>
      <c r="F313" s="163"/>
      <c r="G313" s="60"/>
      <c r="H313" s="163"/>
      <c r="I313" s="163"/>
      <c r="J313" s="163"/>
      <c r="K313" s="163"/>
    </row>
    <row r="314" spans="1:11">
      <c r="A314" s="163"/>
      <c r="B314" s="163"/>
      <c r="C314" s="60"/>
      <c r="D314" s="163"/>
      <c r="E314" s="60"/>
      <c r="F314" s="163"/>
      <c r="G314" s="60"/>
      <c r="H314" s="163"/>
      <c r="I314" s="163"/>
      <c r="J314" s="163"/>
      <c r="K314" s="163"/>
    </row>
    <row r="315" spans="1:11">
      <c r="A315" s="163"/>
      <c r="B315" s="163"/>
      <c r="C315" s="60"/>
      <c r="D315" s="163"/>
      <c r="E315" s="60"/>
      <c r="F315" s="163"/>
      <c r="G315" s="60"/>
      <c r="H315" s="163"/>
      <c r="I315" s="163"/>
      <c r="J315" s="163"/>
      <c r="K315" s="163"/>
    </row>
    <row r="316" spans="1:11">
      <c r="A316" s="163"/>
      <c r="B316" s="163"/>
      <c r="C316" s="60"/>
      <c r="D316" s="163"/>
      <c r="E316" s="60"/>
      <c r="F316" s="163"/>
      <c r="G316" s="60"/>
      <c r="H316" s="163"/>
      <c r="I316" s="163"/>
      <c r="J316" s="163"/>
      <c r="K316" s="163"/>
    </row>
    <row r="317" spans="1:11">
      <c r="A317" s="163"/>
      <c r="B317" s="163"/>
      <c r="C317" s="60"/>
      <c r="D317" s="163"/>
      <c r="E317" s="60"/>
      <c r="F317" s="163"/>
      <c r="G317" s="60"/>
      <c r="H317" s="163"/>
      <c r="I317" s="163"/>
      <c r="J317" s="163"/>
      <c r="K317" s="163"/>
    </row>
    <row r="318" spans="1:11">
      <c r="A318" s="163"/>
      <c r="B318" s="163"/>
      <c r="C318" s="60"/>
      <c r="D318" s="163"/>
      <c r="E318" s="60"/>
      <c r="F318" s="163"/>
      <c r="G318" s="60"/>
      <c r="H318" s="163"/>
      <c r="I318" s="163"/>
      <c r="J318" s="163"/>
      <c r="K318" s="163"/>
    </row>
    <row r="319" spans="1:11">
      <c r="A319" s="163"/>
      <c r="B319" s="163"/>
      <c r="C319" s="60"/>
      <c r="D319" s="163"/>
      <c r="E319" s="60"/>
      <c r="F319" s="163"/>
      <c r="G319" s="60"/>
      <c r="H319" s="163"/>
      <c r="I319" s="163"/>
      <c r="J319" s="163"/>
      <c r="K319" s="163"/>
    </row>
    <row r="320" spans="1:11">
      <c r="A320" s="163"/>
      <c r="B320" s="163"/>
      <c r="C320" s="60"/>
      <c r="D320" s="163"/>
      <c r="E320" s="60"/>
      <c r="F320" s="163"/>
      <c r="G320" s="60"/>
      <c r="H320" s="163"/>
      <c r="I320" s="163"/>
      <c r="J320" s="163"/>
      <c r="K320" s="163"/>
    </row>
    <row r="321" spans="1:11">
      <c r="A321" s="163"/>
      <c r="B321" s="163"/>
      <c r="C321" s="60"/>
      <c r="D321" s="163"/>
      <c r="E321" s="60"/>
      <c r="F321" s="163"/>
      <c r="G321" s="60"/>
      <c r="H321" s="163"/>
      <c r="I321" s="163"/>
      <c r="J321" s="163"/>
      <c r="K321" s="163"/>
    </row>
    <row r="322" spans="1:11">
      <c r="A322" s="163"/>
      <c r="B322" s="163"/>
      <c r="C322" s="60"/>
      <c r="D322" s="163"/>
      <c r="E322" s="60"/>
      <c r="F322" s="163"/>
      <c r="G322" s="60"/>
      <c r="H322" s="163"/>
      <c r="I322" s="163"/>
      <c r="J322" s="163"/>
      <c r="K322" s="163"/>
    </row>
    <row r="323" spans="1:11">
      <c r="A323" s="163"/>
      <c r="B323" s="163"/>
      <c r="C323" s="60"/>
      <c r="D323" s="163"/>
      <c r="E323" s="60"/>
      <c r="F323" s="163"/>
      <c r="G323" s="60"/>
      <c r="H323" s="163"/>
      <c r="I323" s="163"/>
      <c r="J323" s="163"/>
      <c r="K323" s="163"/>
    </row>
    <row r="324" spans="1:11">
      <c r="A324" s="163"/>
      <c r="B324" s="163"/>
      <c r="C324" s="60"/>
      <c r="D324" s="163"/>
      <c r="E324" s="60"/>
      <c r="F324" s="163"/>
      <c r="G324" s="60"/>
      <c r="H324" s="163"/>
      <c r="I324" s="163"/>
      <c r="J324" s="163"/>
      <c r="K324" s="163"/>
    </row>
    <row r="325" spans="1:11">
      <c r="A325" s="163"/>
      <c r="B325" s="163"/>
      <c r="C325" s="60"/>
      <c r="D325" s="163"/>
      <c r="E325" s="60"/>
      <c r="F325" s="163"/>
      <c r="G325" s="60"/>
      <c r="H325" s="163"/>
      <c r="I325" s="163"/>
      <c r="J325" s="163"/>
      <c r="K325" s="163"/>
    </row>
    <row r="326" spans="1:11">
      <c r="A326" s="163"/>
      <c r="B326" s="163"/>
      <c r="C326" s="60"/>
      <c r="D326" s="163"/>
      <c r="E326" s="60"/>
      <c r="F326" s="163"/>
      <c r="G326" s="60"/>
      <c r="H326" s="163"/>
      <c r="I326" s="163"/>
      <c r="J326" s="163"/>
      <c r="K326" s="163"/>
    </row>
    <row r="327" spans="1:11">
      <c r="A327" s="163"/>
      <c r="B327" s="163"/>
      <c r="C327" s="60"/>
      <c r="D327" s="163"/>
      <c r="E327" s="60"/>
      <c r="F327" s="163"/>
      <c r="G327" s="60"/>
      <c r="H327" s="163"/>
      <c r="I327" s="163"/>
      <c r="J327" s="163"/>
      <c r="K327" s="163"/>
    </row>
    <row r="328" spans="1:11">
      <c r="A328" s="163"/>
      <c r="B328" s="163"/>
      <c r="C328" s="60"/>
      <c r="D328" s="163"/>
      <c r="E328" s="60"/>
      <c r="F328" s="163"/>
      <c r="G328" s="60"/>
      <c r="H328" s="163"/>
      <c r="I328" s="163"/>
      <c r="J328" s="163"/>
      <c r="K328" s="163"/>
    </row>
    <row r="329" spans="1:11">
      <c r="A329" s="163"/>
      <c r="B329" s="163"/>
      <c r="C329" s="60"/>
      <c r="D329" s="163"/>
      <c r="E329" s="60"/>
      <c r="F329" s="163"/>
      <c r="G329" s="60"/>
      <c r="H329" s="163"/>
      <c r="I329" s="163"/>
      <c r="J329" s="163"/>
      <c r="K329" s="163"/>
    </row>
    <row r="330" spans="1:11">
      <c r="A330" s="163"/>
      <c r="B330" s="163"/>
      <c r="C330" s="60"/>
      <c r="D330" s="163"/>
      <c r="E330" s="60"/>
      <c r="F330" s="163"/>
      <c r="G330" s="60"/>
      <c r="H330" s="163"/>
      <c r="I330" s="163"/>
      <c r="J330" s="163"/>
      <c r="K330" s="163"/>
    </row>
    <row r="331" spans="1:11">
      <c r="A331" s="163"/>
      <c r="B331" s="163"/>
      <c r="C331" s="60"/>
      <c r="D331" s="163"/>
      <c r="E331" s="60"/>
      <c r="F331" s="163"/>
      <c r="G331" s="60"/>
      <c r="H331" s="163"/>
      <c r="I331" s="163"/>
      <c r="J331" s="163"/>
      <c r="K331" s="163"/>
    </row>
    <row r="332" spans="1:11">
      <c r="A332" s="163"/>
      <c r="B332" s="163"/>
      <c r="C332" s="60"/>
      <c r="D332" s="163"/>
      <c r="E332" s="60"/>
      <c r="F332" s="163"/>
      <c r="G332" s="60"/>
      <c r="H332" s="163"/>
      <c r="I332" s="163"/>
      <c r="J332" s="163"/>
      <c r="K332" s="163"/>
    </row>
    <row r="333" spans="1:11">
      <c r="A333" s="163"/>
      <c r="B333" s="163"/>
      <c r="C333" s="60"/>
      <c r="D333" s="163"/>
      <c r="E333" s="60"/>
      <c r="F333" s="163"/>
      <c r="G333" s="60"/>
      <c r="H333" s="163"/>
      <c r="I333" s="163"/>
      <c r="J333" s="163"/>
      <c r="K333" s="163"/>
    </row>
    <row r="334" spans="1:11">
      <c r="A334" s="163"/>
      <c r="B334" s="163"/>
      <c r="C334" s="60"/>
      <c r="D334" s="163"/>
      <c r="E334" s="60"/>
      <c r="F334" s="163"/>
      <c r="G334" s="60"/>
      <c r="H334" s="163"/>
      <c r="I334" s="163"/>
      <c r="J334" s="163"/>
      <c r="K334" s="163"/>
    </row>
    <row r="335" spans="1:11">
      <c r="A335" s="163"/>
      <c r="B335" s="163"/>
      <c r="C335" s="60"/>
      <c r="D335" s="163"/>
      <c r="E335" s="60"/>
      <c r="F335" s="163"/>
      <c r="G335" s="60"/>
      <c r="H335" s="163"/>
      <c r="I335" s="163"/>
      <c r="J335" s="163"/>
      <c r="K335" s="163"/>
    </row>
    <row r="336" spans="1:11">
      <c r="A336" s="163"/>
      <c r="B336" s="163"/>
      <c r="C336" s="60"/>
      <c r="D336" s="163"/>
      <c r="E336" s="60"/>
      <c r="F336" s="163"/>
      <c r="G336" s="60"/>
      <c r="H336" s="163"/>
      <c r="I336" s="163"/>
      <c r="J336" s="163"/>
      <c r="K336" s="163"/>
    </row>
    <row r="337" spans="1:11">
      <c r="A337" s="163"/>
      <c r="B337" s="163"/>
      <c r="C337" s="60"/>
      <c r="D337" s="163"/>
      <c r="E337" s="60"/>
      <c r="F337" s="163"/>
      <c r="G337" s="60"/>
      <c r="H337" s="163"/>
      <c r="I337" s="163"/>
      <c r="J337" s="163"/>
      <c r="K337" s="163"/>
    </row>
    <row r="338" spans="1:11">
      <c r="A338" s="163"/>
      <c r="B338" s="163"/>
      <c r="C338" s="60"/>
      <c r="D338" s="163"/>
      <c r="E338" s="60"/>
      <c r="F338" s="163"/>
      <c r="G338" s="60"/>
      <c r="H338" s="163"/>
      <c r="I338" s="163"/>
      <c r="J338" s="163"/>
      <c r="K338" s="163"/>
    </row>
    <row r="339" spans="1:11">
      <c r="A339" s="163"/>
      <c r="B339" s="163"/>
      <c r="C339" s="60"/>
      <c r="D339" s="163"/>
      <c r="E339" s="60"/>
      <c r="F339" s="163"/>
      <c r="G339" s="60"/>
      <c r="H339" s="163"/>
      <c r="I339" s="163"/>
      <c r="J339" s="163"/>
      <c r="K339" s="163"/>
    </row>
    <row r="340" spans="1:11">
      <c r="A340" s="163"/>
      <c r="B340" s="163"/>
      <c r="C340" s="60"/>
      <c r="D340" s="163"/>
      <c r="E340" s="60"/>
      <c r="F340" s="163"/>
      <c r="G340" s="60"/>
      <c r="H340" s="163"/>
      <c r="I340" s="163"/>
      <c r="J340" s="163"/>
      <c r="K340" s="163"/>
    </row>
    <row r="341" spans="1:11">
      <c r="A341" s="163"/>
      <c r="B341" s="163"/>
      <c r="C341" s="60"/>
      <c r="D341" s="163"/>
      <c r="E341" s="60"/>
      <c r="F341" s="163"/>
      <c r="G341" s="60"/>
      <c r="H341" s="163"/>
      <c r="I341" s="163"/>
      <c r="J341" s="163"/>
      <c r="K341" s="163"/>
    </row>
    <row r="342" spans="1:11">
      <c r="A342" s="163"/>
      <c r="B342" s="163"/>
      <c r="C342" s="60"/>
      <c r="D342" s="163"/>
      <c r="E342" s="60"/>
      <c r="F342" s="163"/>
      <c r="G342" s="60"/>
      <c r="H342" s="163"/>
      <c r="I342" s="163"/>
      <c r="J342" s="163"/>
      <c r="K342" s="163"/>
    </row>
    <row r="343" spans="1:11">
      <c r="A343" s="163"/>
      <c r="B343" s="163"/>
      <c r="C343" s="60"/>
      <c r="D343" s="163"/>
      <c r="E343" s="60"/>
      <c r="F343" s="163"/>
      <c r="G343" s="60"/>
      <c r="H343" s="163"/>
      <c r="I343" s="163"/>
      <c r="J343" s="163"/>
      <c r="K343" s="163"/>
    </row>
    <row r="344" spans="1:11">
      <c r="A344" s="163"/>
      <c r="B344" s="163"/>
      <c r="C344" s="60"/>
      <c r="D344" s="163"/>
      <c r="E344" s="60"/>
      <c r="F344" s="163"/>
      <c r="G344" s="60"/>
      <c r="H344" s="163"/>
      <c r="I344" s="163"/>
      <c r="J344" s="163"/>
      <c r="K344" s="163"/>
    </row>
    <row r="345" spans="1:11">
      <c r="A345" s="163"/>
      <c r="B345" s="163"/>
      <c r="C345" s="60"/>
      <c r="D345" s="163"/>
      <c r="E345" s="60"/>
      <c r="F345" s="163"/>
      <c r="G345" s="60"/>
      <c r="H345" s="163"/>
      <c r="I345" s="163"/>
      <c r="J345" s="163"/>
      <c r="K345" s="163"/>
    </row>
    <row r="346" spans="1:11">
      <c r="A346" s="163"/>
      <c r="B346" s="163"/>
      <c r="C346" s="60"/>
      <c r="D346" s="163"/>
      <c r="E346" s="60"/>
      <c r="F346" s="163"/>
      <c r="G346" s="60"/>
      <c r="H346" s="163"/>
      <c r="I346" s="163"/>
      <c r="J346" s="163"/>
      <c r="K346" s="163"/>
    </row>
    <row r="347" spans="1:11">
      <c r="A347" s="163"/>
      <c r="B347" s="163"/>
      <c r="C347" s="60"/>
      <c r="D347" s="163"/>
      <c r="E347" s="60"/>
      <c r="F347" s="163"/>
      <c r="G347" s="60"/>
      <c r="H347" s="163"/>
      <c r="I347" s="163"/>
      <c r="J347" s="163"/>
      <c r="K347" s="163"/>
    </row>
    <row r="348" spans="1:11">
      <c r="A348" s="163"/>
      <c r="B348" s="163"/>
      <c r="C348" s="60"/>
      <c r="D348" s="163"/>
      <c r="E348" s="60"/>
      <c r="F348" s="163"/>
      <c r="G348" s="60"/>
      <c r="H348" s="163"/>
      <c r="I348" s="163"/>
      <c r="J348" s="163"/>
      <c r="K348" s="163"/>
    </row>
    <row r="349" spans="1:11">
      <c r="A349" s="163"/>
      <c r="B349" s="163"/>
      <c r="C349" s="60"/>
      <c r="D349" s="163"/>
      <c r="E349" s="60"/>
      <c r="F349" s="163"/>
      <c r="G349" s="60"/>
      <c r="H349" s="163"/>
      <c r="I349" s="163"/>
      <c r="J349" s="163"/>
      <c r="K349" s="163"/>
    </row>
    <row r="350" spans="1:11">
      <c r="A350" s="163"/>
      <c r="B350" s="163"/>
      <c r="C350" s="60"/>
      <c r="D350" s="163"/>
      <c r="E350" s="60"/>
      <c r="F350" s="163"/>
      <c r="G350" s="60"/>
      <c r="H350" s="163"/>
      <c r="I350" s="163"/>
      <c r="J350" s="163"/>
      <c r="K350" s="163"/>
    </row>
    <row r="351" spans="1:11">
      <c r="A351" s="163"/>
      <c r="B351" s="163"/>
      <c r="C351" s="60"/>
      <c r="D351" s="163"/>
      <c r="E351" s="60"/>
      <c r="F351" s="163"/>
      <c r="G351" s="60"/>
      <c r="H351" s="163"/>
      <c r="I351" s="163"/>
      <c r="J351" s="163"/>
      <c r="K351" s="163"/>
    </row>
    <row r="352" spans="1:11">
      <c r="A352" s="163"/>
      <c r="B352" s="163"/>
      <c r="C352" s="60"/>
      <c r="D352" s="163"/>
      <c r="E352" s="60"/>
      <c r="F352" s="163"/>
      <c r="G352" s="60"/>
      <c r="H352" s="163"/>
      <c r="I352" s="163"/>
      <c r="J352" s="163"/>
      <c r="K352" s="163"/>
    </row>
    <row r="353" spans="1:11">
      <c r="A353" s="163"/>
      <c r="B353" s="163"/>
      <c r="C353" s="60"/>
      <c r="D353" s="163"/>
      <c r="E353" s="60"/>
      <c r="F353" s="163"/>
      <c r="G353" s="60"/>
      <c r="H353" s="163"/>
      <c r="I353" s="163"/>
      <c r="J353" s="163"/>
      <c r="K353" s="163"/>
    </row>
    <row r="354" spans="1:11">
      <c r="A354" s="163"/>
      <c r="B354" s="163"/>
      <c r="C354" s="60"/>
      <c r="D354" s="163"/>
      <c r="E354" s="60"/>
      <c r="F354" s="163"/>
      <c r="G354" s="60"/>
      <c r="H354" s="163"/>
      <c r="I354" s="163"/>
      <c r="J354" s="163"/>
      <c r="K354" s="163"/>
    </row>
    <row r="355" spans="1:11">
      <c r="A355" s="163"/>
      <c r="B355" s="163"/>
      <c r="C355" s="60"/>
      <c r="D355" s="163"/>
      <c r="E355" s="60"/>
      <c r="F355" s="163"/>
      <c r="G355" s="60"/>
      <c r="H355" s="163"/>
      <c r="I355" s="163"/>
      <c r="J355" s="163"/>
      <c r="K355" s="163"/>
    </row>
    <row r="356" spans="1:11">
      <c r="A356" s="163"/>
      <c r="B356" s="163"/>
      <c r="C356" s="60"/>
      <c r="D356" s="163"/>
      <c r="E356" s="60"/>
      <c r="F356" s="163"/>
      <c r="G356" s="60"/>
      <c r="H356" s="163"/>
      <c r="I356" s="163"/>
      <c r="J356" s="163"/>
      <c r="K356" s="163"/>
    </row>
    <row r="357" spans="1:11">
      <c r="A357" s="163"/>
      <c r="B357" s="163"/>
      <c r="C357" s="60"/>
      <c r="D357" s="163"/>
      <c r="E357" s="60"/>
      <c r="F357" s="163"/>
      <c r="G357" s="60"/>
      <c r="H357" s="163"/>
      <c r="I357" s="163"/>
      <c r="J357" s="163"/>
      <c r="K357" s="163"/>
    </row>
    <row r="358" spans="1:11">
      <c r="A358" s="163"/>
      <c r="B358" s="163"/>
      <c r="C358" s="60"/>
      <c r="D358" s="163"/>
      <c r="E358" s="60"/>
      <c r="F358" s="163"/>
      <c r="G358" s="60"/>
      <c r="H358" s="163"/>
      <c r="I358" s="163"/>
      <c r="J358" s="163"/>
      <c r="K358" s="163"/>
    </row>
    <row r="359" spans="1:11">
      <c r="A359" s="163"/>
      <c r="B359" s="163"/>
      <c r="C359" s="60"/>
      <c r="D359" s="163"/>
      <c r="E359" s="60"/>
      <c r="F359" s="163"/>
      <c r="G359" s="60"/>
      <c r="H359" s="163"/>
      <c r="I359" s="163"/>
      <c r="J359" s="163"/>
      <c r="K359" s="163"/>
    </row>
    <row r="360" spans="1:11">
      <c r="A360" s="163"/>
      <c r="B360" s="163"/>
      <c r="C360" s="60"/>
      <c r="D360" s="163"/>
      <c r="E360" s="60"/>
      <c r="F360" s="163"/>
      <c r="G360" s="60"/>
      <c r="H360" s="163"/>
      <c r="I360" s="163"/>
      <c r="J360" s="163"/>
      <c r="K360" s="163"/>
    </row>
    <row r="361" spans="1:11">
      <c r="A361" s="163"/>
      <c r="B361" s="163"/>
      <c r="C361" s="60"/>
      <c r="D361" s="163"/>
      <c r="E361" s="60"/>
      <c r="F361" s="163"/>
      <c r="G361" s="60"/>
      <c r="H361" s="163"/>
      <c r="I361" s="163"/>
      <c r="J361" s="163"/>
      <c r="K361" s="163"/>
    </row>
    <row r="362" spans="1:11">
      <c r="A362" s="163"/>
      <c r="B362" s="163"/>
      <c r="C362" s="60"/>
      <c r="D362" s="163"/>
      <c r="E362" s="60"/>
      <c r="F362" s="163"/>
      <c r="G362" s="60"/>
      <c r="H362" s="163"/>
      <c r="I362" s="163"/>
      <c r="J362" s="163"/>
      <c r="K362" s="163"/>
    </row>
    <row r="363" spans="1:11">
      <c r="A363" s="163"/>
      <c r="B363" s="163"/>
      <c r="C363" s="60"/>
      <c r="D363" s="163"/>
      <c r="E363" s="60"/>
      <c r="F363" s="163"/>
      <c r="G363" s="60"/>
      <c r="H363" s="163"/>
      <c r="I363" s="163"/>
      <c r="J363" s="163"/>
      <c r="K363" s="163"/>
    </row>
    <row r="364" spans="1:11">
      <c r="A364" s="163"/>
      <c r="B364" s="163"/>
      <c r="C364" s="60"/>
      <c r="D364" s="163"/>
      <c r="E364" s="60"/>
      <c r="F364" s="163"/>
      <c r="G364" s="60"/>
      <c r="H364" s="163"/>
      <c r="I364" s="163"/>
      <c r="J364" s="163"/>
      <c r="K364" s="163"/>
    </row>
    <row r="365" spans="1:11">
      <c r="A365" s="163"/>
      <c r="B365" s="163"/>
      <c r="C365" s="60"/>
      <c r="D365" s="163"/>
      <c r="E365" s="60"/>
      <c r="F365" s="163"/>
      <c r="G365" s="60"/>
      <c r="H365" s="163"/>
      <c r="I365" s="163"/>
      <c r="J365" s="163"/>
      <c r="K365" s="163"/>
    </row>
    <row r="366" spans="1:11">
      <c r="A366" s="163"/>
      <c r="B366" s="163"/>
      <c r="C366" s="60"/>
      <c r="D366" s="163"/>
      <c r="E366" s="60"/>
      <c r="F366" s="163"/>
      <c r="G366" s="60"/>
      <c r="H366" s="163"/>
      <c r="I366" s="163"/>
      <c r="J366" s="163"/>
      <c r="K366" s="163"/>
    </row>
    <row r="367" spans="1:11">
      <c r="A367" s="163"/>
      <c r="B367" s="163"/>
      <c r="C367" s="60"/>
      <c r="D367" s="163"/>
      <c r="E367" s="60"/>
      <c r="F367" s="163"/>
      <c r="G367" s="60"/>
      <c r="H367" s="163"/>
      <c r="I367" s="163"/>
      <c r="J367" s="163"/>
      <c r="K367" s="163"/>
    </row>
    <row r="368" spans="1:11">
      <c r="A368" s="163"/>
      <c r="B368" s="163"/>
      <c r="C368" s="60"/>
      <c r="D368" s="163"/>
      <c r="E368" s="60"/>
      <c r="F368" s="163"/>
      <c r="G368" s="60"/>
      <c r="H368" s="163"/>
      <c r="I368" s="163"/>
      <c r="J368" s="163"/>
      <c r="K368" s="163"/>
    </row>
    <row r="369" spans="1:11">
      <c r="A369" s="163"/>
      <c r="B369" s="163"/>
      <c r="C369" s="60"/>
      <c r="D369" s="163"/>
      <c r="E369" s="60"/>
      <c r="F369" s="163"/>
      <c r="G369" s="60"/>
      <c r="H369" s="163"/>
      <c r="I369" s="163"/>
      <c r="J369" s="163"/>
      <c r="K369" s="163"/>
    </row>
    <row r="370" spans="1:11">
      <c r="A370" s="163"/>
      <c r="B370" s="163"/>
      <c r="C370" s="60"/>
      <c r="D370" s="163"/>
      <c r="E370" s="60"/>
      <c r="F370" s="163"/>
      <c r="G370" s="60"/>
      <c r="H370" s="163"/>
      <c r="I370" s="163"/>
      <c r="J370" s="163"/>
      <c r="K370" s="163"/>
    </row>
    <row r="371" spans="1:11">
      <c r="A371" s="163"/>
      <c r="B371" s="163"/>
      <c r="C371" s="60"/>
      <c r="D371" s="163"/>
      <c r="E371" s="60"/>
      <c r="F371" s="163"/>
      <c r="G371" s="60"/>
      <c r="H371" s="163"/>
      <c r="I371" s="163"/>
      <c r="J371" s="163"/>
      <c r="K371" s="163"/>
    </row>
    <row r="372" spans="1:11">
      <c r="A372" s="163"/>
      <c r="B372" s="163"/>
      <c r="C372" s="60"/>
      <c r="D372" s="163"/>
      <c r="E372" s="60"/>
      <c r="F372" s="163"/>
      <c r="G372" s="60"/>
      <c r="H372" s="163"/>
      <c r="I372" s="163"/>
      <c r="J372" s="163"/>
      <c r="K372" s="163"/>
    </row>
    <row r="373" spans="1:11">
      <c r="A373" s="163"/>
      <c r="B373" s="163"/>
      <c r="C373" s="60"/>
      <c r="D373" s="163"/>
      <c r="E373" s="60"/>
      <c r="F373" s="163"/>
      <c r="G373" s="60"/>
      <c r="H373" s="163"/>
      <c r="I373" s="163"/>
      <c r="J373" s="163"/>
      <c r="K373" s="163"/>
    </row>
    <row r="374" spans="1:11">
      <c r="A374" s="163"/>
      <c r="B374" s="163"/>
      <c r="C374" s="60"/>
      <c r="D374" s="163"/>
      <c r="E374" s="60"/>
      <c r="F374" s="163"/>
      <c r="G374" s="60"/>
      <c r="H374" s="163"/>
      <c r="I374" s="163"/>
      <c r="J374" s="163"/>
      <c r="K374" s="163"/>
    </row>
    <row r="375" spans="1:11">
      <c r="A375" s="163"/>
      <c r="B375" s="163"/>
      <c r="C375" s="60"/>
      <c r="D375" s="163"/>
      <c r="E375" s="60"/>
      <c r="F375" s="163"/>
      <c r="G375" s="60"/>
      <c r="H375" s="163"/>
      <c r="I375" s="163"/>
      <c r="J375" s="163"/>
      <c r="K375" s="163"/>
    </row>
    <row r="376" spans="1:11">
      <c r="A376" s="163"/>
      <c r="B376" s="163"/>
      <c r="C376" s="60"/>
      <c r="D376" s="163"/>
      <c r="E376" s="60"/>
      <c r="F376" s="163"/>
      <c r="G376" s="60"/>
      <c r="H376" s="163"/>
      <c r="I376" s="163"/>
      <c r="J376" s="163"/>
      <c r="K376" s="163"/>
    </row>
    <row r="377" spans="1:11">
      <c r="A377" s="163"/>
      <c r="B377" s="163"/>
      <c r="C377" s="60"/>
      <c r="D377" s="163"/>
      <c r="E377" s="60"/>
      <c r="F377" s="163"/>
      <c r="G377" s="60"/>
      <c r="H377" s="163"/>
      <c r="I377" s="163"/>
      <c r="J377" s="163"/>
      <c r="K377" s="163"/>
    </row>
    <row r="378" spans="1:11">
      <c r="A378" s="163"/>
      <c r="B378" s="163"/>
      <c r="C378" s="60"/>
      <c r="D378" s="163"/>
      <c r="E378" s="60"/>
      <c r="F378" s="163"/>
      <c r="G378" s="60"/>
      <c r="H378" s="163"/>
      <c r="I378" s="163"/>
      <c r="J378" s="163"/>
      <c r="K378" s="163"/>
    </row>
    <row r="379" spans="1:11">
      <c r="A379" s="163"/>
      <c r="B379" s="163"/>
      <c r="C379" s="60"/>
      <c r="D379" s="163"/>
      <c r="E379" s="60"/>
      <c r="F379" s="163"/>
      <c r="G379" s="60"/>
      <c r="H379" s="163"/>
      <c r="I379" s="163"/>
      <c r="J379" s="163"/>
      <c r="K379" s="163"/>
    </row>
    <row r="380" spans="1:11">
      <c r="A380" s="163"/>
      <c r="B380" s="163"/>
      <c r="C380" s="60"/>
      <c r="D380" s="163"/>
      <c r="E380" s="60"/>
      <c r="F380" s="163"/>
      <c r="G380" s="60"/>
      <c r="H380" s="163"/>
      <c r="I380" s="163"/>
      <c r="J380" s="163"/>
      <c r="K380" s="163"/>
    </row>
    <row r="381" spans="1:11">
      <c r="A381" s="163"/>
      <c r="B381" s="163"/>
      <c r="C381" s="60"/>
      <c r="D381" s="163"/>
      <c r="E381" s="60"/>
      <c r="F381" s="163"/>
      <c r="G381" s="60"/>
      <c r="H381" s="163"/>
      <c r="I381" s="163"/>
      <c r="J381" s="163"/>
      <c r="K381" s="163"/>
    </row>
    <row r="382" spans="1:11">
      <c r="A382" s="163"/>
      <c r="B382" s="163"/>
      <c r="C382" s="60"/>
      <c r="D382" s="163"/>
      <c r="E382" s="60"/>
      <c r="F382" s="163"/>
      <c r="G382" s="60"/>
      <c r="H382" s="163"/>
      <c r="I382" s="163"/>
      <c r="J382" s="163"/>
      <c r="K382" s="163"/>
    </row>
    <row r="383" spans="1:11">
      <c r="A383" s="163"/>
      <c r="B383" s="163"/>
      <c r="C383" s="60"/>
      <c r="D383" s="163"/>
      <c r="E383" s="60"/>
      <c r="F383" s="163"/>
      <c r="G383" s="60"/>
      <c r="H383" s="163"/>
      <c r="I383" s="163"/>
      <c r="J383" s="163"/>
      <c r="K383" s="163"/>
    </row>
    <row r="384" spans="1:11">
      <c r="A384" s="163"/>
      <c r="B384" s="163"/>
      <c r="C384" s="60"/>
      <c r="D384" s="163"/>
      <c r="E384" s="60"/>
      <c r="F384" s="163"/>
      <c r="G384" s="60"/>
      <c r="H384" s="163"/>
      <c r="I384" s="163"/>
      <c r="J384" s="163"/>
      <c r="K384" s="163"/>
    </row>
    <row r="385" spans="1:11">
      <c r="A385" s="163"/>
      <c r="B385" s="163"/>
      <c r="C385" s="60"/>
      <c r="D385" s="163"/>
      <c r="E385" s="60"/>
      <c r="F385" s="163"/>
      <c r="G385" s="60"/>
      <c r="H385" s="163"/>
      <c r="I385" s="163"/>
      <c r="J385" s="163"/>
      <c r="K385" s="163"/>
    </row>
    <row r="386" spans="1:11">
      <c r="A386" s="163"/>
      <c r="B386" s="163"/>
      <c r="C386" s="60"/>
      <c r="D386" s="163"/>
      <c r="E386" s="60"/>
      <c r="F386" s="163"/>
      <c r="G386" s="60"/>
      <c r="H386" s="163"/>
      <c r="I386" s="163"/>
      <c r="J386" s="163"/>
      <c r="K386" s="163"/>
    </row>
    <row r="387" spans="1:11">
      <c r="A387" s="163"/>
      <c r="B387" s="163"/>
      <c r="C387" s="60"/>
      <c r="D387" s="163"/>
      <c r="E387" s="60"/>
      <c r="F387" s="163"/>
      <c r="G387" s="60"/>
      <c r="H387" s="163"/>
      <c r="I387" s="163"/>
      <c r="J387" s="163"/>
      <c r="K387" s="163"/>
    </row>
    <row r="388" spans="1:11">
      <c r="A388" s="163"/>
      <c r="B388" s="163"/>
      <c r="C388" s="60"/>
      <c r="D388" s="163"/>
      <c r="E388" s="60"/>
      <c r="F388" s="163"/>
      <c r="G388" s="60"/>
      <c r="H388" s="163"/>
      <c r="I388" s="163"/>
      <c r="J388" s="163"/>
      <c r="K388" s="163"/>
    </row>
    <row r="389" spans="1:11">
      <c r="A389" s="163"/>
      <c r="B389" s="163"/>
      <c r="C389" s="60"/>
      <c r="D389" s="163"/>
      <c r="E389" s="60"/>
      <c r="F389" s="163"/>
      <c r="G389" s="60"/>
      <c r="H389" s="163"/>
      <c r="I389" s="163"/>
      <c r="J389" s="163"/>
      <c r="K389" s="163"/>
    </row>
    <row r="390" spans="1:11">
      <c r="A390" s="163"/>
      <c r="B390" s="163"/>
      <c r="C390" s="60"/>
      <c r="D390" s="163"/>
      <c r="E390" s="60"/>
      <c r="F390" s="163"/>
      <c r="G390" s="60"/>
      <c r="H390" s="163"/>
      <c r="I390" s="163"/>
      <c r="J390" s="163"/>
      <c r="K390" s="163"/>
    </row>
    <row r="391" spans="1:11">
      <c r="A391" s="163"/>
      <c r="B391" s="163"/>
      <c r="C391" s="60"/>
      <c r="D391" s="163"/>
      <c r="E391" s="60"/>
      <c r="F391" s="163"/>
      <c r="G391" s="60"/>
      <c r="H391" s="163"/>
      <c r="I391" s="163"/>
      <c r="J391" s="163"/>
      <c r="K391" s="163"/>
    </row>
    <row r="392" spans="1:11">
      <c r="A392" s="163"/>
      <c r="B392" s="163"/>
      <c r="C392" s="60"/>
      <c r="D392" s="163"/>
      <c r="E392" s="60"/>
      <c r="F392" s="163"/>
      <c r="G392" s="60"/>
      <c r="H392" s="163"/>
      <c r="I392" s="163"/>
      <c r="J392" s="163"/>
      <c r="K392" s="163"/>
    </row>
    <row r="393" spans="1:11">
      <c r="A393" s="163"/>
      <c r="B393" s="163"/>
      <c r="C393" s="60"/>
      <c r="D393" s="163"/>
      <c r="E393" s="60"/>
      <c r="F393" s="163"/>
      <c r="G393" s="60"/>
      <c r="H393" s="163"/>
      <c r="I393" s="163"/>
      <c r="J393" s="163"/>
      <c r="K393" s="163"/>
    </row>
    <row r="394" spans="1:11">
      <c r="A394" s="163"/>
      <c r="B394" s="163"/>
      <c r="C394" s="60"/>
      <c r="D394" s="163"/>
      <c r="E394" s="60"/>
      <c r="F394" s="163"/>
      <c r="G394" s="60"/>
      <c r="H394" s="163"/>
      <c r="I394" s="163"/>
      <c r="J394" s="163"/>
      <c r="K394" s="163"/>
    </row>
    <row r="395" spans="1:11">
      <c r="A395" s="163"/>
      <c r="B395" s="163"/>
      <c r="C395" s="60"/>
      <c r="D395" s="163"/>
      <c r="E395" s="60"/>
      <c r="F395" s="163"/>
      <c r="G395" s="60"/>
      <c r="H395" s="163"/>
      <c r="I395" s="163"/>
      <c r="J395" s="163"/>
      <c r="K395" s="163"/>
    </row>
    <row r="396" spans="1:11">
      <c r="A396" s="163"/>
      <c r="B396" s="163"/>
      <c r="C396" s="60"/>
      <c r="D396" s="163"/>
      <c r="E396" s="60"/>
      <c r="F396" s="163"/>
      <c r="G396" s="60"/>
      <c r="H396" s="163"/>
      <c r="I396" s="163"/>
      <c r="J396" s="163"/>
      <c r="K396" s="163"/>
    </row>
    <row r="397" spans="1:11">
      <c r="A397" s="163"/>
      <c r="B397" s="163"/>
      <c r="C397" s="60"/>
      <c r="D397" s="163"/>
      <c r="E397" s="60"/>
      <c r="F397" s="163"/>
      <c r="G397" s="60"/>
      <c r="H397" s="163"/>
      <c r="I397" s="163"/>
      <c r="J397" s="163"/>
      <c r="K397" s="163"/>
    </row>
    <row r="398" spans="1:11">
      <c r="A398" s="163"/>
      <c r="B398" s="163"/>
      <c r="C398" s="60"/>
      <c r="D398" s="163"/>
      <c r="E398" s="60"/>
      <c r="F398" s="163"/>
      <c r="G398" s="60"/>
      <c r="H398" s="163"/>
      <c r="I398" s="163"/>
      <c r="J398" s="163"/>
      <c r="K398" s="163"/>
    </row>
    <row r="399" spans="1:11">
      <c r="A399" s="163"/>
      <c r="B399" s="163"/>
      <c r="C399" s="60"/>
      <c r="D399" s="163"/>
      <c r="E399" s="60"/>
      <c r="F399" s="163"/>
      <c r="G399" s="60"/>
      <c r="H399" s="163"/>
      <c r="I399" s="163"/>
      <c r="J399" s="163"/>
      <c r="K399" s="163"/>
    </row>
    <row r="400" spans="1:11">
      <c r="A400" s="163"/>
      <c r="B400" s="163"/>
      <c r="C400" s="60"/>
      <c r="D400" s="163"/>
      <c r="E400" s="60"/>
      <c r="F400" s="163"/>
      <c r="G400" s="60"/>
      <c r="H400" s="163"/>
      <c r="I400" s="163"/>
      <c r="J400" s="163"/>
      <c r="K400" s="163"/>
    </row>
    <row r="401" spans="1:11">
      <c r="A401" s="163"/>
      <c r="B401" s="163"/>
      <c r="C401" s="60"/>
      <c r="D401" s="163"/>
      <c r="E401" s="60"/>
      <c r="F401" s="163"/>
      <c r="G401" s="60"/>
      <c r="H401" s="163"/>
      <c r="I401" s="163"/>
      <c r="J401" s="163"/>
      <c r="K401" s="163"/>
    </row>
    <row r="402" spans="1:11">
      <c r="A402" s="163"/>
      <c r="B402" s="163"/>
      <c r="C402" s="60"/>
      <c r="D402" s="163"/>
      <c r="E402" s="60"/>
      <c r="F402" s="163"/>
      <c r="G402" s="60"/>
      <c r="H402" s="163"/>
      <c r="I402" s="163"/>
      <c r="J402" s="163"/>
      <c r="K402" s="163"/>
    </row>
    <row r="403" spans="1:11">
      <c r="A403" s="163"/>
      <c r="B403" s="163"/>
      <c r="C403" s="60"/>
      <c r="D403" s="163"/>
      <c r="E403" s="60"/>
      <c r="F403" s="163"/>
      <c r="G403" s="60"/>
      <c r="H403" s="163"/>
      <c r="I403" s="163"/>
      <c r="J403" s="163"/>
      <c r="K403" s="163"/>
    </row>
    <row r="404" spans="1:11">
      <c r="A404" s="163"/>
      <c r="B404" s="163"/>
      <c r="C404" s="60"/>
      <c r="D404" s="163"/>
      <c r="E404" s="60"/>
      <c r="F404" s="163"/>
      <c r="G404" s="60"/>
      <c r="H404" s="163"/>
      <c r="I404" s="163"/>
      <c r="J404" s="163"/>
      <c r="K404" s="163"/>
    </row>
    <row r="405" spans="1:11">
      <c r="A405" s="163"/>
      <c r="B405" s="163"/>
      <c r="C405" s="60"/>
      <c r="D405" s="163"/>
      <c r="E405" s="60"/>
      <c r="F405" s="163"/>
      <c r="G405" s="60"/>
      <c r="H405" s="163"/>
      <c r="I405" s="163"/>
      <c r="J405" s="163"/>
      <c r="K405" s="163"/>
    </row>
    <row r="406" spans="1:11">
      <c r="A406" s="163"/>
      <c r="B406" s="163"/>
      <c r="C406" s="60"/>
      <c r="D406" s="163"/>
      <c r="E406" s="60"/>
      <c r="F406" s="163"/>
      <c r="G406" s="60"/>
      <c r="H406" s="163"/>
      <c r="I406" s="163"/>
      <c r="J406" s="163"/>
      <c r="K406" s="163"/>
    </row>
    <row r="407" spans="1:11">
      <c r="A407" s="163"/>
      <c r="B407" s="163"/>
      <c r="C407" s="60"/>
      <c r="D407" s="163"/>
      <c r="E407" s="60"/>
      <c r="F407" s="163"/>
      <c r="G407" s="60"/>
      <c r="H407" s="163"/>
      <c r="I407" s="163"/>
      <c r="J407" s="163"/>
      <c r="K407" s="163"/>
    </row>
    <row r="408" spans="1:11">
      <c r="A408" s="163"/>
      <c r="B408" s="163"/>
      <c r="C408" s="60"/>
      <c r="D408" s="163"/>
      <c r="E408" s="60"/>
      <c r="F408" s="163"/>
      <c r="G408" s="60"/>
      <c r="H408" s="163"/>
      <c r="I408" s="163"/>
      <c r="J408" s="163"/>
      <c r="K408" s="163"/>
    </row>
    <row r="409" spans="1:11">
      <c r="A409" s="163"/>
      <c r="B409" s="163"/>
      <c r="C409" s="60"/>
      <c r="D409" s="163"/>
      <c r="E409" s="60"/>
      <c r="F409" s="163"/>
      <c r="G409" s="60"/>
      <c r="H409" s="163"/>
      <c r="I409" s="163"/>
      <c r="J409" s="163"/>
      <c r="K409" s="163"/>
    </row>
    <row r="410" spans="1:11">
      <c r="A410" s="163"/>
      <c r="B410" s="163"/>
      <c r="C410" s="60"/>
      <c r="D410" s="163"/>
      <c r="E410" s="60"/>
      <c r="F410" s="163"/>
      <c r="G410" s="60"/>
      <c r="H410" s="163"/>
      <c r="I410" s="163"/>
      <c r="J410" s="163"/>
      <c r="K410" s="163"/>
    </row>
    <row r="411" spans="1:11">
      <c r="A411" s="163"/>
      <c r="B411" s="163"/>
      <c r="C411" s="60"/>
      <c r="D411" s="163"/>
      <c r="E411" s="60"/>
      <c r="F411" s="163"/>
      <c r="G411" s="60"/>
      <c r="H411" s="163"/>
      <c r="I411" s="163"/>
      <c r="J411" s="163"/>
      <c r="K411" s="163"/>
    </row>
    <row r="412" spans="1:11">
      <c r="A412" s="163"/>
      <c r="B412" s="163"/>
      <c r="C412" s="60"/>
      <c r="D412" s="163"/>
      <c r="E412" s="60"/>
      <c r="F412" s="163"/>
      <c r="G412" s="60"/>
      <c r="H412" s="163"/>
      <c r="I412" s="163"/>
      <c r="J412" s="163"/>
      <c r="K412" s="163"/>
    </row>
    <row r="413" spans="1:11">
      <c r="A413" s="163"/>
      <c r="B413" s="163"/>
      <c r="C413" s="60"/>
      <c r="D413" s="163"/>
      <c r="E413" s="60"/>
      <c r="F413" s="163"/>
      <c r="G413" s="60"/>
      <c r="H413" s="163"/>
      <c r="I413" s="163"/>
      <c r="J413" s="163"/>
      <c r="K413" s="163"/>
    </row>
    <row r="414" spans="1:11">
      <c r="A414" s="163"/>
      <c r="B414" s="163"/>
      <c r="C414" s="60"/>
      <c r="D414" s="163"/>
      <c r="E414" s="60"/>
      <c r="F414" s="163"/>
      <c r="G414" s="60"/>
      <c r="H414" s="163"/>
      <c r="I414" s="163"/>
      <c r="J414" s="163"/>
      <c r="K414" s="163"/>
    </row>
    <row r="415" spans="1:11">
      <c r="A415" s="163"/>
      <c r="B415" s="163"/>
      <c r="C415" s="60"/>
      <c r="D415" s="163"/>
      <c r="E415" s="60"/>
      <c r="F415" s="163"/>
      <c r="G415" s="60"/>
      <c r="H415" s="163"/>
      <c r="I415" s="163"/>
      <c r="J415" s="163"/>
      <c r="K415" s="163"/>
    </row>
    <row r="416" spans="1:11">
      <c r="A416" s="163"/>
      <c r="B416" s="163"/>
      <c r="C416" s="60"/>
      <c r="D416" s="163"/>
      <c r="E416" s="60"/>
      <c r="F416" s="163"/>
      <c r="G416" s="60"/>
      <c r="H416" s="163"/>
      <c r="I416" s="163"/>
      <c r="J416" s="163"/>
      <c r="K416" s="163"/>
    </row>
    <row r="417" spans="1:11">
      <c r="A417" s="163"/>
      <c r="B417" s="163"/>
      <c r="C417" s="60"/>
      <c r="D417" s="163"/>
      <c r="E417" s="60"/>
      <c r="F417" s="163"/>
      <c r="G417" s="60"/>
      <c r="H417" s="163"/>
      <c r="I417" s="163"/>
      <c r="J417" s="163"/>
      <c r="K417" s="163"/>
    </row>
    <row r="418" spans="1:11">
      <c r="A418" s="163"/>
      <c r="B418" s="163"/>
      <c r="C418" s="60"/>
      <c r="D418" s="163"/>
      <c r="E418" s="60"/>
      <c r="F418" s="163"/>
      <c r="G418" s="60"/>
      <c r="H418" s="163"/>
      <c r="I418" s="163"/>
      <c r="J418" s="163"/>
      <c r="K418" s="163"/>
    </row>
    <row r="419" spans="1:11">
      <c r="A419" s="163"/>
      <c r="B419" s="163"/>
      <c r="C419" s="60"/>
      <c r="D419" s="163"/>
      <c r="E419" s="60"/>
      <c r="F419" s="163"/>
      <c r="G419" s="60"/>
      <c r="H419" s="163"/>
      <c r="I419" s="163"/>
      <c r="J419" s="163"/>
      <c r="K419" s="163"/>
    </row>
    <row r="420" spans="1:11">
      <c r="A420" s="163"/>
      <c r="B420" s="163"/>
      <c r="C420" s="60"/>
      <c r="D420" s="163"/>
      <c r="E420" s="60"/>
      <c r="F420" s="163"/>
      <c r="G420" s="60"/>
      <c r="H420" s="163"/>
      <c r="I420" s="163"/>
      <c r="J420" s="163"/>
      <c r="K420" s="163"/>
    </row>
    <row r="421" spans="1:11">
      <c r="A421" s="163"/>
      <c r="B421" s="163"/>
      <c r="C421" s="60"/>
      <c r="D421" s="163"/>
      <c r="E421" s="60"/>
      <c r="F421" s="163"/>
      <c r="G421" s="60"/>
      <c r="H421" s="163"/>
      <c r="I421" s="163"/>
      <c r="J421" s="163"/>
      <c r="K421" s="163"/>
    </row>
    <row r="422" spans="1:11">
      <c r="A422" s="163"/>
      <c r="B422" s="163"/>
      <c r="C422" s="60"/>
      <c r="D422" s="163"/>
      <c r="E422" s="60"/>
      <c r="F422" s="163"/>
      <c r="G422" s="60"/>
      <c r="H422" s="163"/>
      <c r="I422" s="163"/>
      <c r="J422" s="163"/>
      <c r="K422" s="163"/>
    </row>
    <row r="423" spans="1:11">
      <c r="A423" s="163"/>
      <c r="B423" s="163"/>
      <c r="C423" s="60"/>
      <c r="D423" s="163"/>
      <c r="E423" s="60"/>
      <c r="F423" s="163"/>
      <c r="G423" s="60"/>
      <c r="H423" s="163"/>
      <c r="I423" s="163"/>
      <c r="J423" s="163"/>
      <c r="K423" s="163"/>
    </row>
    <row r="424" spans="1:11">
      <c r="A424" s="163"/>
      <c r="B424" s="163"/>
      <c r="C424" s="60"/>
      <c r="D424" s="163"/>
      <c r="E424" s="60"/>
      <c r="F424" s="163"/>
      <c r="G424" s="60"/>
      <c r="H424" s="163"/>
      <c r="I424" s="163"/>
      <c r="J424" s="163"/>
      <c r="K424" s="163"/>
    </row>
    <row r="425" spans="1:11">
      <c r="A425" s="163"/>
      <c r="B425" s="163"/>
      <c r="C425" s="60"/>
      <c r="D425" s="163"/>
      <c r="E425" s="60"/>
      <c r="F425" s="163"/>
      <c r="G425" s="60"/>
      <c r="H425" s="163"/>
      <c r="I425" s="163"/>
      <c r="J425" s="163"/>
      <c r="K425" s="163"/>
    </row>
    <row r="426" spans="1:11">
      <c r="A426" s="163"/>
      <c r="B426" s="163"/>
      <c r="C426" s="60"/>
      <c r="D426" s="163"/>
      <c r="E426" s="60"/>
      <c r="F426" s="163"/>
      <c r="G426" s="60"/>
      <c r="H426" s="163"/>
      <c r="I426" s="163"/>
      <c r="J426" s="163"/>
      <c r="K426" s="163"/>
    </row>
    <row r="427" spans="1:11">
      <c r="A427" s="163"/>
      <c r="B427" s="163"/>
      <c r="C427" s="60"/>
      <c r="D427" s="163"/>
      <c r="E427" s="60"/>
      <c r="F427" s="163"/>
      <c r="G427" s="60"/>
      <c r="H427" s="163"/>
      <c r="I427" s="163"/>
      <c r="J427" s="163"/>
      <c r="K427" s="163"/>
    </row>
    <row r="428" spans="1:11">
      <c r="A428" s="163"/>
      <c r="B428" s="163"/>
      <c r="C428" s="60"/>
      <c r="D428" s="163"/>
      <c r="E428" s="60"/>
      <c r="F428" s="163"/>
      <c r="G428" s="60"/>
      <c r="H428" s="55"/>
      <c r="I428" s="163"/>
      <c r="J428" s="163"/>
      <c r="K428" s="163"/>
    </row>
    <row r="429" spans="1:11">
      <c r="A429" s="163"/>
      <c r="B429" s="163"/>
      <c r="C429" s="60"/>
      <c r="D429" s="163"/>
      <c r="E429" s="60"/>
      <c r="F429" s="163"/>
      <c r="G429" s="60"/>
      <c r="H429" s="55"/>
      <c r="I429" s="163"/>
      <c r="J429" s="163"/>
      <c r="K429" s="163"/>
    </row>
    <row r="430" spans="1:11">
      <c r="A430" s="163"/>
      <c r="B430" s="163"/>
      <c r="C430" s="60"/>
      <c r="D430" s="163"/>
      <c r="E430" s="60"/>
      <c r="F430" s="163"/>
      <c r="G430" s="60"/>
      <c r="H430" s="55"/>
      <c r="I430" s="163"/>
      <c r="J430" s="163"/>
      <c r="K430" s="163"/>
    </row>
    <row r="431" spans="1:11">
      <c r="A431" s="163"/>
      <c r="B431" s="163"/>
      <c r="C431" s="60"/>
      <c r="D431" s="163"/>
      <c r="E431" s="60"/>
      <c r="F431" s="163"/>
      <c r="G431" s="60"/>
      <c r="H431" s="55"/>
      <c r="I431" s="163"/>
      <c r="J431" s="163"/>
      <c r="K431" s="163"/>
    </row>
    <row r="432" spans="1:11">
      <c r="A432" s="163"/>
      <c r="B432" s="163"/>
      <c r="C432" s="60"/>
      <c r="D432" s="163"/>
      <c r="E432" s="60"/>
      <c r="F432" s="163"/>
      <c r="G432" s="60"/>
      <c r="H432" s="55"/>
      <c r="I432" s="163"/>
      <c r="J432" s="163"/>
      <c r="K432" s="163"/>
    </row>
    <row r="433" spans="1:15">
      <c r="A433" s="163"/>
      <c r="B433" s="163"/>
      <c r="C433" s="60"/>
      <c r="D433" s="163"/>
      <c r="E433" s="60"/>
      <c r="F433" s="163"/>
      <c r="G433" s="60"/>
      <c r="H433" s="55"/>
      <c r="I433" s="163"/>
      <c r="J433" s="163"/>
      <c r="K433" s="163"/>
    </row>
    <row r="434" spans="1:15">
      <c r="A434" s="163"/>
      <c r="B434" s="163"/>
      <c r="C434" s="60"/>
      <c r="D434" s="163"/>
      <c r="E434" s="60"/>
      <c r="F434" s="163"/>
      <c r="G434" s="60"/>
      <c r="H434" s="55"/>
      <c r="I434" s="163"/>
      <c r="J434" s="163"/>
      <c r="K434" s="163"/>
    </row>
    <row r="435" spans="1:15">
      <c r="A435" s="163"/>
      <c r="B435" s="163"/>
      <c r="C435" s="60"/>
      <c r="D435" s="163"/>
      <c r="E435" s="60"/>
      <c r="F435" s="163"/>
      <c r="G435" s="60"/>
      <c r="H435" s="55"/>
      <c r="I435" s="163"/>
      <c r="J435" s="163"/>
      <c r="K435" s="163"/>
    </row>
    <row r="436" spans="1:15">
      <c r="A436" s="163"/>
      <c r="B436" s="163"/>
      <c r="C436" s="60"/>
      <c r="D436" s="163"/>
      <c r="E436" s="60"/>
      <c r="F436" s="163"/>
      <c r="G436" s="60"/>
      <c r="H436" s="55"/>
      <c r="I436" s="163"/>
      <c r="J436" s="163"/>
      <c r="K436" s="163"/>
    </row>
    <row r="437" spans="1:15">
      <c r="A437" s="163"/>
      <c r="B437" s="163"/>
      <c r="C437" s="60"/>
      <c r="D437" s="163"/>
      <c r="E437" s="60"/>
      <c r="F437" s="163"/>
      <c r="G437" s="60"/>
      <c r="H437" s="55"/>
      <c r="I437" s="163"/>
      <c r="J437" s="163"/>
      <c r="K437" s="163"/>
    </row>
    <row r="438" spans="1:15">
      <c r="A438" s="163"/>
      <c r="B438" s="163"/>
      <c r="C438" s="60"/>
      <c r="D438" s="163"/>
      <c r="E438" s="60"/>
      <c r="F438" s="163"/>
      <c r="G438" s="60"/>
      <c r="H438" s="55"/>
      <c r="I438" s="163"/>
      <c r="J438" s="163"/>
      <c r="K438" s="163"/>
    </row>
    <row r="439" spans="1:15">
      <c r="A439" s="163"/>
      <c r="B439" s="163"/>
      <c r="C439" s="60"/>
      <c r="D439" s="163"/>
      <c r="E439" s="60"/>
      <c r="F439" s="163"/>
      <c r="G439" s="60"/>
      <c r="H439" s="55"/>
      <c r="I439" s="163"/>
      <c r="J439" s="163"/>
      <c r="K439" s="163"/>
    </row>
    <row r="440" spans="1:15">
      <c r="A440" s="163"/>
      <c r="B440" s="163"/>
      <c r="C440" s="60"/>
      <c r="D440" s="163"/>
      <c r="E440" s="60"/>
      <c r="F440" s="163"/>
      <c r="G440" s="60"/>
      <c r="H440" s="55"/>
      <c r="I440" s="163"/>
      <c r="J440" s="163"/>
      <c r="K440" s="55"/>
    </row>
    <row r="441" spans="1:15">
      <c r="A441" s="163"/>
      <c r="B441" s="163"/>
      <c r="C441" s="60"/>
      <c r="D441" s="163"/>
      <c r="E441" s="60"/>
      <c r="F441" s="163"/>
      <c r="G441" s="60"/>
      <c r="H441" s="55"/>
      <c r="I441" s="163"/>
      <c r="J441" s="163"/>
      <c r="K441" s="55"/>
      <c r="L441" s="55"/>
      <c r="M441" s="55"/>
      <c r="N441" s="55"/>
      <c r="O441" s="55"/>
    </row>
    <row r="442" spans="1:15">
      <c r="B442" s="163"/>
      <c r="D442" s="163"/>
      <c r="F442" s="163"/>
      <c r="I442" s="163"/>
      <c r="J442" s="163"/>
    </row>
    <row r="443" spans="1:15">
      <c r="B443" s="163"/>
      <c r="D443" s="163"/>
      <c r="J443" s="163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B22" sqref="B22:D22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18" t="s">
        <v>81</v>
      </c>
      <c r="C1" s="219"/>
      <c r="D1" s="219"/>
      <c r="E1" s="219"/>
      <c r="F1" s="219"/>
      <c r="G1" s="219"/>
      <c r="H1" s="220"/>
      <c r="O1" s="52"/>
    </row>
    <row r="2" spans="1:16" s="28" customFormat="1" ht="12" customHeight="1" thickBot="1">
      <c r="A2" s="39"/>
      <c r="B2" s="216" t="s">
        <v>45</v>
      </c>
      <c r="C2" s="216"/>
      <c r="D2" s="217"/>
      <c r="E2" s="194" t="s">
        <v>82</v>
      </c>
      <c r="F2" s="192"/>
      <c r="G2" s="192"/>
      <c r="H2" s="193"/>
      <c r="K2"/>
      <c r="L2"/>
      <c r="M2"/>
      <c r="N2"/>
      <c r="O2"/>
      <c r="P2"/>
    </row>
    <row r="3" spans="1:16" s="28" customFormat="1" ht="12" customHeight="1" thickBot="1">
      <c r="A3" s="39"/>
      <c r="B3" s="189" t="s">
        <v>46</v>
      </c>
      <c r="C3" s="189"/>
      <c r="D3" s="190"/>
      <c r="E3" s="192" t="s">
        <v>47</v>
      </c>
      <c r="F3" s="192"/>
      <c r="G3" s="192"/>
      <c r="H3" s="193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9" t="s">
        <v>48</v>
      </c>
      <c r="C4" s="189"/>
      <c r="D4" s="190"/>
      <c r="E4" s="194" t="s">
        <v>85</v>
      </c>
      <c r="F4" s="192"/>
      <c r="G4" s="192"/>
      <c r="H4" s="193"/>
      <c r="L4" s="52"/>
    </row>
    <row r="5" spans="1:16" s="28" customFormat="1" ht="12" customHeight="1" thickBot="1">
      <c r="A5" s="39"/>
      <c r="B5" s="189" t="s">
        <v>49</v>
      </c>
      <c r="C5" s="189"/>
      <c r="D5" s="190"/>
      <c r="E5" s="194" t="s">
        <v>86</v>
      </c>
      <c r="F5" s="192"/>
      <c r="G5" s="192"/>
      <c r="H5" s="193"/>
      <c r="L5" s="52"/>
    </row>
    <row r="6" spans="1:16" s="28" customFormat="1" ht="12" customHeight="1" thickBot="1">
      <c r="A6" s="39"/>
      <c r="B6" s="191" t="s">
        <v>88</v>
      </c>
      <c r="C6" s="189"/>
      <c r="D6" s="190"/>
      <c r="E6" s="194" t="s">
        <v>310</v>
      </c>
      <c r="F6" s="192"/>
      <c r="G6" s="192"/>
      <c r="H6" s="193"/>
      <c r="K6" s="5"/>
      <c r="L6" s="1"/>
      <c r="M6" s="1"/>
    </row>
    <row r="7" spans="1:16" s="28" customFormat="1" ht="12" customHeight="1" thickBot="1">
      <c r="A7" s="39"/>
      <c r="B7" s="191" t="s">
        <v>91</v>
      </c>
      <c r="C7" s="189"/>
      <c r="D7" s="190"/>
      <c r="E7" s="194" t="s">
        <v>93</v>
      </c>
      <c r="F7" s="192"/>
      <c r="G7" s="192"/>
      <c r="H7" s="193"/>
      <c r="K7" s="5"/>
      <c r="L7" s="1"/>
      <c r="M7" s="1"/>
    </row>
    <row r="8" spans="1:16" s="28" customFormat="1" ht="12" customHeight="1" thickBot="1">
      <c r="A8" s="39"/>
      <c r="B8" s="191" t="s">
        <v>92</v>
      </c>
      <c r="C8" s="189"/>
      <c r="D8" s="190"/>
      <c r="E8" s="194" t="s">
        <v>124</v>
      </c>
      <c r="F8" s="192"/>
      <c r="G8" s="192"/>
      <c r="H8" s="193"/>
      <c r="K8" s="5"/>
      <c r="L8" s="1"/>
      <c r="M8" s="1"/>
    </row>
    <row r="9" spans="1:16" s="52" customFormat="1" ht="12" customHeight="1" thickBot="1">
      <c r="B9" s="191" t="s">
        <v>98</v>
      </c>
      <c r="C9" s="189"/>
      <c r="D9" s="190"/>
      <c r="E9" s="194" t="s">
        <v>99</v>
      </c>
      <c r="F9" s="192"/>
      <c r="G9" s="192"/>
      <c r="H9" s="193"/>
      <c r="K9" s="5"/>
      <c r="L9" s="1"/>
      <c r="M9" s="1"/>
    </row>
    <row r="10" spans="1:16" s="52" customFormat="1" ht="12" customHeight="1" thickBot="1">
      <c r="B10" s="191" t="s">
        <v>100</v>
      </c>
      <c r="C10" s="189"/>
      <c r="D10" s="190"/>
      <c r="E10" s="195">
        <v>41705</v>
      </c>
      <c r="F10" s="196"/>
      <c r="G10" s="196"/>
      <c r="H10" s="197"/>
      <c r="K10" s="5"/>
      <c r="L10" s="1"/>
      <c r="M10" s="1"/>
    </row>
    <row r="11" spans="1:16" s="52" customFormat="1" ht="12" customHeight="1" thickBot="1">
      <c r="B11" s="189"/>
      <c r="C11" s="189"/>
      <c r="D11" s="190"/>
      <c r="E11" s="192"/>
      <c r="F11" s="192"/>
      <c r="G11" s="192"/>
      <c r="H11" s="193"/>
      <c r="K11" s="5"/>
      <c r="L11" s="1"/>
      <c r="M11" s="1"/>
    </row>
    <row r="12" spans="1:16" s="28" customFormat="1" ht="12" customHeight="1" thickBot="1">
      <c r="A12" s="39"/>
      <c r="B12" s="189" t="s">
        <v>50</v>
      </c>
      <c r="C12" s="189"/>
      <c r="D12" s="190"/>
      <c r="E12" s="195">
        <v>41551</v>
      </c>
      <c r="F12" s="196"/>
      <c r="G12" s="196"/>
      <c r="H12" s="197"/>
      <c r="K12" s="5"/>
      <c r="L12" s="1"/>
      <c r="M12" s="1"/>
    </row>
    <row r="13" spans="1:16" s="28" customFormat="1" ht="12" customHeight="1" thickBot="1">
      <c r="A13" s="39"/>
      <c r="B13" s="189" t="s">
        <v>51</v>
      </c>
      <c r="C13" s="189"/>
      <c r="D13" s="190"/>
      <c r="E13" s="192"/>
      <c r="F13" s="192"/>
      <c r="G13" s="192"/>
      <c r="H13" s="193"/>
      <c r="K13" s="5"/>
      <c r="L13" s="1"/>
      <c r="M13" s="1"/>
    </row>
    <row r="14" spans="1:16" s="95" customFormat="1" ht="12" customHeight="1" thickBot="1">
      <c r="B14" s="191" t="s">
        <v>109</v>
      </c>
      <c r="C14" s="189"/>
      <c r="D14" s="190"/>
      <c r="E14" s="192"/>
      <c r="F14" s="192"/>
      <c r="G14" s="192"/>
      <c r="H14" s="193"/>
      <c r="K14" s="5"/>
      <c r="L14" s="1"/>
      <c r="M14" s="1"/>
    </row>
    <row r="15" spans="1:16" s="28" customFormat="1" ht="12" customHeight="1" thickBot="1">
      <c r="A15" s="39"/>
      <c r="B15" s="191" t="s">
        <v>87</v>
      </c>
      <c r="C15" s="189"/>
      <c r="D15" s="190"/>
      <c r="E15" s="192" t="str">
        <f>'RawData_CPT7 '!A1</f>
        <v>Nansen CPT 7</v>
      </c>
      <c r="F15" s="192"/>
      <c r="G15" s="192"/>
      <c r="H15" s="193"/>
      <c r="L15" s="52"/>
    </row>
    <row r="16" spans="1:16" s="52" customFormat="1" ht="12" customHeight="1" thickBot="1">
      <c r="B16" s="189"/>
      <c r="C16" s="189"/>
      <c r="D16" s="190"/>
      <c r="E16" s="192"/>
      <c r="F16" s="192"/>
      <c r="G16" s="192"/>
      <c r="H16" s="193"/>
    </row>
    <row r="17" spans="1:15" s="28" customFormat="1" ht="12" customHeight="1" thickBot="1">
      <c r="A17" s="39"/>
      <c r="B17" s="189" t="s">
        <v>53</v>
      </c>
      <c r="C17" s="189"/>
      <c r="D17" s="190"/>
      <c r="E17" s="192"/>
      <c r="F17" s="192"/>
      <c r="G17" s="192"/>
      <c r="H17" s="193"/>
    </row>
    <row r="18" spans="1:15" s="28" customFormat="1" ht="12" customHeight="1" thickBot="1">
      <c r="A18" s="39"/>
      <c r="B18" s="189" t="s">
        <v>54</v>
      </c>
      <c r="C18" s="189"/>
      <c r="D18" s="190"/>
      <c r="E18" s="192"/>
      <c r="F18" s="192"/>
      <c r="G18" s="192"/>
      <c r="H18" s="193"/>
    </row>
    <row r="19" spans="1:15" s="28" customFormat="1" ht="12" customHeight="1" thickBot="1">
      <c r="A19" s="39"/>
      <c r="B19" s="189" t="s">
        <v>55</v>
      </c>
      <c r="C19" s="189"/>
      <c r="D19" s="190"/>
      <c r="E19" s="192" t="s">
        <v>52</v>
      </c>
      <c r="F19" s="192"/>
      <c r="G19" s="192"/>
      <c r="H19" s="193"/>
    </row>
    <row r="20" spans="1:15" s="28" customFormat="1" ht="12" customHeight="1" thickBot="1">
      <c r="A20" s="39"/>
      <c r="B20" s="189" t="s">
        <v>56</v>
      </c>
      <c r="C20" s="189"/>
      <c r="D20" s="190"/>
      <c r="E20" s="198">
        <v>389307</v>
      </c>
      <c r="F20" s="198"/>
      <c r="G20" s="198"/>
      <c r="H20" s="199"/>
    </row>
    <row r="21" spans="1:15" s="28" customFormat="1" ht="12" customHeight="1" thickBot="1">
      <c r="A21" s="39"/>
      <c r="B21" s="189" t="s">
        <v>57</v>
      </c>
      <c r="C21" s="189"/>
      <c r="D21" s="190"/>
      <c r="E21" s="198">
        <v>6880654</v>
      </c>
      <c r="F21" s="198"/>
      <c r="G21" s="198"/>
      <c r="H21" s="199"/>
    </row>
    <row r="22" spans="1:15" s="28" customFormat="1" ht="12" customHeight="1" thickBot="1">
      <c r="A22" s="39"/>
      <c r="B22" s="206" t="s">
        <v>315</v>
      </c>
      <c r="C22" s="189"/>
      <c r="D22" s="190"/>
      <c r="E22" s="207">
        <f>E23+0.3</f>
        <v>1096.1399999999999</v>
      </c>
      <c r="F22" s="192"/>
      <c r="G22" s="192"/>
      <c r="H22" s="193"/>
    </row>
    <row r="23" spans="1:15" s="179" customFormat="1" ht="12" customHeight="1" thickBot="1">
      <c r="B23" s="206" t="s">
        <v>312</v>
      </c>
      <c r="C23" s="189"/>
      <c r="D23" s="190"/>
      <c r="E23" s="207">
        <v>1095.8399999999999</v>
      </c>
      <c r="F23" s="192"/>
      <c r="G23" s="192"/>
      <c r="H23" s="193"/>
    </row>
    <row r="24" spans="1:15" s="52" customFormat="1" ht="12" customHeight="1" thickBot="1">
      <c r="B24" s="189"/>
      <c r="C24" s="189"/>
      <c r="D24" s="190"/>
      <c r="E24" s="192"/>
      <c r="F24" s="192"/>
      <c r="G24" s="192"/>
      <c r="H24" s="193"/>
    </row>
    <row r="25" spans="1:15" s="52" customFormat="1" ht="12" customHeight="1" thickBot="1">
      <c r="B25" s="191" t="s">
        <v>94</v>
      </c>
      <c r="C25" s="189"/>
      <c r="D25" s="190"/>
      <c r="E25" s="192">
        <v>0.3</v>
      </c>
      <c r="F25" s="192"/>
      <c r="G25" s="192"/>
      <c r="H25" s="193"/>
      <c r="J25" s="97"/>
    </row>
    <row r="26" spans="1:15" s="52" customFormat="1" ht="12" customHeight="1" thickBot="1">
      <c r="B26" s="191" t="s">
        <v>95</v>
      </c>
      <c r="C26" s="189"/>
      <c r="D26" s="190"/>
      <c r="E26" s="192">
        <v>15</v>
      </c>
      <c r="F26" s="192"/>
      <c r="G26" s="192"/>
      <c r="H26" s="193"/>
      <c r="J26" s="97"/>
    </row>
    <row r="27" spans="1:15" s="52" customFormat="1" ht="12" customHeight="1" thickBot="1">
      <c r="B27" s="102" t="s">
        <v>106</v>
      </c>
      <c r="C27" s="103"/>
      <c r="D27" s="104"/>
      <c r="E27" s="192">
        <v>18</v>
      </c>
      <c r="F27" s="192"/>
      <c r="G27" s="192"/>
      <c r="H27" s="193"/>
    </row>
    <row r="28" spans="1:15" s="61" customFormat="1" ht="12" customHeight="1" thickBot="1">
      <c r="B28" s="101" t="s">
        <v>107</v>
      </c>
      <c r="C28" s="99"/>
      <c r="D28" s="100"/>
      <c r="E28" s="192">
        <v>18.5</v>
      </c>
      <c r="F28" s="192"/>
      <c r="G28" s="192"/>
      <c r="H28" s="193"/>
    </row>
    <row r="29" spans="1:15" s="52" customFormat="1" ht="12" customHeight="1" thickBot="1">
      <c r="B29" s="200" t="s">
        <v>96</v>
      </c>
      <c r="C29" s="201"/>
      <c r="D29" s="202"/>
      <c r="E29" s="192">
        <v>3</v>
      </c>
      <c r="F29" s="192"/>
      <c r="G29" s="192"/>
      <c r="H29" s="193"/>
    </row>
    <row r="30" spans="1:15" s="28" customFormat="1" ht="12" customHeight="1" thickBot="1">
      <c r="A30" s="39"/>
      <c r="B30" s="191" t="s">
        <v>97</v>
      </c>
      <c r="C30" s="189"/>
      <c r="D30" s="190"/>
      <c r="E30" s="192">
        <v>9.81</v>
      </c>
      <c r="F30" s="192"/>
      <c r="G30" s="192"/>
      <c r="H30" s="193"/>
    </row>
    <row r="31" spans="1:15" s="28" customFormat="1" ht="12" customHeight="1" thickBot="1">
      <c r="A31" s="39"/>
      <c r="B31" s="189" t="s">
        <v>58</v>
      </c>
      <c r="C31" s="189"/>
      <c r="D31" s="190"/>
      <c r="E31" s="212">
        <v>0.8</v>
      </c>
      <c r="F31" s="192"/>
      <c r="G31" s="192"/>
      <c r="H31" s="193"/>
    </row>
    <row r="32" spans="1:15" s="28" customFormat="1" ht="12" customHeight="1" thickBot="1">
      <c r="A32" s="39"/>
      <c r="B32" s="213" t="s">
        <v>110</v>
      </c>
      <c r="C32" s="214"/>
      <c r="D32" s="215"/>
      <c r="E32" s="186">
        <v>1.0900000000000001</v>
      </c>
      <c r="F32" s="187"/>
      <c r="G32" s="187"/>
      <c r="H32" s="188"/>
      <c r="J32" s="203"/>
      <c r="K32" s="204"/>
      <c r="L32" s="204"/>
      <c r="M32" s="204"/>
      <c r="N32" s="204"/>
      <c r="O32" s="204"/>
    </row>
    <row r="33" spans="1:15" s="28" customFormat="1" ht="12" customHeight="1" thickBot="1">
      <c r="A33" s="39"/>
      <c r="B33" s="210"/>
      <c r="C33" s="211"/>
      <c r="D33" s="39"/>
      <c r="E33" s="39"/>
      <c r="F33" s="39"/>
      <c r="G33" s="39"/>
      <c r="H33" s="39"/>
      <c r="J33" s="136"/>
      <c r="K33" s="136"/>
      <c r="L33" s="205"/>
      <c r="M33" s="205"/>
      <c r="N33" s="136"/>
      <c r="O33" s="136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103</v>
      </c>
      <c r="F34" s="208" t="s">
        <v>311</v>
      </c>
      <c r="G34" s="209"/>
      <c r="H34" s="86" t="s">
        <v>43</v>
      </c>
      <c r="J34" s="203"/>
      <c r="K34" s="203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37"/>
      <c r="K35" s="137"/>
      <c r="L35" s="137"/>
      <c r="M35" s="137"/>
      <c r="N35" s="137"/>
      <c r="O35" s="137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-0.4</v>
      </c>
      <c r="D36" s="66">
        <f>'RawData_Unit Conversion'!E6</f>
        <v>0</v>
      </c>
      <c r="E36" s="67">
        <f>'RawData_Unit Conversion'!G6</f>
        <v>-1.0193004540983522E-2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-0.4</v>
      </c>
      <c r="D37" s="66">
        <f>'RawData_Unit Conversion'!E7</f>
        <v>0</v>
      </c>
      <c r="E37" s="67">
        <f>'RawData_Unit Conversion'!G7</f>
        <v>-1.0193004540983522E-2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-0.4</v>
      </c>
      <c r="D38" s="66">
        <f>'RawData_Unit Conversion'!E8</f>
        <v>0</v>
      </c>
      <c r="E38" s="67">
        <f>'RawData_Unit Conversion'!G8</f>
        <v>-1.0193004540983522E-2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-0.4</v>
      </c>
      <c r="D39" s="66">
        <f>'RawData_Unit Conversion'!E9</f>
        <v>0</v>
      </c>
      <c r="E39" s="67">
        <f>'RawData_Unit Conversion'!G9</f>
        <v>-1.0193004540983522E-2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-5.9999999999999993E-3</v>
      </c>
      <c r="D40" s="66">
        <f>'RawData_Unit Conversion'!E10</f>
        <v>0</v>
      </c>
      <c r="E40" s="67">
        <f>'RawData_Unit Conversion'!G10</f>
        <v>-1.0193004540983522E-2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-5.9999999999999993E-3</v>
      </c>
      <c r="D41" s="66">
        <f>'RawData_Unit Conversion'!E11</f>
        <v>0</v>
      </c>
      <c r="E41" s="67">
        <f>'RawData_Unit Conversion'!G11</f>
        <v>0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-5.9999999999999993E-3</v>
      </c>
      <c r="D42" s="66">
        <f>'RawData_Unit Conversion'!E12</f>
        <v>0</v>
      </c>
      <c r="E42" s="67">
        <f>'RawData_Unit Conversion'!G12</f>
        <v>0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-5.9999999999999993E-3</v>
      </c>
      <c r="D43" s="66">
        <f>'RawData_Unit Conversion'!E13</f>
        <v>0</v>
      </c>
      <c r="E43" s="67">
        <f>'RawData_Unit Conversion'!G13</f>
        <v>0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-5.9999999999999993E-3</v>
      </c>
      <c r="D44" s="66">
        <f>'RawData_Unit Conversion'!E14</f>
        <v>0</v>
      </c>
      <c r="E44" s="67">
        <f>'RawData_Unit Conversion'!G14</f>
        <v>0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0</v>
      </c>
      <c r="D45" s="66">
        <f>'RawData_Unit Conversion'!E15</f>
        <v>0</v>
      </c>
      <c r="E45" s="67">
        <f>'RawData_Unit Conversion'!G15</f>
        <v>0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0</v>
      </c>
      <c r="D46" s="66">
        <f>'RawData_Unit Conversion'!E16</f>
        <v>0</v>
      </c>
      <c r="E46" s="67">
        <f>'RawData_Unit Conversion'!G16</f>
        <v>0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0</v>
      </c>
      <c r="D47" s="66">
        <f>'RawData_Unit Conversion'!E17</f>
        <v>0</v>
      </c>
      <c r="E47" s="67">
        <f>'RawData_Unit Conversion'!G17</f>
        <v>0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0</v>
      </c>
      <c r="D48" s="66">
        <f>'RawData_Unit Conversion'!E18</f>
        <v>0</v>
      </c>
      <c r="E48" s="67">
        <f>'RawData_Unit Conversion'!G18</f>
        <v>0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0</v>
      </c>
      <c r="D49" s="66">
        <f>'RawData_Unit Conversion'!E19</f>
        <v>0</v>
      </c>
      <c r="E49" s="67">
        <f>'RawData_Unit Conversion'!G19</f>
        <v>0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1.1999999999999999E-2</v>
      </c>
      <c r="D50" s="66">
        <f>'RawData_Unit Conversion'!E20</f>
        <v>0</v>
      </c>
      <c r="E50" s="67">
        <f>'RawData_Unit Conversion'!G20</f>
        <v>0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1.1999999999999999E-2</v>
      </c>
      <c r="D51" s="66">
        <f>'RawData_Unit Conversion'!E21</f>
        <v>0</v>
      </c>
      <c r="E51" s="67">
        <f>'RawData_Unit Conversion'!G21</f>
        <v>0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2.3999999999999997E-2</v>
      </c>
      <c r="D52" s="66">
        <f>'RawData_Unit Conversion'!E22</f>
        <v>0</v>
      </c>
      <c r="E52" s="67">
        <f>'RawData_Unit Conversion'!G22</f>
        <v>0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2.3999999999999997E-2</v>
      </c>
      <c r="D53" s="66">
        <f>'RawData_Unit Conversion'!E23</f>
        <v>0</v>
      </c>
      <c r="E53" s="67">
        <f>'RawData_Unit Conversion'!G23</f>
        <v>2.0386009081967044E-2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2.3999999999999997E-2</v>
      </c>
      <c r="D54" s="66">
        <f>'RawData_Unit Conversion'!E24</f>
        <v>0</v>
      </c>
      <c r="E54" s="67">
        <f>'RawData_Unit Conversion'!G24</f>
        <v>2.0386009081967044E-2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2.3999999999999997E-2</v>
      </c>
      <c r="D55" s="66">
        <f>'RawData_Unit Conversion'!E25</f>
        <v>0</v>
      </c>
      <c r="E55" s="67">
        <f>'RawData_Unit Conversion'!G25</f>
        <v>2.0386009081967044E-2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2.3999999999999997E-2</v>
      </c>
      <c r="D56" s="66">
        <f>'RawData_Unit Conversion'!E26</f>
        <v>1E-3</v>
      </c>
      <c r="E56" s="67">
        <f>'RawData_Unit Conversion'!G26</f>
        <v>3.0579013622950565E-2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4.1999999999999996E-2</v>
      </c>
      <c r="D57" s="66">
        <f>'RawData_Unit Conversion'!E27</f>
        <v>1E-3</v>
      </c>
      <c r="E57" s="67">
        <f>'RawData_Unit Conversion'!G27</f>
        <v>3.0579013622950565E-2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4.1999999999999996E-2</v>
      </c>
      <c r="D58" s="66">
        <f>'RawData_Unit Conversion'!E28</f>
        <v>1E-3</v>
      </c>
      <c r="E58" s="67">
        <f>'RawData_Unit Conversion'!G28</f>
        <v>6.115802724590113E-2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4.1999999999999996E-2</v>
      </c>
      <c r="D59" s="66">
        <f>'RawData_Unit Conversion'!E29</f>
        <v>1E-3</v>
      </c>
      <c r="E59" s="67">
        <f>'RawData_Unit Conversion'!G29</f>
        <v>6.115802724590113E-2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4.7999999999999994E-2</v>
      </c>
      <c r="D60" s="66">
        <f>'RawData_Unit Conversion'!E30</f>
        <v>1E-3</v>
      </c>
      <c r="E60" s="67">
        <f>'RawData_Unit Conversion'!G30</f>
        <v>6.115802724590113E-2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4.7999999999999994E-2</v>
      </c>
      <c r="D61" s="66">
        <f>'RawData_Unit Conversion'!E31</f>
        <v>1E-3</v>
      </c>
      <c r="E61" s="67">
        <f>'RawData_Unit Conversion'!G31</f>
        <v>9.1737040868851705E-2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4.7999999999999994E-2</v>
      </c>
      <c r="D62" s="66">
        <f>'RawData_Unit Conversion'!E32</f>
        <v>1E-3</v>
      </c>
      <c r="E62" s="67">
        <f>'RawData_Unit Conversion'!G32</f>
        <v>9.1737040868851705E-2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4.7999999999999994E-2</v>
      </c>
      <c r="D63" s="66">
        <f>'RawData_Unit Conversion'!E33</f>
        <v>0</v>
      </c>
      <c r="E63" s="67">
        <f>'RawData_Unit Conversion'!G33</f>
        <v>0.11212304995081876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4.7999999999999994E-2</v>
      </c>
      <c r="D64" s="66">
        <f>'RawData_Unit Conversion'!E34</f>
        <v>0</v>
      </c>
      <c r="E64" s="67">
        <f>'RawData_Unit Conversion'!G34</f>
        <v>0.11212304995081876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4.7999999999999994E-2</v>
      </c>
      <c r="D65" s="66">
        <f>'RawData_Unit Conversion'!E35</f>
        <v>0</v>
      </c>
      <c r="E65" s="67">
        <f>'RawData_Unit Conversion'!G35</f>
        <v>0.11212304995081876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4.7999999999999994E-2</v>
      </c>
      <c r="D66" s="66">
        <f>'RawData_Unit Conversion'!E36</f>
        <v>1E-3</v>
      </c>
      <c r="E66" s="67">
        <f>'RawData_Unit Conversion'!G36</f>
        <v>0.13250905903278579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5.4000000000000006E-2</v>
      </c>
      <c r="D67" s="66">
        <f>'RawData_Unit Conversion'!E37</f>
        <v>1E-3</v>
      </c>
      <c r="E67" s="67">
        <f>'RawData_Unit Conversion'!G37</f>
        <v>0.13250905903278579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5.4000000000000006E-2</v>
      </c>
      <c r="D68" s="66">
        <f>'RawData_Unit Conversion'!E38</f>
        <v>0</v>
      </c>
      <c r="E68" s="67">
        <f>'RawData_Unit Conversion'!G38</f>
        <v>0.16308807265573635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7.1999999999999995E-2</v>
      </c>
      <c r="D69" s="66">
        <f>'RawData_Unit Conversion'!E39</f>
        <v>0</v>
      </c>
      <c r="E69" s="67">
        <f>'RawData_Unit Conversion'!G39</f>
        <v>0.16308807265573635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7.1999999999999995E-2</v>
      </c>
      <c r="D70" s="66">
        <f>'RawData_Unit Conversion'!E40</f>
        <v>1E-3</v>
      </c>
      <c r="E70" s="67">
        <f>'RawData_Unit Conversion'!G40</f>
        <v>0.18347408173770341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8.3999999999999991E-2</v>
      </c>
      <c r="D71" s="66">
        <f>'RawData_Unit Conversion'!E41</f>
        <v>1E-3</v>
      </c>
      <c r="E71" s="67">
        <f>'RawData_Unit Conversion'!G41</f>
        <v>0.22424609990163752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0.12</v>
      </c>
      <c r="D72" s="66">
        <f>'RawData_Unit Conversion'!E42</f>
        <v>1E-3</v>
      </c>
      <c r="E72" s="67">
        <f>'RawData_Unit Conversion'!G42</f>
        <v>0.22424609990163752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0.155</v>
      </c>
      <c r="D73" s="66">
        <f>'RawData_Unit Conversion'!E43</f>
        <v>1E-3</v>
      </c>
      <c r="E73" s="67">
        <f>'RawData_Unit Conversion'!G43</f>
        <v>0.26501811806557157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0.191</v>
      </c>
      <c r="D74" s="66">
        <f>'RawData_Unit Conversion'!E44</f>
        <v>1E-3</v>
      </c>
      <c r="E74" s="67">
        <f>'RawData_Unit Conversion'!G44</f>
        <v>0.30579013622950568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0.245</v>
      </c>
      <c r="D75" s="66">
        <f>'RawData_Unit Conversion'!E45</f>
        <v>1E-3</v>
      </c>
      <c r="E75" s="67">
        <f>'RawData_Unit Conversion'!G45</f>
        <v>0.34656215439343974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0.26300000000000001</v>
      </c>
      <c r="D76" s="66">
        <f>'RawData_Unit Conversion'!E46</f>
        <v>1E-3</v>
      </c>
      <c r="E76" s="67">
        <f>'RawData_Unit Conversion'!G46</f>
        <v>0.40772018163934087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0.28699999999999998</v>
      </c>
      <c r="D77" s="66">
        <f>'RawData_Unit Conversion'!E47</f>
        <v>1E-3</v>
      </c>
      <c r="E77" s="67">
        <f>'RawData_Unit Conversion'!G47</f>
        <v>0.39752717709835733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0.28699999999999998</v>
      </c>
      <c r="D78" s="66">
        <f>'RawData_Unit Conversion'!E48</f>
        <v>1E-3</v>
      </c>
      <c r="E78" s="67">
        <f>'RawData_Unit Conversion'!G48</f>
        <v>0.34656215439343974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0.26300000000000001</v>
      </c>
      <c r="D79" s="66">
        <f>'RawData_Unit Conversion'!E49</f>
        <v>1E-3</v>
      </c>
      <c r="E79" s="67">
        <f>'RawData_Unit Conversion'!G49</f>
        <v>0.56061524975409371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0.47199999999999998</v>
      </c>
      <c r="D80" s="66">
        <f>'RawData_Unit Conversion'!E50</f>
        <v>1E-3</v>
      </c>
      <c r="E80" s="67">
        <f>'RawData_Unit Conversion'!G50</f>
        <v>0.65235229062294542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0.55599999999999994</v>
      </c>
      <c r="D81" s="66">
        <f>'RawData_Unit Conversion'!E51</f>
        <v>1E-3</v>
      </c>
      <c r="E81" s="67">
        <f>'RawData_Unit Conversion'!G51</f>
        <v>0.91737040868851705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0.60399999999999998</v>
      </c>
      <c r="D82" s="66">
        <f>'RawData_Unit Conversion'!E52</f>
        <v>1E-3</v>
      </c>
      <c r="E82" s="67">
        <f>'RawData_Unit Conversion'!G52</f>
        <v>1.0193004540983521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0.621</v>
      </c>
      <c r="D83" s="66">
        <f>'RawData_Unit Conversion'!E53</f>
        <v>1E-3</v>
      </c>
      <c r="E83" s="67">
        <f>'RawData_Unit Conversion'!G53</f>
        <v>1.4983716675245777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0.63900000000000001</v>
      </c>
      <c r="D84" s="66">
        <f>'RawData_Unit Conversion'!E54</f>
        <v>1E-3</v>
      </c>
      <c r="E84" s="67">
        <f>'RawData_Unit Conversion'!G54</f>
        <v>1.8347408173770341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0.68699999999999994</v>
      </c>
      <c r="D85" s="66">
        <f>'RawData_Unit Conversion'!E55</f>
        <v>1E-3</v>
      </c>
      <c r="E85" s="67">
        <f>'RawData_Unit Conversion'!G55</f>
        <v>2.3851630625901441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1.022</v>
      </c>
      <c r="D86" s="66">
        <f>'RawData_Unit Conversion'!E56</f>
        <v>0</v>
      </c>
      <c r="E86" s="67">
        <f>'RawData_Unit Conversion'!G56</f>
        <v>1.7939687992131002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1.7210000000000001</v>
      </c>
      <c r="D87" s="66">
        <f>'RawData_Unit Conversion'!E57</f>
        <v>0</v>
      </c>
      <c r="E87" s="67">
        <f>'RawData_Unit Conversion'!G57</f>
        <v>1.4270206357376931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2.032</v>
      </c>
      <c r="D88" s="66">
        <f>'RawData_Unit Conversion'!E58</f>
        <v>0</v>
      </c>
      <c r="E88" s="67">
        <f>'RawData_Unit Conversion'!G58</f>
        <v>1.4270206357376931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2.157</v>
      </c>
      <c r="D89" s="66">
        <f>'RawData_Unit Conversion'!E59</f>
        <v>0</v>
      </c>
      <c r="E89" s="67">
        <f>'RawData_Unit Conversion'!G59</f>
        <v>1.2129675403770392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2.157</v>
      </c>
      <c r="D90" s="66">
        <f>'RawData_Unit Conversion'!E60</f>
        <v>1E-3</v>
      </c>
      <c r="E90" s="67">
        <f>'RawData_Unit Conversion'!G60</f>
        <v>1.0294934586393356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1.7210000000000001</v>
      </c>
      <c r="D91" s="66">
        <f>'RawData_Unit Conversion'!E61</f>
        <v>1E-3</v>
      </c>
      <c r="E91" s="67">
        <f>'RawData_Unit Conversion'!G61</f>
        <v>1.0294934586393356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2.0739999999999998</v>
      </c>
      <c r="D92" s="66">
        <f>'RawData_Unit Conversion'!E62</f>
        <v>1E-3</v>
      </c>
      <c r="E92" s="67">
        <f>'RawData_Unit Conversion'!G62</f>
        <v>1.1518095131311381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2.0739999999999998</v>
      </c>
      <c r="D93" s="66">
        <f>'RawData_Unit Conversion'!E63</f>
        <v>1E-3</v>
      </c>
      <c r="E93" s="67">
        <f>'RawData_Unit Conversion'!G63</f>
        <v>1.1518095131311381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2.0739999999999998</v>
      </c>
      <c r="D94" s="66">
        <f>'RawData_Unit Conversion'!E64</f>
        <v>1E-3</v>
      </c>
      <c r="E94" s="67">
        <f>'RawData_Unit Conversion'!G64</f>
        <v>1.2843185721639239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1.7929999999999999</v>
      </c>
      <c r="D95" s="66">
        <f>'RawData_Unit Conversion'!E65</f>
        <v>0</v>
      </c>
      <c r="E95" s="67">
        <f>'RawData_Unit Conversion'!G65</f>
        <v>1.4779856584426108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1.625</v>
      </c>
      <c r="D96" s="66">
        <f>'RawData_Unit Conversion'!E66</f>
        <v>0</v>
      </c>
      <c r="E96" s="67">
        <f>'RawData_Unit Conversion'!G66</f>
        <v>1.6410737310983472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1.4460000000000002</v>
      </c>
      <c r="D97" s="66">
        <f>'RawData_Unit Conversion'!E67</f>
        <v>0</v>
      </c>
      <c r="E97" s="67">
        <f>'RawData_Unit Conversion'!G67</f>
        <v>2.1711099672294902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1.3860000000000001</v>
      </c>
      <c r="D98" s="66">
        <f>'RawData_Unit Conversion'!E68</f>
        <v>0</v>
      </c>
      <c r="E98" s="67">
        <f>'RawData_Unit Conversion'!G68</f>
        <v>2.9559713168852215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1.4219999999999999</v>
      </c>
      <c r="D99" s="66">
        <f>'RawData_Unit Conversion'!E69</f>
        <v>1E-3</v>
      </c>
      <c r="E99" s="67">
        <f>'RawData_Unit Conversion'!G69</f>
        <v>3.0579013622950568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1.5</v>
      </c>
      <c r="D100" s="66">
        <f>'RawData_Unit Conversion'!E70</f>
        <v>0</v>
      </c>
      <c r="E100" s="67">
        <f>'RawData_Unit Conversion'!G70</f>
        <v>2.7011462033606333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1.5779999999999998</v>
      </c>
      <c r="D101" s="66">
        <f>'RawData_Unit Conversion'!E71</f>
        <v>0</v>
      </c>
      <c r="E101" s="67">
        <f>'RawData_Unit Conversion'!G71</f>
        <v>2.2322679944753911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1.8879999999999999</v>
      </c>
      <c r="D102" s="66">
        <f>'RawData_Unit Conversion'!E72</f>
        <v>1E-3</v>
      </c>
      <c r="E102" s="67">
        <f>'RawData_Unit Conversion'!G72</f>
        <v>2.3443910444262102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2.1149999999999998</v>
      </c>
      <c r="D103" s="66">
        <f>'RawData_Unit Conversion'!E73</f>
        <v>1E-3</v>
      </c>
      <c r="E103" s="67">
        <f>'RawData_Unit Conversion'!G73</f>
        <v>2.599216157950798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2.2650000000000001</v>
      </c>
      <c r="D104" s="66">
        <f>'RawData_Unit Conversion'!E74</f>
        <v>1E-3</v>
      </c>
      <c r="E104" s="67">
        <f>'RawData_Unit Conversion'!G74</f>
        <v>2.4667070989180124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2.2949999999999999</v>
      </c>
      <c r="D105" s="66">
        <f>'RawData_Unit Conversion'!E75</f>
        <v>1E-3</v>
      </c>
      <c r="E105" s="67">
        <f>'RawData_Unit Conversion'!G75</f>
        <v>2.4565140943770292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2.2829999999999999</v>
      </c>
      <c r="D106" s="66">
        <f>'RawData_Unit Conversion'!E76</f>
        <v>1E-3</v>
      </c>
      <c r="E106" s="67">
        <f>'RawData_Unit Conversion'!G76</f>
        <v>2.4972861125409631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2.2889999999999997</v>
      </c>
      <c r="D107" s="66">
        <f>'RawData_Unit Conversion'!E77</f>
        <v>1E-3</v>
      </c>
      <c r="E107" s="67">
        <f>'RawData_Unit Conversion'!G77</f>
        <v>2.8540412714753862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2.2949999999999999</v>
      </c>
      <c r="D108" s="66">
        <f>'RawData_Unit Conversion'!E78</f>
        <v>1E-3</v>
      </c>
      <c r="E108" s="67">
        <f>'RawData_Unit Conversion'!G78</f>
        <v>3.8223767028688207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2.2469999999999999</v>
      </c>
      <c r="D109" s="66">
        <f>'RawData_Unit Conversion'!E79</f>
        <v>1E-3</v>
      </c>
      <c r="E109" s="67">
        <f>'RawData_Unit Conversion'!G79</f>
        <v>3.9650787664425899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2.2109999999999999</v>
      </c>
      <c r="D110" s="66">
        <f>'RawData_Unit Conversion'!E80</f>
        <v>1E-3</v>
      </c>
      <c r="E110" s="67">
        <f>'RawData_Unit Conversion'!G80</f>
        <v>3.8733417255737383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2.145</v>
      </c>
      <c r="D111" s="66">
        <f>'RawData_Unit Conversion'!E81</f>
        <v>1E-3</v>
      </c>
      <c r="E111" s="67">
        <f>'RawData_Unit Conversion'!G81</f>
        <v>3.7204466574589854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2.056</v>
      </c>
      <c r="D112" s="66">
        <f>'RawData_Unit Conversion'!E82</f>
        <v>1E-3</v>
      </c>
      <c r="E112" s="67">
        <f>'RawData_Unit Conversion'!G82</f>
        <v>3.8937277346557058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2.0739999999999998</v>
      </c>
      <c r="D113" s="66">
        <f>'RawData_Unit Conversion'!E83</f>
        <v>1E-3</v>
      </c>
      <c r="E113" s="67">
        <f>'RawData_Unit Conversion'!G83</f>
        <v>4.2810619072130791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2.1269999999999998</v>
      </c>
      <c r="D114" s="66">
        <f>'RawData_Unit Conversion'!E84</f>
        <v>1E-3</v>
      </c>
      <c r="E114" s="67">
        <f>'RawData_Unit Conversion'!G84</f>
        <v>4.7091680979343877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2.1510000000000002</v>
      </c>
      <c r="D115" s="66">
        <f>'RawData_Unit Conversion'!E85</f>
        <v>1E-3</v>
      </c>
      <c r="E115" s="67">
        <f>'RawData_Unit Conversion'!G85</f>
        <v>5.3411343794753652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2.2050000000000001</v>
      </c>
      <c r="D116" s="66">
        <f>'RawData_Unit Conversion'!E86</f>
        <v>1E-3</v>
      </c>
      <c r="E116" s="67">
        <f>'RawData_Unit Conversion'!G86</f>
        <v>5.840591601983558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2.2589999999999999</v>
      </c>
      <c r="D117" s="66">
        <f>'RawData_Unit Conversion'!E87</f>
        <v>1E-3</v>
      </c>
      <c r="E117" s="67">
        <f>'RawData_Unit Conversion'!G87</f>
        <v>6.0342586882622458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2.3250000000000002</v>
      </c>
      <c r="D118" s="66">
        <f>'RawData_Unit Conversion'!E88</f>
        <v>1E-3</v>
      </c>
      <c r="E118" s="67">
        <f>'RawData_Unit Conversion'!G88</f>
        <v>6.2177327699999489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2.3420000000000001</v>
      </c>
      <c r="D119" s="66">
        <f>'RawData_Unit Conversion'!E89</f>
        <v>1E-3</v>
      </c>
      <c r="E119" s="67">
        <f>'RawData_Unit Conversion'!G89</f>
        <v>6.3808208426556847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2.2650000000000001</v>
      </c>
      <c r="D120" s="66">
        <f>'RawData_Unit Conversion'!E90</f>
        <v>1E-3</v>
      </c>
      <c r="E120" s="67">
        <f>'RawData_Unit Conversion'!G90</f>
        <v>6.4419788699015861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2.133</v>
      </c>
      <c r="D121" s="66">
        <f>'RawData_Unit Conversion'!E91</f>
        <v>1E-3</v>
      </c>
      <c r="E121" s="67">
        <f>'RawData_Unit Conversion'!G91</f>
        <v>5.8813636201474928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2.0259999999999998</v>
      </c>
      <c r="D122" s="66">
        <f>'RawData_Unit Conversion'!E92</f>
        <v>1E-3</v>
      </c>
      <c r="E122" s="67">
        <f>'RawData_Unit Conversion'!G92</f>
        <v>6.2075397654589652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1.9359999999999999</v>
      </c>
      <c r="D123" s="66">
        <f>'RawData_Unit Conversion'!E93</f>
        <v>1E-3</v>
      </c>
      <c r="E123" s="67">
        <f>'RawData_Unit Conversion'!G93</f>
        <v>6.3502418290327345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1.9300000000000002</v>
      </c>
      <c r="D124" s="66">
        <f>'RawData_Unit Conversion'!E94</f>
        <v>1E-3</v>
      </c>
      <c r="E124" s="67">
        <f>'RawData_Unit Conversion'!G94</f>
        <v>6.7375760015901074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1.9300000000000002</v>
      </c>
      <c r="D125" s="66">
        <f>'RawData_Unit Conversion'!E95</f>
        <v>1E-3</v>
      </c>
      <c r="E125" s="67">
        <f>'RawData_Unit Conversion'!G95</f>
        <v>7.165682192311416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2.056</v>
      </c>
      <c r="D126" s="66">
        <f>'RawData_Unit Conversion'!E96</f>
        <v>1E-3</v>
      </c>
      <c r="E126" s="67">
        <f>'RawData_Unit Conversion'!G96</f>
        <v>7.2879982468032187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2.097</v>
      </c>
      <c r="D127" s="66">
        <f>'RawData_Unit Conversion'!E97</f>
        <v>1E-3</v>
      </c>
      <c r="E127" s="67">
        <f>'RawData_Unit Conversion'!G97</f>
        <v>7.277805242262235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2.121</v>
      </c>
      <c r="D128" s="66">
        <f>'RawData_Unit Conversion'!E98</f>
        <v>1E-3</v>
      </c>
      <c r="E128" s="67">
        <f>'RawData_Unit Conversion'!G98</f>
        <v>7.389928292213054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2.1029999999999998</v>
      </c>
      <c r="D129" s="66">
        <f>'RawData_Unit Conversion'!E99</f>
        <v>1E-3</v>
      </c>
      <c r="E129" s="67">
        <f>'RawData_Unit Conversion'!G99</f>
        <v>7.2676122377212513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2.008</v>
      </c>
      <c r="D130" s="66">
        <f>'RawData_Unit Conversion'!E100</f>
        <v>1E-3</v>
      </c>
      <c r="E130" s="67">
        <f>'RawData_Unit Conversion'!G100</f>
        <v>7.1147171696064984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1.96</v>
      </c>
      <c r="D131" s="66">
        <f>'RawData_Unit Conversion'!E101</f>
        <v>1E-3</v>
      </c>
      <c r="E131" s="67">
        <f>'RawData_Unit Conversion'!G101</f>
        <v>7.2268402195573183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1.8940000000000001</v>
      </c>
      <c r="D132" s="66">
        <f>'RawData_Unit Conversion'!E102</f>
        <v>1E-3</v>
      </c>
      <c r="E132" s="67">
        <f>'RawData_Unit Conversion'!G102</f>
        <v>7.3797352876720703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1.2010000000000001</v>
      </c>
      <c r="D133" s="66">
        <f>'RawData_Unit Conversion'!E103</f>
        <v>0</v>
      </c>
      <c r="E133" s="67">
        <f>'RawData_Unit Conversion'!G103</f>
        <v>8.2155616600327175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1.2010000000000001</v>
      </c>
      <c r="D134" s="66">
        <f>'RawData_Unit Conversion'!E104</f>
        <v>0</v>
      </c>
      <c r="E134" s="67">
        <f>'RawData_Unit Conversion'!G104</f>
        <v>8.2155616600327175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1.2010000000000001</v>
      </c>
      <c r="D135" s="66">
        <f>'RawData_Unit Conversion'!E105</f>
        <v>0</v>
      </c>
      <c r="E135" s="67">
        <f>'RawData_Unit Conversion'!G105</f>
        <v>8.2155616600327175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1.2010000000000001</v>
      </c>
      <c r="D136" s="66">
        <f>'RawData_Unit Conversion'!E106</f>
        <v>0</v>
      </c>
      <c r="E136" s="67">
        <f>'RawData_Unit Conversion'!G106</f>
        <v>8.2155616600327175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1.2010000000000001</v>
      </c>
      <c r="D137" s="66">
        <f>'RawData_Unit Conversion'!E107</f>
        <v>0</v>
      </c>
      <c r="E137" s="67">
        <f>'RawData_Unit Conversion'!G107</f>
        <v>8.2155616600327175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1.613</v>
      </c>
      <c r="D138" s="66">
        <f>'RawData_Unit Conversion'!E108</f>
        <v>0</v>
      </c>
      <c r="E138" s="67">
        <f>'RawData_Unit Conversion'!G108</f>
        <v>9.0411950278523854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1.631</v>
      </c>
      <c r="D139" s="66">
        <f>'RawData_Unit Conversion'!E109</f>
        <v>0</v>
      </c>
      <c r="E139" s="67">
        <f>'RawData_Unit Conversion'!G109</f>
        <v>9.0411950278523854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1.6189999999999998</v>
      </c>
      <c r="D140" s="66">
        <f>'RawData_Unit Conversion'!E110</f>
        <v>0</v>
      </c>
      <c r="E140" s="67">
        <f>'RawData_Unit Conversion'!G110</f>
        <v>9.0513880323933673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1.6189999999999998</v>
      </c>
      <c r="D141" s="66">
        <f>'RawData_Unit Conversion'!E111</f>
        <v>1E-3</v>
      </c>
      <c r="E141" s="67">
        <f>'RawData_Unit Conversion'!G111</f>
        <v>9.2144761050491049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1.637</v>
      </c>
      <c r="D142" s="66">
        <f>'RawData_Unit Conversion'!E112</f>
        <v>0</v>
      </c>
      <c r="E142" s="67">
        <f>'RawData_Unit Conversion'!G112</f>
        <v>9.285827136835989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1.6070000000000002</v>
      </c>
      <c r="D143" s="66">
        <f>'RawData_Unit Conversion'!E113</f>
        <v>0</v>
      </c>
      <c r="E143" s="67">
        <f>'RawData_Unit Conversion'!G113</f>
        <v>9.3673711731638569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1.56</v>
      </c>
      <c r="D144" s="66">
        <f>'RawData_Unit Conversion'!E114</f>
        <v>1E-3</v>
      </c>
      <c r="E144" s="67">
        <f>'RawData_Unit Conversion'!G114</f>
        <v>9.397950186786808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1.5359999999999998</v>
      </c>
      <c r="D145" s="66">
        <f>'RawData_Unit Conversion'!E115</f>
        <v>1E-3</v>
      </c>
      <c r="E145" s="67">
        <f>'RawData_Unit Conversion'!G115</f>
        <v>9.1125460596392696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1.53</v>
      </c>
      <c r="D146" s="66">
        <f>'RawData_Unit Conversion'!E116</f>
        <v>1E-3</v>
      </c>
      <c r="E146" s="67">
        <f>'RawData_Unit Conversion'!G116</f>
        <v>9.1533180778032026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1.512</v>
      </c>
      <c r="D147" s="66">
        <f>'RawData_Unit Conversion'!E117</f>
        <v>1E-3</v>
      </c>
      <c r="E147" s="67">
        <f>'RawData_Unit Conversion'!G117</f>
        <v>9.3673711731638569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1.5179999999999998</v>
      </c>
      <c r="D148" s="66">
        <f>'RawData_Unit Conversion'!E118</f>
        <v>1E-3</v>
      </c>
      <c r="E148" s="67">
        <f>'RawData_Unit Conversion'!G118</f>
        <v>9.4489152094917248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1.5659999999999998</v>
      </c>
      <c r="D149" s="66">
        <f>'RawData_Unit Conversion'!E119</f>
        <v>1E-3</v>
      </c>
      <c r="E149" s="67">
        <f>'RawData_Unit Conversion'!G119</f>
        <v>9.3877571822458226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1.59</v>
      </c>
      <c r="D150" s="66">
        <f>'RawData_Unit Conversion'!E120</f>
        <v>1E-3</v>
      </c>
      <c r="E150" s="67">
        <f>'RawData_Unit Conversion'!G120</f>
        <v>9.4896872276556579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1.631</v>
      </c>
      <c r="D151" s="66">
        <f>'RawData_Unit Conversion'!E121</f>
        <v>1E-3</v>
      </c>
      <c r="E151" s="67">
        <f>'RawData_Unit Conversion'!G121</f>
        <v>9.3775641777048406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1.631</v>
      </c>
      <c r="D152" s="66">
        <f>'RawData_Unit Conversion'!E122</f>
        <v>1E-3</v>
      </c>
      <c r="E152" s="67">
        <f>'RawData_Unit Conversion'!G122</f>
        <v>9.2348621141310705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1.6189999999999998</v>
      </c>
      <c r="D153" s="66">
        <f>'RawData_Unit Conversion'!E123</f>
        <v>1E-3</v>
      </c>
      <c r="E153" s="67">
        <f>'RawData_Unit Conversion'!G123</f>
        <v>9.3164061504589402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1.6189999999999998</v>
      </c>
      <c r="D154" s="66">
        <f>'RawData_Unit Conversion'!E124</f>
        <v>1E-3</v>
      </c>
      <c r="E154" s="67">
        <f>'RawData_Unit Conversion'!G124</f>
        <v>9.5814242685245112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1.601</v>
      </c>
      <c r="D155" s="66">
        <f>'RawData_Unit Conversion'!E125</f>
        <v>1E-3</v>
      </c>
      <c r="E155" s="67">
        <f>'RawData_Unit Conversion'!G125</f>
        <v>9.6833543139343465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1.59</v>
      </c>
      <c r="D156" s="66">
        <f>'RawData_Unit Conversion'!E126</f>
        <v>1E-3</v>
      </c>
      <c r="E156" s="67">
        <f>'RawData_Unit Conversion'!G126</f>
        <v>9.7648983502622144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1.5659999999999998</v>
      </c>
      <c r="D157" s="66">
        <f>'RawData_Unit Conversion'!E127</f>
        <v>1E-3</v>
      </c>
      <c r="E157" s="67">
        <f>'RawData_Unit Conversion'!G127</f>
        <v>9.8770214002130334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1.548</v>
      </c>
      <c r="D158" s="66">
        <f>'RawData_Unit Conversion'!E128</f>
        <v>1E-3</v>
      </c>
      <c r="E158" s="67">
        <f>'RawData_Unit Conversion'!G128</f>
        <v>10.00953045924582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1.53</v>
      </c>
      <c r="D159" s="66">
        <f>'RawData_Unit Conversion'!E129</f>
        <v>1E-3</v>
      </c>
      <c r="E159" s="67">
        <f>'RawData_Unit Conversion'!G129</f>
        <v>10.315320595475324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1.554</v>
      </c>
      <c r="D160" s="66">
        <f>'RawData_Unit Conversion'!E130</f>
        <v>1E-3</v>
      </c>
      <c r="E160" s="67">
        <f>'RawData_Unit Conversion'!G130</f>
        <v>10.284741581852375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1.542</v>
      </c>
      <c r="D161" s="66">
        <f>'RawData_Unit Conversion'!E131</f>
        <v>1E-3</v>
      </c>
      <c r="E161" s="67">
        <f>'RawData_Unit Conversion'!G131</f>
        <v>10.488601672672045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1.56</v>
      </c>
      <c r="D162" s="66">
        <f>'RawData_Unit Conversion'!E132</f>
        <v>1E-3</v>
      </c>
      <c r="E162" s="67">
        <f>'RawData_Unit Conversion'!G132</f>
        <v>10.458022659049092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1.5659999999999998</v>
      </c>
      <c r="D163" s="66">
        <f>'RawData_Unit Conversion'!E133</f>
        <v>1E-3</v>
      </c>
      <c r="E163" s="67">
        <f>'RawData_Unit Conversion'!G133</f>
        <v>10.458022659049092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1.56</v>
      </c>
      <c r="D164" s="66">
        <f>'RawData_Unit Conversion'!E134</f>
        <v>1E-3</v>
      </c>
      <c r="E164" s="67">
        <f>'RawData_Unit Conversion'!G134</f>
        <v>10.651689745327781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1.56</v>
      </c>
      <c r="D165" s="66">
        <f>'RawData_Unit Conversion'!E135</f>
        <v>1E-3</v>
      </c>
      <c r="E165" s="67">
        <f>'RawData_Unit Conversion'!G135</f>
        <v>10.672075754409748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1.5659999999999998</v>
      </c>
      <c r="D166" s="66">
        <f>'RawData_Unit Conversion'!E136</f>
        <v>1E-3</v>
      </c>
      <c r="E166" s="67">
        <f>'RawData_Unit Conversion'!G136</f>
        <v>10.610917727163846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1.5720000000000001</v>
      </c>
      <c r="D167" s="66">
        <f>'RawData_Unit Conversion'!E137</f>
        <v>1E-3</v>
      </c>
      <c r="E167" s="67">
        <f>'RawData_Unit Conversion'!G137</f>
        <v>10.549759699917946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1.554</v>
      </c>
      <c r="D168" s="66">
        <f>'RawData_Unit Conversion'!E138</f>
        <v>1E-3</v>
      </c>
      <c r="E168" s="67">
        <f>'RawData_Unit Conversion'!G138</f>
        <v>10.62111073170483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1.5359999999999998</v>
      </c>
      <c r="D169" s="66">
        <f>'RawData_Unit Conversion'!E139</f>
        <v>1E-3</v>
      </c>
      <c r="E169" s="67">
        <f>'RawData_Unit Conversion'!G139</f>
        <v>10.8249708225245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1.512</v>
      </c>
      <c r="D170" s="66">
        <f>'RawData_Unit Conversion'!E140</f>
        <v>1E-3</v>
      </c>
      <c r="E170" s="67">
        <f>'RawData_Unit Conversion'!G140</f>
        <v>10.906514858852368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1.494</v>
      </c>
      <c r="D171" s="66">
        <f>'RawData_Unit Conversion'!E141</f>
        <v>1E-3</v>
      </c>
      <c r="E171" s="67">
        <f>'RawData_Unit Conversion'!G141</f>
        <v>11.07979593604909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1.5179999999999998</v>
      </c>
      <c r="D172" s="66">
        <f>'RawData_Unit Conversion'!E142</f>
        <v>1E-3</v>
      </c>
      <c r="E172" s="67">
        <f>'RawData_Unit Conversion'!G142</f>
        <v>11.14095396329499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1.5359999999999998</v>
      </c>
      <c r="D173" s="66">
        <f>'RawData_Unit Conversion'!E143</f>
        <v>1E-3</v>
      </c>
      <c r="E173" s="67">
        <f>'RawData_Unit Conversion'!G143</f>
        <v>11.263270017786793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1.554</v>
      </c>
      <c r="D174" s="66">
        <f>'RawData_Unit Conversion'!E144</f>
        <v>1E-3</v>
      </c>
      <c r="E174" s="67">
        <f>'RawData_Unit Conversion'!G144</f>
        <v>11.385586072278594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1.542</v>
      </c>
      <c r="D175" s="66">
        <f>'RawData_Unit Conversion'!E145</f>
        <v>1E-3</v>
      </c>
      <c r="E175" s="67">
        <f>'RawData_Unit Conversion'!G145</f>
        <v>11.436551094983512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1.554</v>
      </c>
      <c r="D176" s="66">
        <f>'RawData_Unit Conversion'!E146</f>
        <v>1E-3</v>
      </c>
      <c r="E176" s="67">
        <f>'RawData_Unit Conversion'!G146</f>
        <v>11.497709122229413</v>
      </c>
    </row>
    <row r="177" spans="1:5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1.5840000000000001</v>
      </c>
      <c r="D177" s="66">
        <f>'RawData_Unit Conversion'!E147</f>
        <v>1E-3</v>
      </c>
      <c r="E177" s="67">
        <f>'RawData_Unit Conversion'!G147</f>
        <v>11.446744099524496</v>
      </c>
    </row>
    <row r="178" spans="1:5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1.6070000000000002</v>
      </c>
      <c r="D178" s="66">
        <f>'RawData_Unit Conversion'!E148</f>
        <v>1E-3</v>
      </c>
      <c r="E178" s="67">
        <f>'RawData_Unit Conversion'!G148</f>
        <v>11.477323113147445</v>
      </c>
    </row>
    <row r="179" spans="1:5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1.6070000000000002</v>
      </c>
      <c r="D179" s="66">
        <f>'RawData_Unit Conversion'!E149</f>
        <v>1E-3</v>
      </c>
      <c r="E179" s="67">
        <f>'RawData_Unit Conversion'!G149</f>
        <v>11.467130108606462</v>
      </c>
    </row>
    <row r="180" spans="1:5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1.601</v>
      </c>
      <c r="D180" s="66">
        <f>'RawData_Unit Conversion'!E150</f>
        <v>1E-3</v>
      </c>
      <c r="E180" s="67">
        <f>'RawData_Unit Conversion'!G150</f>
        <v>11.477323113147445</v>
      </c>
    </row>
    <row r="181" spans="1:5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1.625</v>
      </c>
      <c r="D181" s="66">
        <f>'RawData_Unit Conversion'!E151</f>
        <v>1E-3</v>
      </c>
      <c r="E181" s="67">
        <f>'RawData_Unit Conversion'!G151</f>
        <v>11.742341231213018</v>
      </c>
    </row>
    <row r="182" spans="1:5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1.7090000000000001</v>
      </c>
      <c r="D182" s="66">
        <f>'RawData_Unit Conversion'!E152</f>
        <v>1E-3</v>
      </c>
      <c r="E182" s="67">
        <f>'RawData_Unit Conversion'!G152</f>
        <v>11.89523629932777</v>
      </c>
    </row>
    <row r="183" spans="1:5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1.7630000000000001</v>
      </c>
      <c r="D183" s="66">
        <f>'RawData_Unit Conversion'!E153</f>
        <v>2E-3</v>
      </c>
      <c r="E183" s="67">
        <f>'RawData_Unit Conversion'!G153</f>
        <v>12.364114508213012</v>
      </c>
    </row>
    <row r="184" spans="1:5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1.8169999999999999</v>
      </c>
      <c r="D184" s="66">
        <f>'RawData_Unit Conversion'!E154</f>
        <v>2E-3</v>
      </c>
      <c r="E184" s="67">
        <f>'RawData_Unit Conversion'!G154</f>
        <v>12.557781594491699</v>
      </c>
    </row>
    <row r="185" spans="1:5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1.8640000000000001</v>
      </c>
      <c r="D185" s="66">
        <f>'RawData_Unit Conversion'!E155</f>
        <v>2E-3</v>
      </c>
      <c r="E185" s="67">
        <f>'RawData_Unit Conversion'!G155</f>
        <v>12.639325630819567</v>
      </c>
    </row>
    <row r="186" spans="1:5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1.8049999999999999</v>
      </c>
      <c r="D186" s="66">
        <f>'RawData_Unit Conversion'!E156</f>
        <v>2E-3</v>
      </c>
      <c r="E186" s="67">
        <f>'RawData_Unit Conversion'!G156</f>
        <v>12.832992717098255</v>
      </c>
    </row>
    <row r="187" spans="1:5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1.351</v>
      </c>
      <c r="D187" s="66">
        <f>'RawData_Unit Conversion'!E157</f>
        <v>0</v>
      </c>
      <c r="E187" s="67">
        <f>'RawData_Unit Conversion'!G157</f>
        <v>13.403800971393332</v>
      </c>
    </row>
    <row r="188" spans="1:5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1.351</v>
      </c>
      <c r="D188" s="66">
        <f>'RawData_Unit Conversion'!E158</f>
        <v>0</v>
      </c>
      <c r="E188" s="67">
        <f>'RawData_Unit Conversion'!G158</f>
        <v>13.403800971393332</v>
      </c>
    </row>
    <row r="189" spans="1:5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1.351</v>
      </c>
      <c r="D189" s="66">
        <f>'RawData_Unit Conversion'!E159</f>
        <v>0</v>
      </c>
      <c r="E189" s="67">
        <f>'RawData_Unit Conversion'!G159</f>
        <v>13.403800971393332</v>
      </c>
    </row>
    <row r="190" spans="1:5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1.351</v>
      </c>
      <c r="D190" s="66">
        <f>'RawData_Unit Conversion'!E160</f>
        <v>0</v>
      </c>
      <c r="E190" s="67">
        <f>'RawData_Unit Conversion'!G160</f>
        <v>13.403800971393332</v>
      </c>
    </row>
    <row r="191" spans="1:5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1.351</v>
      </c>
      <c r="D191" s="66">
        <f>'RawData_Unit Conversion'!E161</f>
        <v>0</v>
      </c>
      <c r="E191" s="67">
        <f>'RawData_Unit Conversion'!G161</f>
        <v>13.403800971393332</v>
      </c>
    </row>
    <row r="192" spans="1:5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1.351</v>
      </c>
      <c r="D192" s="66">
        <f>'RawData_Unit Conversion'!E162</f>
        <v>0</v>
      </c>
      <c r="E192" s="67">
        <f>'RawData_Unit Conversion'!G162</f>
        <v>13.403800971393332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1.8759999999999999</v>
      </c>
      <c r="D193" s="66">
        <f>'RawData_Unit Conversion'!E163</f>
        <v>1E-3</v>
      </c>
      <c r="E193" s="67">
        <f>'RawData_Unit Conversion'!G163</f>
        <v>14.361943398245783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7.4580000000000002</v>
      </c>
      <c r="D194" s="66">
        <f>'RawData_Unit Conversion'!E164</f>
        <v>1E-3</v>
      </c>
      <c r="E194" s="67">
        <f>'RawData_Unit Conversion'!G164</f>
        <v>14.861400620753976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11.282</v>
      </c>
      <c r="D195" s="66">
        <f>'RawData_Unit Conversion'!E165</f>
        <v>1E-3</v>
      </c>
      <c r="E195" s="67">
        <f>'RawData_Unit Conversion'!G165</f>
        <v>12.058324371983506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16.259999999999998</v>
      </c>
      <c r="D196" s="66">
        <f>'RawData_Unit Conversion'!E166</f>
        <v>1E-3</v>
      </c>
      <c r="E196" s="67">
        <f>'RawData_Unit Conversion'!G166</f>
        <v>5.3309413749343815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19.009</v>
      </c>
      <c r="D197" s="66">
        <f>'RawData_Unit Conversion'!E167</f>
        <v>1E-3</v>
      </c>
      <c r="E197" s="67">
        <f>'RawData_Unit Conversion'!G167</f>
        <v>2.9253923032622708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21.099999999999998</v>
      </c>
      <c r="D198" s="66">
        <f>'RawData_Unit Conversion'!E168</f>
        <v>2E-3</v>
      </c>
      <c r="E198" s="67">
        <f>'RawData_Unit Conversion'!G168</f>
        <v>2.3240050353442432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22.200000000000003</v>
      </c>
      <c r="D199" s="66">
        <f>'RawData_Unit Conversion'!E169</f>
        <v>2E-3</v>
      </c>
      <c r="E199" s="67">
        <f>'RawData_Unit Conversion'!G169</f>
        <v>-8.1544036327868177E-2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21.076000000000001</v>
      </c>
      <c r="D200" s="66">
        <f>'RawData_Unit Conversion'!E170</f>
        <v>2E-3</v>
      </c>
      <c r="E200" s="67">
        <f>'RawData_Unit Conversion'!G170</f>
        <v>-8.1544036327868177E-2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19.033000000000001</v>
      </c>
      <c r="D201" s="66">
        <f>'RawData_Unit Conversion'!E171</f>
        <v>1E-3</v>
      </c>
      <c r="E201" s="67">
        <f>'RawData_Unit Conversion'!G171</f>
        <v>-1.0396864631803191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19.175999999999998</v>
      </c>
      <c r="D202" s="66">
        <f>'RawData_Unit Conversion'!E172</f>
        <v>2E-3</v>
      </c>
      <c r="E202" s="67">
        <f>'RawData_Unit Conversion'!G172</f>
        <v>0.39752717709835733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18.082000000000001</v>
      </c>
      <c r="D203" s="66">
        <f>'RawData_Unit Conversion'!E173</f>
        <v>2E-3</v>
      </c>
      <c r="E203" s="67">
        <f>'RawData_Unit Conversion'!G173</f>
        <v>0.51984323159015955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17.312000000000001</v>
      </c>
      <c r="D204" s="66">
        <f>'RawData_Unit Conversion'!E174</f>
        <v>2E-3</v>
      </c>
      <c r="E204" s="67">
        <f>'RawData_Unit Conversion'!G174</f>
        <v>-0.80524735873769826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13.857999999999999</v>
      </c>
      <c r="D205" s="66">
        <f>'RawData_Unit Conversion'!E175</f>
        <v>3.0000000000000001E-3</v>
      </c>
      <c r="E205" s="67">
        <f>'RawData_Unit Conversion'!G175</f>
        <v>-1.5595296947704789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10.625</v>
      </c>
      <c r="D206" s="66">
        <f>'RawData_Unit Conversion'!E176</f>
        <v>1E-3</v>
      </c>
      <c r="E206" s="67">
        <f>'RawData_Unit Conversion'!G176</f>
        <v>-0.48926421796720904</v>
      </c>
    </row>
    <row r="207" spans="1:5" s="30" customFormat="1" ht="12" customHeight="1">
      <c r="A207" s="31">
        <v>172</v>
      </c>
      <c r="B207" s="64">
        <f>'RawData_Unit Conversion'!A177</f>
        <v>3.42</v>
      </c>
      <c r="C207" s="63">
        <f>'RawData_Unit Conversion'!C177</f>
        <v>8.7720000000000002</v>
      </c>
      <c r="D207" s="66">
        <f>'RawData_Unit Conversion'!E177</f>
        <v>1E-3</v>
      </c>
      <c r="E207" s="67">
        <f>'RawData_Unit Conversion'!G177</f>
        <v>1.1008444904262205</v>
      </c>
    </row>
    <row r="208" spans="1:5" s="30" customFormat="1" ht="12" customHeight="1">
      <c r="A208" s="31">
        <v>173</v>
      </c>
      <c r="B208" s="64">
        <f>'RawData_Unit Conversion'!A178</f>
        <v>3.44</v>
      </c>
      <c r="C208" s="63">
        <f>'RawData_Unit Conversion'!C178</f>
        <v>9.1669999999999998</v>
      </c>
      <c r="D208" s="66">
        <f>'RawData_Unit Conversion'!E178</f>
        <v>1E-3</v>
      </c>
      <c r="E208" s="67">
        <f>'RawData_Unit Conversion'!G178</f>
        <v>1.2741255676229404</v>
      </c>
    </row>
    <row r="209" spans="1:5" s="30" customFormat="1" ht="12" customHeight="1">
      <c r="A209" s="31">
        <v>174</v>
      </c>
      <c r="B209" s="64">
        <f>'RawData_Unit Conversion'!A179</f>
        <v>3.46</v>
      </c>
      <c r="C209" s="63">
        <f>'RawData_Unit Conversion'!C179</f>
        <v>8.5570000000000004</v>
      </c>
      <c r="D209" s="66">
        <f>'RawData_Unit Conversion'!E179</f>
        <v>2E-3</v>
      </c>
      <c r="E209" s="67">
        <f>'RawData_Unit Conversion'!G179</f>
        <v>1.3760556130327755</v>
      </c>
    </row>
    <row r="210" spans="1:5" s="30" customFormat="1" ht="12" customHeight="1">
      <c r="A210" s="31">
        <v>175</v>
      </c>
      <c r="B210" s="64">
        <f>'RawData_Unit Conversion'!A180</f>
        <v>3.48</v>
      </c>
      <c r="C210" s="63">
        <f>'RawData_Unit Conversion'!C180</f>
        <v>6.5080000000000009</v>
      </c>
      <c r="D210" s="66">
        <f>'RawData_Unit Conversion'!E180</f>
        <v>2E-3</v>
      </c>
      <c r="E210" s="67">
        <f>'RawData_Unit Conversion'!G180</f>
        <v>1.6003017129344128</v>
      </c>
    </row>
    <row r="211" spans="1:5" s="30" customFormat="1" ht="12" customHeight="1">
      <c r="A211" s="31">
        <v>176</v>
      </c>
      <c r="B211" s="64">
        <f>'RawData_Unit Conversion'!A181</f>
        <v>3.5</v>
      </c>
      <c r="C211" s="63">
        <f>'RawData_Unit Conversion'!C181</f>
        <v>5.9940000000000007</v>
      </c>
      <c r="D211" s="66">
        <f>'RawData_Unit Conversion'!E181</f>
        <v>1E-3</v>
      </c>
      <c r="E211" s="67">
        <f>'RawData_Unit Conversion'!G181</f>
        <v>1.2231605449180227</v>
      </c>
    </row>
    <row r="212" spans="1:5" s="30" customFormat="1" ht="12" customHeight="1">
      <c r="A212" s="31">
        <v>177</v>
      </c>
      <c r="B212" s="64">
        <f>'RawData_Unit Conversion'!A182</f>
        <v>3.52</v>
      </c>
      <c r="C212" s="63">
        <f>'RawData_Unit Conversion'!C182</f>
        <v>5.6710000000000003</v>
      </c>
      <c r="D212" s="66">
        <f>'RawData_Unit Conversion'!E182</f>
        <v>1E-3</v>
      </c>
      <c r="E212" s="67">
        <f>'RawData_Unit Conversion'!G182</f>
        <v>1.8347408173770341</v>
      </c>
    </row>
    <row r="213" spans="1:5" s="30" customFormat="1" ht="12" customHeight="1">
      <c r="A213" s="31">
        <v>178</v>
      </c>
      <c r="B213" s="64">
        <f>'RawData_Unit Conversion'!A183</f>
        <v>3.54</v>
      </c>
      <c r="C213" s="63">
        <f>'RawData_Unit Conversion'!C183</f>
        <v>7.84</v>
      </c>
      <c r="D213" s="66">
        <f>'RawData_Unit Conversion'!E183</f>
        <v>1E-3</v>
      </c>
      <c r="E213" s="67">
        <f>'RawData_Unit Conversion'!G183</f>
        <v>2.3851630625901441</v>
      </c>
    </row>
    <row r="214" spans="1:5" s="30" customFormat="1" ht="12" customHeight="1">
      <c r="A214" s="31">
        <v>179</v>
      </c>
      <c r="B214" s="64">
        <f>'RawData_Unit Conversion'!A184</f>
        <v>3.56</v>
      </c>
      <c r="C214" s="63">
        <f>'RawData_Unit Conversion'!C184</f>
        <v>11.079000000000001</v>
      </c>
      <c r="D214" s="66">
        <f>'RawData_Unit Conversion'!E184</f>
        <v>2E-3</v>
      </c>
      <c r="E214" s="67">
        <f>'RawData_Unit Conversion'!G184</f>
        <v>2.6705671897376826</v>
      </c>
    </row>
    <row r="215" spans="1:5" s="30" customFormat="1" ht="12" customHeight="1">
      <c r="A215" s="31">
        <v>180</v>
      </c>
      <c r="B215" s="64">
        <f>'RawData_Unit Conversion'!A185</f>
        <v>3.58</v>
      </c>
      <c r="C215" s="63">
        <f>'RawData_Unit Conversion'!C185</f>
        <v>13.738</v>
      </c>
      <c r="D215" s="66">
        <f>'RawData_Unit Conversion'!E185</f>
        <v>2E-3</v>
      </c>
      <c r="E215" s="67">
        <f>'RawData_Unit Conversion'!G185</f>
        <v>3.2923404667376772</v>
      </c>
    </row>
    <row r="216" spans="1:5" s="30" customFormat="1" ht="12" customHeight="1">
      <c r="A216" s="31">
        <v>181</v>
      </c>
      <c r="B216" s="64">
        <f>'RawData_Unit Conversion'!A186</f>
        <v>3.6</v>
      </c>
      <c r="C216" s="63">
        <f>'RawData_Unit Conversion'!C186</f>
        <v>14.085000000000001</v>
      </c>
      <c r="D216" s="66">
        <f>'RawData_Unit Conversion'!E186</f>
        <v>2E-3</v>
      </c>
      <c r="E216" s="67">
        <f>'RawData_Unit Conversion'!G186</f>
        <v>1.2231605449180227</v>
      </c>
    </row>
    <row r="217" spans="1:5" s="30" customFormat="1" ht="12" customHeight="1">
      <c r="A217" s="31">
        <v>182</v>
      </c>
      <c r="B217" s="64">
        <f>'RawData_Unit Conversion'!A187</f>
        <v>3.62</v>
      </c>
      <c r="C217" s="63">
        <f>'RawData_Unit Conversion'!C187</f>
        <v>11.629000000000001</v>
      </c>
      <c r="D217" s="66">
        <f>'RawData_Unit Conversion'!E187</f>
        <v>2E-3</v>
      </c>
      <c r="E217" s="67">
        <f>'RawData_Unit Conversion'!G187</f>
        <v>0.21405309536065398</v>
      </c>
    </row>
    <row r="218" spans="1:5" s="30" customFormat="1" ht="12" customHeight="1">
      <c r="A218" s="31">
        <v>183</v>
      </c>
      <c r="B218" s="64">
        <f>'RawData_Unit Conversion'!A188</f>
        <v>3.64</v>
      </c>
      <c r="C218" s="63">
        <f>'RawData_Unit Conversion'!C188</f>
        <v>10.212000000000002</v>
      </c>
      <c r="D218" s="66">
        <f>'RawData_Unit Conversion'!E188</f>
        <v>2E-3</v>
      </c>
      <c r="E218" s="67">
        <f>'RawData_Unit Conversion'!G188</f>
        <v>0.26501811806557157</v>
      </c>
    </row>
    <row r="219" spans="1:5" s="30" customFormat="1" ht="12" customHeight="1">
      <c r="A219" s="31">
        <v>184</v>
      </c>
      <c r="B219" s="64">
        <f>'RawData_Unit Conversion'!A189</f>
        <v>3.66</v>
      </c>
      <c r="C219" s="63">
        <f>'RawData_Unit Conversion'!C189</f>
        <v>8.7539999999999996</v>
      </c>
      <c r="D219" s="66">
        <f>'RawData_Unit Conversion'!E189</f>
        <v>2E-3</v>
      </c>
      <c r="E219" s="67">
        <f>'RawData_Unit Conversion'!G189</f>
        <v>0.49945722250819263</v>
      </c>
    </row>
    <row r="220" spans="1:5" s="30" customFormat="1" ht="12" customHeight="1">
      <c r="A220" s="31">
        <v>185</v>
      </c>
      <c r="B220" s="64">
        <f>'RawData_Unit Conversion'!A190</f>
        <v>3.68</v>
      </c>
      <c r="C220" s="63">
        <f>'RawData_Unit Conversion'!C190</f>
        <v>6.8360000000000003</v>
      </c>
      <c r="D220" s="66">
        <f>'RawData_Unit Conversion'!E190</f>
        <v>2E-3</v>
      </c>
      <c r="E220" s="67">
        <f>'RawData_Unit Conversion'!G190</f>
        <v>0.45868520434425852</v>
      </c>
    </row>
    <row r="221" spans="1:5" s="30" customFormat="1" ht="12" customHeight="1">
      <c r="A221" s="31">
        <v>186</v>
      </c>
      <c r="B221" s="64">
        <f>'RawData_Unit Conversion'!A191</f>
        <v>3.7</v>
      </c>
      <c r="C221" s="63">
        <f>'RawData_Unit Conversion'!C191</f>
        <v>4.9240000000000004</v>
      </c>
      <c r="D221" s="66">
        <f>'RawData_Unit Conversion'!E191</f>
        <v>1E-3</v>
      </c>
      <c r="E221" s="67">
        <f>'RawData_Unit Conversion'!G191</f>
        <v>0.56061524975409371</v>
      </c>
    </row>
    <row r="222" spans="1:5" s="30" customFormat="1" ht="12" customHeight="1">
      <c r="A222" s="31">
        <v>187</v>
      </c>
      <c r="B222" s="64">
        <f>'RawData_Unit Conversion'!A192</f>
        <v>3.72</v>
      </c>
      <c r="C222" s="63">
        <f>'RawData_Unit Conversion'!C192</f>
        <v>3.0120000000000005</v>
      </c>
      <c r="D222" s="66">
        <f>'RawData_Unit Conversion'!E192</f>
        <v>1E-3</v>
      </c>
      <c r="E222" s="67">
        <f>'RawData_Unit Conversion'!G192</f>
        <v>0.75428233603278072</v>
      </c>
    </row>
    <row r="223" spans="1:5" s="30" customFormat="1" ht="12" customHeight="1">
      <c r="A223" s="31">
        <v>188</v>
      </c>
      <c r="B223" s="64">
        <f>'RawData_Unit Conversion'!A193</f>
        <v>3.74</v>
      </c>
      <c r="C223" s="63">
        <f>'RawData_Unit Conversion'!C193</f>
        <v>2.3780000000000001</v>
      </c>
      <c r="D223" s="66">
        <f>'RawData_Unit Conversion'!E193</f>
        <v>1E-3</v>
      </c>
      <c r="E223" s="67">
        <f>'RawData_Unit Conversion'!G193</f>
        <v>0.97852843593441807</v>
      </c>
    </row>
    <row r="224" spans="1:5" s="30" customFormat="1" ht="12" customHeight="1">
      <c r="A224" s="31">
        <v>189</v>
      </c>
      <c r="B224" s="64">
        <f>'RawData_Unit Conversion'!A194</f>
        <v>3.76</v>
      </c>
      <c r="C224" s="63">
        <f>'RawData_Unit Conversion'!C194</f>
        <v>2.0860000000000003</v>
      </c>
      <c r="D224" s="66">
        <f>'RawData_Unit Conversion'!E194</f>
        <v>1E-3</v>
      </c>
      <c r="E224" s="67">
        <f>'RawData_Unit Conversion'!G194</f>
        <v>2.1711099672294902</v>
      </c>
    </row>
    <row r="225" spans="1:6" s="30" customFormat="1" ht="12" customHeight="1">
      <c r="A225" s="31">
        <v>190</v>
      </c>
      <c r="B225" s="64">
        <f>'RawData_Unit Conversion'!A195</f>
        <v>3.78</v>
      </c>
      <c r="C225" s="63">
        <f>'RawData_Unit Conversion'!C195</f>
        <v>2.3719999999999999</v>
      </c>
      <c r="D225" s="66">
        <f>'RawData_Unit Conversion'!E195</f>
        <v>1E-3</v>
      </c>
      <c r="E225" s="67">
        <f>'RawData_Unit Conversion'!G195</f>
        <v>2.9151992987212876</v>
      </c>
    </row>
    <row r="226" spans="1:6" s="30" customFormat="1" ht="12" customHeight="1">
      <c r="A226" s="31">
        <v>191</v>
      </c>
      <c r="B226" s="64">
        <f>'RawData_Unit Conversion'!A196</f>
        <v>3.8</v>
      </c>
      <c r="C226" s="63">
        <f>'RawData_Unit Conversion'!C196</f>
        <v>2.9820000000000002</v>
      </c>
      <c r="D226" s="66">
        <f>'RawData_Unit Conversion'!E196</f>
        <v>1E-3</v>
      </c>
      <c r="E226" s="67">
        <f>'RawData_Unit Conversion'!G196</f>
        <v>3.5981306029671831</v>
      </c>
    </row>
    <row r="227" spans="1:6" s="30" customFormat="1" ht="12" customHeight="1">
      <c r="A227" s="31">
        <v>192</v>
      </c>
      <c r="B227" s="64">
        <f>'RawData_Unit Conversion'!A197</f>
        <v>3.82</v>
      </c>
      <c r="C227" s="63">
        <f>'RawData_Unit Conversion'!C197</f>
        <v>3.968</v>
      </c>
      <c r="D227" s="66">
        <f>'RawData_Unit Conversion'!E197</f>
        <v>1E-3</v>
      </c>
      <c r="E227" s="67">
        <f>'RawData_Unit Conversion'!G197</f>
        <v>4.2300968845081615</v>
      </c>
    </row>
    <row r="228" spans="1:6" s="30" customFormat="1" ht="12" customHeight="1">
      <c r="A228" s="31">
        <v>193</v>
      </c>
      <c r="B228" s="64">
        <f>'RawData_Unit Conversion'!A198</f>
        <v>3.84</v>
      </c>
      <c r="C228" s="63">
        <f>'RawData_Unit Conversion'!C198</f>
        <v>4.601</v>
      </c>
      <c r="D228" s="66">
        <f>'RawData_Unit Conversion'!E198</f>
        <v>2E-3</v>
      </c>
      <c r="E228" s="67">
        <f>'RawData_Unit Conversion'!G198</f>
        <v>3.1292523940819414</v>
      </c>
    </row>
    <row r="229" spans="1:6" s="30" customFormat="1" ht="12" customHeight="1">
      <c r="A229" s="31">
        <v>194</v>
      </c>
      <c r="B229" s="64">
        <f>'RawData_Unit Conversion'!A199</f>
        <v>3.86</v>
      </c>
      <c r="C229" s="63">
        <f>'RawData_Unit Conversion'!C199</f>
        <v>5.2829999999999995</v>
      </c>
      <c r="D229" s="66">
        <f>'RawData_Unit Conversion'!E199</f>
        <v>2E-3</v>
      </c>
      <c r="E229" s="67">
        <f>'RawData_Unit Conversion'!G199</f>
        <v>1.9570568718688361</v>
      </c>
    </row>
    <row r="230" spans="1:6" s="30" customFormat="1" ht="12" customHeight="1">
      <c r="A230" s="31">
        <v>195</v>
      </c>
      <c r="B230" s="64">
        <f>'RawData_Unit Conversion'!A200</f>
        <v>3.88</v>
      </c>
      <c r="C230" s="63">
        <f>'RawData_Unit Conversion'!C200</f>
        <v>5.2829999999999995</v>
      </c>
      <c r="D230" s="66">
        <f>'RawData_Unit Conversion'!E200</f>
        <v>2E-3</v>
      </c>
      <c r="E230" s="67">
        <f>'RawData_Unit Conversion'!G200</f>
        <v>2.4259350807540785</v>
      </c>
    </row>
    <row r="231" spans="1:6" s="30" customFormat="1" ht="12" customHeight="1">
      <c r="A231" s="31">
        <v>196</v>
      </c>
      <c r="B231" s="64">
        <f>'RawData_Unit Conversion'!A201</f>
        <v>3.9</v>
      </c>
      <c r="C231" s="63">
        <f>'RawData_Unit Conversion'!C201</f>
        <v>6.1609999999999996</v>
      </c>
      <c r="D231" s="66">
        <f>'RawData_Unit Conversion'!E201</f>
        <v>3.0000000000000001E-3</v>
      </c>
      <c r="E231" s="67">
        <f>'RawData_Unit Conversion'!G201</f>
        <v>2.2526540035573586</v>
      </c>
    </row>
    <row r="232" spans="1:6" s="30" customFormat="1" ht="12" customHeight="1">
      <c r="A232" s="31">
        <v>197</v>
      </c>
      <c r="B232" s="64">
        <f>'RawData_Unit Conversion'!A202</f>
        <v>3.92</v>
      </c>
      <c r="C232" s="63">
        <f>'RawData_Unit Conversion'!C202</f>
        <v>6.3460000000000001</v>
      </c>
      <c r="D232" s="66">
        <f>'RawData_Unit Conversion'!E202</f>
        <v>3.4000000000000002E-2</v>
      </c>
      <c r="E232" s="67">
        <f>'RawData_Unit Conversion'!G202</f>
        <v>2.3545840489671939</v>
      </c>
    </row>
    <row r="233" spans="1:6" s="30" customFormat="1" ht="12" customHeight="1">
      <c r="A233" s="31">
        <v>198</v>
      </c>
      <c r="B233" s="64">
        <f>'RawData_Unit Conversion'!A203</f>
        <v>3.94</v>
      </c>
      <c r="C233" s="63">
        <f>'RawData_Unit Conversion'!C203</f>
        <v>7.8520000000000003</v>
      </c>
      <c r="D233" s="66">
        <f>'RawData_Unit Conversion'!E203</f>
        <v>7.400000000000001E-2</v>
      </c>
      <c r="E233" s="67">
        <f>'RawData_Unit Conversion'!G203</f>
        <v>3.4656215439343976</v>
      </c>
    </row>
    <row r="234" spans="1:6" s="30" customFormat="1" ht="12" customHeight="1">
      <c r="A234" s="31">
        <v>199</v>
      </c>
      <c r="B234" s="64">
        <f>'RawData_Unit Conversion'!A204</f>
        <v>3.96</v>
      </c>
      <c r="C234" s="63">
        <f>'RawData_Unit Conversion'!C204</f>
        <v>9.5250000000000004</v>
      </c>
      <c r="D234" s="66">
        <f>'RawData_Unit Conversion'!E204</f>
        <v>0.17300000000000001</v>
      </c>
      <c r="E234" s="67">
        <f>'RawData_Unit Conversion'!G204</f>
        <v>3.7917976892458705</v>
      </c>
    </row>
    <row r="235" spans="1:6" s="30" customFormat="1" ht="12" customHeight="1">
      <c r="A235" s="31">
        <v>200</v>
      </c>
      <c r="B235" s="64">
        <f>'RawData_Unit Conversion'!A205</f>
        <v>3.98</v>
      </c>
      <c r="C235" s="63">
        <f>'RawData_Unit Conversion'!C205</f>
        <v>13.898999999999999</v>
      </c>
      <c r="D235" s="66">
        <f>'RawData_Unit Conversion'!E205</f>
        <v>0.23199999999999998</v>
      </c>
      <c r="E235" s="67">
        <f>'RawData_Unit Conversion'!G205</f>
        <v>3.6185166120491505</v>
      </c>
    </row>
    <row r="236" spans="1:6" s="30" customFormat="1" ht="12" customHeight="1">
      <c r="A236" s="31">
        <v>201</v>
      </c>
      <c r="B236" s="64">
        <f>'RawData_Unit Conversion'!A206</f>
        <v>4</v>
      </c>
      <c r="C236" s="63">
        <f>'RawData_Unit Conversion'!C206</f>
        <v>18.567</v>
      </c>
      <c r="D236" s="66">
        <f>'RawData_Unit Conversion'!E206</f>
        <v>0.307</v>
      </c>
      <c r="E236" s="67">
        <f>'RawData_Unit Conversion'!G206</f>
        <v>2.7826902396885016</v>
      </c>
    </row>
    <row r="237" spans="1:6" s="30" customFormat="1" ht="12" customHeight="1">
      <c r="A237" s="31">
        <v>202</v>
      </c>
      <c r="B237" s="64">
        <f>'RawData_Unit Conversion'!A207</f>
        <v>4.0199999999999996</v>
      </c>
      <c r="C237" s="63">
        <f>'RawData_Unit Conversion'!C207</f>
        <v>22.235999999999997</v>
      </c>
      <c r="D237" s="66">
        <f>'RawData_Unit Conversion'!E207</f>
        <v>0.33</v>
      </c>
      <c r="E237" s="67">
        <f>'RawData_Unit Conversion'!G207</f>
        <v>1.5595296947704789</v>
      </c>
    </row>
    <row r="238" spans="1:6" s="30" customFormat="1" ht="12" customHeight="1">
      <c r="A238" s="31">
        <v>203</v>
      </c>
      <c r="B238" s="64">
        <f>'RawData_Unit Conversion'!A208</f>
        <v>4.04</v>
      </c>
      <c r="C238" s="63">
        <f>'RawData_Unit Conversion'!C208</f>
        <v>23.096</v>
      </c>
      <c r="D238" s="66">
        <f>'RawData_Unit Conversion'!E208</f>
        <v>0.33</v>
      </c>
      <c r="E238" s="67">
        <f>'RawData_Unit Conversion'!G208</f>
        <v>1.5595296947704789</v>
      </c>
      <c r="F238" s="30">
        <v>2.5</v>
      </c>
    </row>
    <row r="239" spans="1:6" s="30" customFormat="1" ht="12" customHeight="1">
      <c r="A239" s="31">
        <v>204</v>
      </c>
      <c r="B239" s="64">
        <f>'RawData_Unit Conversion'!A209</f>
        <v>0</v>
      </c>
      <c r="C239" s="63">
        <f>'RawData_Unit Conversion'!C209</f>
        <v>0</v>
      </c>
      <c r="D239" s="66">
        <f>'RawData_Unit Conversion'!E209</f>
        <v>0</v>
      </c>
      <c r="E239" s="67">
        <f>'RawData_Unit Conversion'!G209</f>
        <v>0</v>
      </c>
    </row>
    <row r="240" spans="1:6" s="30" customFormat="1" ht="12" customHeight="1">
      <c r="A240" s="31">
        <v>205</v>
      </c>
      <c r="B240" s="64">
        <f>'RawData_Unit Conversion'!A210</f>
        <v>0</v>
      </c>
      <c r="C240" s="63">
        <f>'RawData_Unit Conversion'!C210</f>
        <v>0</v>
      </c>
      <c r="D240" s="66">
        <f>'RawData_Unit Conversion'!E210</f>
        <v>0</v>
      </c>
      <c r="E240" s="67">
        <f>'RawData_Unit Conversion'!G210</f>
        <v>0</v>
      </c>
    </row>
    <row r="241" spans="1:5" s="30" customFormat="1" ht="12" customHeight="1">
      <c r="A241" s="31">
        <v>206</v>
      </c>
      <c r="B241" s="64">
        <f>'RawData_Unit Conversion'!A211</f>
        <v>0</v>
      </c>
      <c r="C241" s="63">
        <f>'RawData_Unit Conversion'!C211</f>
        <v>0</v>
      </c>
      <c r="D241" s="66">
        <f>'RawData_Unit Conversion'!E211</f>
        <v>0</v>
      </c>
      <c r="E241" s="67">
        <f>'RawData_Unit Conversion'!G211</f>
        <v>0</v>
      </c>
    </row>
    <row r="242" spans="1:5" s="30" customFormat="1" ht="12" customHeight="1">
      <c r="A242" s="31">
        <v>207</v>
      </c>
      <c r="B242" s="64">
        <f>'RawData_Unit Conversion'!A212</f>
        <v>0</v>
      </c>
      <c r="C242" s="63">
        <f>'RawData_Unit Conversion'!C212</f>
        <v>0</v>
      </c>
      <c r="D242" s="66">
        <f>'RawData_Unit Conversion'!E212</f>
        <v>0</v>
      </c>
      <c r="E242" s="67">
        <f>'RawData_Unit Conversion'!G212</f>
        <v>0</v>
      </c>
    </row>
    <row r="243" spans="1:5" s="30" customFormat="1" ht="12" customHeight="1">
      <c r="A243" s="31">
        <v>208</v>
      </c>
      <c r="B243" s="64">
        <f>'RawData_Unit Conversion'!A213</f>
        <v>0</v>
      </c>
      <c r="C243" s="63">
        <f>'RawData_Unit Conversion'!C213</f>
        <v>0</v>
      </c>
      <c r="D243" s="66">
        <f>'RawData_Unit Conversion'!E213</f>
        <v>0</v>
      </c>
      <c r="E243" s="67">
        <f>'RawData_Unit Conversion'!G213</f>
        <v>0</v>
      </c>
    </row>
    <row r="244" spans="1:5" s="30" customFormat="1" ht="12" customHeight="1">
      <c r="A244" s="31">
        <v>209</v>
      </c>
      <c r="B244" s="64">
        <f>'RawData_Unit Conversion'!A214</f>
        <v>0</v>
      </c>
      <c r="C244" s="63">
        <f>'RawData_Unit Conversion'!C214</f>
        <v>0</v>
      </c>
      <c r="D244" s="66">
        <f>'RawData_Unit Conversion'!E214</f>
        <v>0</v>
      </c>
      <c r="E244" s="67">
        <f>'RawData_Unit Conversion'!G214</f>
        <v>0</v>
      </c>
    </row>
    <row r="245" spans="1:5" s="30" customFormat="1" ht="12" customHeight="1">
      <c r="A245" s="31">
        <v>210</v>
      </c>
      <c r="B245" s="64">
        <f>'RawData_Unit Conversion'!A215</f>
        <v>0</v>
      </c>
      <c r="C245" s="63">
        <f>'RawData_Unit Conversion'!C215</f>
        <v>0</v>
      </c>
      <c r="D245" s="66">
        <f>'RawData_Unit Conversion'!E215</f>
        <v>0</v>
      </c>
      <c r="E245" s="67">
        <f>'RawData_Unit Conversion'!G215</f>
        <v>0</v>
      </c>
    </row>
    <row r="246" spans="1:5" s="30" customFormat="1" ht="12" customHeight="1">
      <c r="A246" s="31">
        <v>211</v>
      </c>
      <c r="B246" s="64">
        <f>'RawData_Unit Conversion'!A216</f>
        <v>0</v>
      </c>
      <c r="C246" s="63">
        <f>'RawData_Unit Conversion'!C216</f>
        <v>0</v>
      </c>
      <c r="D246" s="66">
        <f>'RawData_Unit Conversion'!E216</f>
        <v>0</v>
      </c>
      <c r="E246" s="67">
        <f>'RawData_Unit Conversion'!G216</f>
        <v>0</v>
      </c>
    </row>
    <row r="247" spans="1:5" s="30" customFormat="1" ht="12" customHeight="1">
      <c r="A247" s="31">
        <v>212</v>
      </c>
      <c r="B247" s="64">
        <f>'RawData_Unit Conversion'!A217</f>
        <v>0</v>
      </c>
      <c r="C247" s="63">
        <f>'RawData_Unit Conversion'!C217</f>
        <v>0</v>
      </c>
      <c r="D247" s="66">
        <f>'RawData_Unit Conversion'!E217</f>
        <v>0</v>
      </c>
      <c r="E247" s="67">
        <f>'RawData_Unit Conversion'!G217</f>
        <v>0</v>
      </c>
    </row>
    <row r="248" spans="1:5" s="30" customFormat="1" ht="12" customHeight="1">
      <c r="A248" s="31">
        <v>213</v>
      </c>
      <c r="B248" s="64">
        <f>'RawData_Unit Conversion'!A218</f>
        <v>0</v>
      </c>
      <c r="C248" s="63">
        <f>'RawData_Unit Conversion'!C218</f>
        <v>0</v>
      </c>
      <c r="D248" s="66">
        <f>'RawData_Unit Conversion'!E218</f>
        <v>0</v>
      </c>
      <c r="E248" s="67">
        <f>'RawData_Unit Conversion'!G218</f>
        <v>0</v>
      </c>
    </row>
    <row r="249" spans="1:5" s="30" customFormat="1" ht="12" customHeight="1">
      <c r="A249" s="31">
        <v>214</v>
      </c>
      <c r="B249" s="64">
        <f>'RawData_Unit Conversion'!A219</f>
        <v>0</v>
      </c>
      <c r="C249" s="63">
        <f>'RawData_Unit Conversion'!C219</f>
        <v>0</v>
      </c>
      <c r="D249" s="66">
        <f>'RawData_Unit Conversion'!E219</f>
        <v>0</v>
      </c>
      <c r="E249" s="67">
        <f>'RawData_Unit Conversion'!G219</f>
        <v>0</v>
      </c>
    </row>
    <row r="250" spans="1:5" s="30" customFormat="1" ht="12" customHeight="1">
      <c r="A250" s="31">
        <v>215</v>
      </c>
      <c r="B250" s="64">
        <f>'RawData_Unit Conversion'!A220</f>
        <v>0</v>
      </c>
      <c r="C250" s="63">
        <f>'RawData_Unit Conversion'!C220</f>
        <v>0</v>
      </c>
      <c r="D250" s="66">
        <f>'RawData_Unit Conversion'!E220</f>
        <v>0</v>
      </c>
      <c r="E250" s="67">
        <f>'RawData_Unit Conversion'!G220</f>
        <v>0</v>
      </c>
    </row>
    <row r="251" spans="1:5" s="30" customFormat="1" ht="12" customHeight="1">
      <c r="A251" s="31">
        <v>216</v>
      </c>
      <c r="B251" s="64">
        <f>'RawData_Unit Conversion'!A221</f>
        <v>0</v>
      </c>
      <c r="C251" s="63">
        <f>'RawData_Unit Conversion'!C221</f>
        <v>0</v>
      </c>
      <c r="D251" s="66">
        <f>'RawData_Unit Conversion'!E221</f>
        <v>0</v>
      </c>
      <c r="E251" s="67">
        <f>'RawData_Unit Conversion'!G221</f>
        <v>0</v>
      </c>
    </row>
    <row r="252" spans="1:5" s="30" customFormat="1" ht="12" customHeight="1">
      <c r="A252" s="31">
        <v>217</v>
      </c>
      <c r="B252" s="64">
        <f>'RawData_Unit Conversion'!A222</f>
        <v>0</v>
      </c>
      <c r="C252" s="63">
        <f>'RawData_Unit Conversion'!C222</f>
        <v>0</v>
      </c>
      <c r="D252" s="66">
        <f>'RawData_Unit Conversion'!E222</f>
        <v>0</v>
      </c>
      <c r="E252" s="67">
        <f>'RawData_Unit Conversion'!G222</f>
        <v>0</v>
      </c>
    </row>
    <row r="253" spans="1:5" s="30" customFormat="1" ht="12" customHeight="1">
      <c r="A253" s="31">
        <v>218</v>
      </c>
      <c r="B253" s="64">
        <f>'RawData_Unit Conversion'!A223</f>
        <v>0</v>
      </c>
      <c r="C253" s="63">
        <f>'RawData_Unit Conversion'!C223</f>
        <v>0</v>
      </c>
      <c r="D253" s="66">
        <f>'RawData_Unit Conversion'!E223</f>
        <v>0</v>
      </c>
      <c r="E253" s="67">
        <f>'RawData_Unit Conversion'!G223</f>
        <v>0</v>
      </c>
    </row>
    <row r="254" spans="1:5" s="30" customFormat="1" ht="12" customHeight="1">
      <c r="A254" s="31">
        <v>219</v>
      </c>
      <c r="B254" s="64">
        <f>'RawData_Unit Conversion'!A224</f>
        <v>0</v>
      </c>
      <c r="C254" s="63">
        <f>'RawData_Unit Conversion'!C224</f>
        <v>0</v>
      </c>
      <c r="D254" s="66">
        <f>'RawData_Unit Conversion'!E224</f>
        <v>0</v>
      </c>
      <c r="E254" s="67">
        <f>'RawData_Unit Conversion'!G224</f>
        <v>0</v>
      </c>
    </row>
    <row r="255" spans="1:5" s="30" customFormat="1" ht="12" customHeight="1">
      <c r="A255" s="31">
        <v>220</v>
      </c>
      <c r="B255" s="64">
        <f>'RawData_Unit Conversion'!A225</f>
        <v>0</v>
      </c>
      <c r="C255" s="63">
        <f>'RawData_Unit Conversion'!C225</f>
        <v>0</v>
      </c>
      <c r="D255" s="66">
        <f>'RawData_Unit Conversion'!E225</f>
        <v>0</v>
      </c>
      <c r="E255" s="67">
        <f>'RawData_Unit Conversion'!G225</f>
        <v>0</v>
      </c>
    </row>
    <row r="256" spans="1:5" s="30" customFormat="1" ht="12" customHeight="1">
      <c r="A256" s="31">
        <v>221</v>
      </c>
      <c r="B256" s="64">
        <f>'RawData_Unit Conversion'!A226</f>
        <v>0</v>
      </c>
      <c r="C256" s="63">
        <f>'RawData_Unit Conversion'!C226</f>
        <v>0</v>
      </c>
      <c r="D256" s="66">
        <f>'RawData_Unit Conversion'!E226</f>
        <v>0</v>
      </c>
      <c r="E256" s="67">
        <f>'RawData_Unit Conversion'!G226</f>
        <v>0</v>
      </c>
    </row>
    <row r="257" spans="1:5" s="30" customFormat="1" ht="12" customHeight="1">
      <c r="A257" s="31">
        <v>222</v>
      </c>
      <c r="B257" s="64">
        <f>'RawData_Unit Conversion'!A227</f>
        <v>0</v>
      </c>
      <c r="C257" s="63">
        <f>'RawData_Unit Conversion'!C227</f>
        <v>0</v>
      </c>
      <c r="D257" s="66">
        <f>'RawData_Unit Conversion'!E227</f>
        <v>0</v>
      </c>
      <c r="E257" s="67">
        <f>'RawData_Unit Conversion'!G227</f>
        <v>0</v>
      </c>
    </row>
    <row r="258" spans="1:5" s="30" customFormat="1" ht="12" customHeight="1">
      <c r="A258" s="31">
        <v>223</v>
      </c>
      <c r="B258" s="64">
        <f>'RawData_Unit Conversion'!A228</f>
        <v>0</v>
      </c>
      <c r="C258" s="63">
        <f>'RawData_Unit Conversion'!C228</f>
        <v>0</v>
      </c>
      <c r="D258" s="66">
        <f>'RawData_Unit Conversion'!E228</f>
        <v>0</v>
      </c>
      <c r="E258" s="67">
        <f>'RawData_Unit Conversion'!G228</f>
        <v>0</v>
      </c>
    </row>
    <row r="259" spans="1:5" s="30" customFormat="1" ht="12" customHeight="1">
      <c r="A259" s="31">
        <v>224</v>
      </c>
      <c r="B259" s="64">
        <f>'RawData_Unit Conversion'!A229</f>
        <v>0</v>
      </c>
      <c r="C259" s="63">
        <f>'RawData_Unit Conversion'!C229</f>
        <v>0</v>
      </c>
      <c r="D259" s="66">
        <f>'RawData_Unit Conversion'!E229</f>
        <v>0</v>
      </c>
      <c r="E259" s="67">
        <f>'RawData_Unit Conversion'!G229</f>
        <v>0</v>
      </c>
    </row>
    <row r="260" spans="1:5" s="30" customFormat="1" ht="12" customHeight="1">
      <c r="A260" s="31">
        <v>225</v>
      </c>
      <c r="B260" s="64">
        <f>'RawData_Unit Conversion'!A230</f>
        <v>0</v>
      </c>
      <c r="C260" s="63">
        <f>'RawData_Unit Conversion'!C230</f>
        <v>0</v>
      </c>
      <c r="D260" s="66">
        <f>'RawData_Unit Conversion'!E230</f>
        <v>0</v>
      </c>
      <c r="E260" s="67">
        <f>'RawData_Unit Conversion'!G230</f>
        <v>0</v>
      </c>
    </row>
    <row r="261" spans="1:5" s="30" customFormat="1" ht="12" customHeight="1">
      <c r="A261" s="31">
        <v>226</v>
      </c>
      <c r="B261" s="64">
        <f>'RawData_Unit Conversion'!A231</f>
        <v>0</v>
      </c>
      <c r="C261" s="63">
        <f>'RawData_Unit Conversion'!C231</f>
        <v>0</v>
      </c>
      <c r="D261" s="66">
        <f>'RawData_Unit Conversion'!E231</f>
        <v>0</v>
      </c>
      <c r="E261" s="67">
        <f>'RawData_Unit Conversion'!G231</f>
        <v>0</v>
      </c>
    </row>
    <row r="262" spans="1:5" s="30" customFormat="1" ht="12" customHeight="1">
      <c r="A262" s="31">
        <v>227</v>
      </c>
      <c r="B262" s="64">
        <f>'RawData_Unit Conversion'!A232</f>
        <v>0</v>
      </c>
      <c r="C262" s="63">
        <f>'RawData_Unit Conversion'!C232</f>
        <v>0</v>
      </c>
      <c r="D262" s="66">
        <f>'RawData_Unit Conversion'!E232</f>
        <v>0</v>
      </c>
      <c r="E262" s="67">
        <f>'RawData_Unit Conversion'!G232</f>
        <v>0</v>
      </c>
    </row>
    <row r="263" spans="1:5" s="30" customFormat="1" ht="12" customHeight="1">
      <c r="A263" s="31">
        <v>228</v>
      </c>
      <c r="B263" s="64">
        <f>'RawData_Unit Conversion'!A233</f>
        <v>0</v>
      </c>
      <c r="C263" s="63">
        <f>'RawData_Unit Conversion'!C233</f>
        <v>0</v>
      </c>
      <c r="D263" s="66">
        <f>'RawData_Unit Conversion'!E233</f>
        <v>0</v>
      </c>
      <c r="E263" s="67">
        <f>'RawData_Unit Conversion'!G233</f>
        <v>0</v>
      </c>
    </row>
    <row r="264" spans="1:5" s="30" customFormat="1" ht="12" customHeight="1">
      <c r="A264" s="31">
        <v>229</v>
      </c>
      <c r="B264" s="64">
        <f>'RawData_Unit Conversion'!A234</f>
        <v>0</v>
      </c>
      <c r="C264" s="63">
        <f>'RawData_Unit Conversion'!C234</f>
        <v>0</v>
      </c>
      <c r="D264" s="66">
        <f>'RawData_Unit Conversion'!E234</f>
        <v>0</v>
      </c>
      <c r="E264" s="67">
        <f>'RawData_Unit Conversion'!G234</f>
        <v>0</v>
      </c>
    </row>
    <row r="265" spans="1:5" s="30" customFormat="1" ht="12" customHeight="1">
      <c r="A265" s="31">
        <v>230</v>
      </c>
      <c r="B265" s="64">
        <f>'RawData_Unit Conversion'!A235</f>
        <v>0</v>
      </c>
      <c r="C265" s="63">
        <f>'RawData_Unit Conversion'!C235</f>
        <v>0</v>
      </c>
      <c r="D265" s="66">
        <f>'RawData_Unit Conversion'!E235</f>
        <v>0</v>
      </c>
      <c r="E265" s="67">
        <f>'RawData_Unit Conversion'!G235</f>
        <v>0</v>
      </c>
    </row>
    <row r="266" spans="1:5" s="30" customFormat="1" ht="12" customHeight="1">
      <c r="A266" s="31">
        <v>231</v>
      </c>
      <c r="B266" s="64">
        <f>'RawData_Unit Conversion'!A236</f>
        <v>0</v>
      </c>
      <c r="C266" s="63">
        <f>'RawData_Unit Conversion'!C236</f>
        <v>0</v>
      </c>
      <c r="D266" s="66">
        <f>'RawData_Unit Conversion'!E236</f>
        <v>0</v>
      </c>
      <c r="E266" s="67">
        <f>'RawData_Unit Conversion'!G236</f>
        <v>0</v>
      </c>
    </row>
    <row r="267" spans="1:5" s="30" customFormat="1" ht="12" customHeight="1">
      <c r="A267" s="31">
        <v>232</v>
      </c>
      <c r="B267" s="64">
        <f>'RawData_Unit Conversion'!A237</f>
        <v>0</v>
      </c>
      <c r="C267" s="63">
        <f>'RawData_Unit Conversion'!C237</f>
        <v>0</v>
      </c>
      <c r="D267" s="66">
        <f>'RawData_Unit Conversion'!E237</f>
        <v>0</v>
      </c>
      <c r="E267" s="67">
        <f>'RawData_Unit Conversion'!G237</f>
        <v>0</v>
      </c>
    </row>
    <row r="268" spans="1:5" s="30" customFormat="1" ht="12" customHeight="1">
      <c r="A268" s="31">
        <v>233</v>
      </c>
      <c r="B268" s="64">
        <f>'RawData_Unit Conversion'!A238</f>
        <v>0</v>
      </c>
      <c r="C268" s="63">
        <f>'RawData_Unit Conversion'!C238</f>
        <v>0</v>
      </c>
      <c r="D268" s="66">
        <f>'RawData_Unit Conversion'!E238</f>
        <v>0</v>
      </c>
      <c r="E268" s="67">
        <f>'RawData_Unit Conversion'!G238</f>
        <v>0</v>
      </c>
    </row>
    <row r="269" spans="1:5" s="30" customFormat="1" ht="12" customHeight="1">
      <c r="A269" s="31">
        <v>234</v>
      </c>
      <c r="B269" s="64">
        <f>'RawData_Unit Conversion'!A239</f>
        <v>0</v>
      </c>
      <c r="C269" s="63">
        <f>'RawData_Unit Conversion'!C239</f>
        <v>0</v>
      </c>
      <c r="D269" s="66">
        <f>'RawData_Unit Conversion'!E239</f>
        <v>0</v>
      </c>
      <c r="E269" s="67">
        <f>'RawData_Unit Conversion'!G239</f>
        <v>0</v>
      </c>
    </row>
    <row r="270" spans="1:5" s="30" customFormat="1" ht="12" customHeight="1">
      <c r="A270" s="31">
        <v>235</v>
      </c>
      <c r="B270" s="64">
        <f>'RawData_Unit Conversion'!A240</f>
        <v>0</v>
      </c>
      <c r="C270" s="63">
        <f>'RawData_Unit Conversion'!C240</f>
        <v>0</v>
      </c>
      <c r="D270" s="66">
        <f>'RawData_Unit Conversion'!E240</f>
        <v>0</v>
      </c>
      <c r="E270" s="67">
        <f>'RawData_Unit Conversion'!G240</f>
        <v>0</v>
      </c>
    </row>
    <row r="271" spans="1:5" s="30" customFormat="1" ht="12" customHeight="1">
      <c r="A271" s="31">
        <v>236</v>
      </c>
      <c r="B271" s="64">
        <f>'RawData_Unit Conversion'!A241</f>
        <v>0</v>
      </c>
      <c r="C271" s="63">
        <f>'RawData_Unit Conversion'!C241</f>
        <v>0</v>
      </c>
      <c r="D271" s="66">
        <f>'RawData_Unit Conversion'!E241</f>
        <v>0</v>
      </c>
      <c r="E271" s="67">
        <f>'RawData_Unit Conversion'!G241</f>
        <v>0</v>
      </c>
    </row>
    <row r="272" spans="1:5" s="30" customFormat="1" ht="12" customHeight="1">
      <c r="A272" s="31">
        <v>237</v>
      </c>
      <c r="B272" s="64">
        <f>'RawData_Unit Conversion'!A242</f>
        <v>0</v>
      </c>
      <c r="C272" s="63">
        <f>'RawData_Unit Conversion'!C242</f>
        <v>0</v>
      </c>
      <c r="D272" s="66">
        <f>'RawData_Unit Conversion'!E242</f>
        <v>0</v>
      </c>
      <c r="E272" s="67">
        <f>'RawData_Unit Conversion'!G242</f>
        <v>0</v>
      </c>
    </row>
    <row r="273" spans="1:5" s="30" customFormat="1" ht="12" customHeight="1">
      <c r="A273" s="31">
        <v>238</v>
      </c>
      <c r="B273" s="64">
        <f>'RawData_Unit Conversion'!A243</f>
        <v>0</v>
      </c>
      <c r="C273" s="63">
        <f>'RawData_Unit Conversion'!C243</f>
        <v>0</v>
      </c>
      <c r="D273" s="66">
        <f>'RawData_Unit Conversion'!E243</f>
        <v>0</v>
      </c>
      <c r="E273" s="67">
        <f>'RawData_Unit Conversion'!G243</f>
        <v>0</v>
      </c>
    </row>
    <row r="274" spans="1:5" s="30" customFormat="1" ht="12" customHeight="1">
      <c r="A274" s="31">
        <v>239</v>
      </c>
      <c r="B274" s="64">
        <f>'RawData_Unit Conversion'!A244</f>
        <v>0</v>
      </c>
      <c r="C274" s="63">
        <f>'RawData_Unit Conversion'!C244</f>
        <v>0</v>
      </c>
      <c r="D274" s="66">
        <f>'RawData_Unit Conversion'!E244</f>
        <v>0</v>
      </c>
      <c r="E274" s="67">
        <f>'RawData_Unit Conversion'!G244</f>
        <v>0</v>
      </c>
    </row>
    <row r="275" spans="1:5" s="30" customFormat="1" ht="12" customHeight="1">
      <c r="A275" s="31">
        <v>240</v>
      </c>
      <c r="B275" s="64">
        <f>'RawData_Unit Conversion'!A245</f>
        <v>0</v>
      </c>
      <c r="C275" s="63">
        <f>'RawData_Unit Conversion'!C245</f>
        <v>0</v>
      </c>
      <c r="D275" s="66">
        <f>'RawData_Unit Conversion'!E245</f>
        <v>0</v>
      </c>
      <c r="E275" s="67">
        <f>'RawData_Unit Conversion'!G245</f>
        <v>0</v>
      </c>
    </row>
    <row r="276" spans="1:5" s="30" customFormat="1" ht="12" customHeight="1">
      <c r="A276" s="31">
        <v>241</v>
      </c>
      <c r="B276" s="64">
        <f>'RawData_Unit Conversion'!A246</f>
        <v>0</v>
      </c>
      <c r="C276" s="63">
        <f>'RawData_Unit Conversion'!C246</f>
        <v>0</v>
      </c>
      <c r="D276" s="66">
        <f>'RawData_Unit Conversion'!E246</f>
        <v>0</v>
      </c>
      <c r="E276" s="67">
        <f>'RawData_Unit Conversion'!G246</f>
        <v>0</v>
      </c>
    </row>
    <row r="277" spans="1:5" s="30" customFormat="1" ht="12" customHeight="1">
      <c r="A277" s="31">
        <v>242</v>
      </c>
      <c r="B277" s="64">
        <f>'RawData_Unit Conversion'!A247</f>
        <v>0</v>
      </c>
      <c r="C277" s="63">
        <f>'RawData_Unit Conversion'!C247</f>
        <v>0</v>
      </c>
      <c r="D277" s="66">
        <f>'RawData_Unit Conversion'!E247</f>
        <v>0</v>
      </c>
      <c r="E277" s="67">
        <f>'RawData_Unit Conversion'!G247</f>
        <v>0</v>
      </c>
    </row>
    <row r="278" spans="1:5" s="30" customFormat="1" ht="12" customHeight="1">
      <c r="A278" s="31">
        <v>243</v>
      </c>
      <c r="B278" s="64">
        <f>'RawData_Unit Conversion'!A248</f>
        <v>0</v>
      </c>
      <c r="C278" s="63">
        <f>'RawData_Unit Conversion'!C248</f>
        <v>0</v>
      </c>
      <c r="D278" s="66">
        <f>'RawData_Unit Conversion'!E248</f>
        <v>0</v>
      </c>
      <c r="E278" s="67">
        <f>'RawData_Unit Conversion'!G248</f>
        <v>0</v>
      </c>
    </row>
    <row r="279" spans="1:5" s="30" customFormat="1" ht="12" customHeight="1">
      <c r="A279" s="31">
        <v>244</v>
      </c>
      <c r="B279" s="64">
        <f>'RawData_Unit Conversion'!A249</f>
        <v>0</v>
      </c>
      <c r="C279" s="63">
        <f>'RawData_Unit Conversion'!C249</f>
        <v>0</v>
      </c>
      <c r="D279" s="66">
        <f>'RawData_Unit Conversion'!E249</f>
        <v>0</v>
      </c>
      <c r="E279" s="67">
        <f>'RawData_Unit Conversion'!G249</f>
        <v>0</v>
      </c>
    </row>
    <row r="280" spans="1:5" s="30" customFormat="1" ht="12" customHeight="1">
      <c r="A280" s="31">
        <v>245</v>
      </c>
      <c r="B280" s="64">
        <f>'RawData_Unit Conversion'!A250</f>
        <v>0</v>
      </c>
      <c r="C280" s="63">
        <f>'RawData_Unit Conversion'!C250</f>
        <v>0</v>
      </c>
      <c r="D280" s="66">
        <f>'RawData_Unit Conversion'!E250</f>
        <v>0</v>
      </c>
      <c r="E280" s="67">
        <f>'RawData_Unit Conversion'!G250</f>
        <v>0</v>
      </c>
    </row>
    <row r="281" spans="1:5" s="30" customFormat="1" ht="12" customHeight="1">
      <c r="A281" s="31">
        <v>246</v>
      </c>
      <c r="B281" s="64">
        <f>'RawData_Unit Conversion'!A251</f>
        <v>0</v>
      </c>
      <c r="C281" s="63">
        <f>'RawData_Unit Conversion'!C251</f>
        <v>0</v>
      </c>
      <c r="D281" s="66">
        <f>'RawData_Unit Conversion'!E251</f>
        <v>0</v>
      </c>
      <c r="E281" s="67">
        <f>'RawData_Unit Conversion'!G251</f>
        <v>0</v>
      </c>
    </row>
    <row r="282" spans="1:5" s="30" customFormat="1" ht="12" customHeight="1">
      <c r="A282" s="31">
        <v>247</v>
      </c>
      <c r="B282" s="64">
        <f>'RawData_Unit Conversion'!A252</f>
        <v>0</v>
      </c>
      <c r="C282" s="63">
        <f>'RawData_Unit Conversion'!C252</f>
        <v>0</v>
      </c>
      <c r="D282" s="66">
        <f>'RawData_Unit Conversion'!E252</f>
        <v>0</v>
      </c>
      <c r="E282" s="67">
        <f>'RawData_Unit Conversion'!G252</f>
        <v>0</v>
      </c>
    </row>
    <row r="283" spans="1:5" s="30" customFormat="1" ht="12" customHeight="1">
      <c r="A283" s="31">
        <v>248</v>
      </c>
      <c r="B283" s="64">
        <f>'RawData_Unit Conversion'!A253</f>
        <v>0</v>
      </c>
      <c r="C283" s="63">
        <f>'RawData_Unit Conversion'!C253</f>
        <v>0</v>
      </c>
      <c r="D283" s="66">
        <f>'RawData_Unit Conversion'!E253</f>
        <v>0</v>
      </c>
      <c r="E283" s="67">
        <f>'RawData_Unit Conversion'!G253</f>
        <v>0</v>
      </c>
    </row>
    <row r="284" spans="1:5" s="30" customFormat="1" ht="12" customHeight="1">
      <c r="A284" s="31">
        <v>249</v>
      </c>
      <c r="B284" s="64">
        <f>'RawData_Unit Conversion'!A254</f>
        <v>0</v>
      </c>
      <c r="C284" s="63">
        <f>'RawData_Unit Conversion'!C254</f>
        <v>0</v>
      </c>
      <c r="D284" s="66">
        <f>'RawData_Unit Conversion'!E254</f>
        <v>0</v>
      </c>
      <c r="E284" s="67">
        <f>'RawData_Unit Conversion'!G254</f>
        <v>0</v>
      </c>
    </row>
    <row r="285" spans="1:5" s="30" customFormat="1" ht="12" customHeight="1">
      <c r="A285" s="31">
        <v>250</v>
      </c>
      <c r="B285" s="64">
        <f>'RawData_Unit Conversion'!A255</f>
        <v>0</v>
      </c>
      <c r="C285" s="63">
        <f>'RawData_Unit Conversion'!C255</f>
        <v>0</v>
      </c>
      <c r="D285" s="66">
        <f>'RawData_Unit Conversion'!E255</f>
        <v>0</v>
      </c>
      <c r="E285" s="67">
        <f>'RawData_Unit Conversion'!G255</f>
        <v>0</v>
      </c>
    </row>
    <row r="286" spans="1:5" s="30" customFormat="1" ht="12" customHeight="1">
      <c r="A286" s="31">
        <v>251</v>
      </c>
      <c r="B286" s="64">
        <f>'RawData_Unit Conversion'!A256</f>
        <v>0</v>
      </c>
      <c r="C286" s="63">
        <f>'RawData_Unit Conversion'!C256</f>
        <v>0</v>
      </c>
      <c r="D286" s="66">
        <f>'RawData_Unit Conversion'!E256</f>
        <v>0</v>
      </c>
      <c r="E286" s="67">
        <f>'RawData_Unit Conversion'!G256</f>
        <v>0</v>
      </c>
    </row>
    <row r="287" spans="1:5" s="30" customFormat="1" ht="12" customHeight="1">
      <c r="A287" s="31">
        <v>252</v>
      </c>
      <c r="B287" s="64">
        <f>'RawData_Unit Conversion'!A257</f>
        <v>0</v>
      </c>
      <c r="C287" s="63">
        <f>'RawData_Unit Conversion'!C257</f>
        <v>0</v>
      </c>
      <c r="D287" s="66">
        <f>'RawData_Unit Conversion'!E257</f>
        <v>0</v>
      </c>
      <c r="E287" s="67">
        <f>'RawData_Unit Conversion'!G257</f>
        <v>0</v>
      </c>
    </row>
    <row r="288" spans="1:5" s="30" customFormat="1" ht="12" customHeight="1">
      <c r="A288" s="31">
        <v>253</v>
      </c>
      <c r="B288" s="64">
        <f>'RawData_Unit Conversion'!A258</f>
        <v>0</v>
      </c>
      <c r="C288" s="63">
        <f>'RawData_Unit Conversion'!C258</f>
        <v>0</v>
      </c>
      <c r="D288" s="66">
        <f>'RawData_Unit Conversion'!E258</f>
        <v>0</v>
      </c>
      <c r="E288" s="67">
        <f>'RawData_Unit Conversion'!G258</f>
        <v>0</v>
      </c>
    </row>
    <row r="289" spans="1:5" s="30" customFormat="1" ht="12" customHeight="1">
      <c r="A289" s="31">
        <v>254</v>
      </c>
      <c r="B289" s="64">
        <f>'RawData_Unit Conversion'!A259</f>
        <v>0</v>
      </c>
      <c r="C289" s="63">
        <f>'RawData_Unit Conversion'!C259</f>
        <v>0</v>
      </c>
      <c r="D289" s="66">
        <f>'RawData_Unit Conversion'!E259</f>
        <v>0</v>
      </c>
      <c r="E289" s="67">
        <f>'RawData_Unit Conversion'!G259</f>
        <v>0</v>
      </c>
    </row>
    <row r="290" spans="1:5" s="30" customFormat="1" ht="12" customHeight="1">
      <c r="A290" s="31">
        <v>255</v>
      </c>
      <c r="B290" s="64">
        <f>'RawData_Unit Conversion'!A260</f>
        <v>0</v>
      </c>
      <c r="C290" s="63">
        <f>'RawData_Unit Conversion'!C260</f>
        <v>0</v>
      </c>
      <c r="D290" s="66">
        <f>'RawData_Unit Conversion'!E260</f>
        <v>0</v>
      </c>
      <c r="E290" s="67">
        <f>'RawData_Unit Conversion'!G260</f>
        <v>0</v>
      </c>
    </row>
    <row r="291" spans="1:5" s="30" customFormat="1" ht="12" customHeight="1">
      <c r="A291" s="31">
        <v>256</v>
      </c>
      <c r="B291" s="64">
        <f>'RawData_Unit Conversion'!A261</f>
        <v>0</v>
      </c>
      <c r="C291" s="63">
        <f>'RawData_Unit Conversion'!C261</f>
        <v>0</v>
      </c>
      <c r="D291" s="66">
        <f>'RawData_Unit Conversion'!E261</f>
        <v>0</v>
      </c>
      <c r="E291" s="67">
        <f>'RawData_Unit Conversion'!G261</f>
        <v>0</v>
      </c>
    </row>
    <row r="292" spans="1:5" s="30" customFormat="1" ht="12" customHeight="1">
      <c r="A292" s="31">
        <v>257</v>
      </c>
      <c r="B292" s="64">
        <f>'RawData_Unit Conversion'!A262</f>
        <v>0</v>
      </c>
      <c r="C292" s="63">
        <f>'RawData_Unit Conversion'!C262</f>
        <v>0</v>
      </c>
      <c r="D292" s="66">
        <f>'RawData_Unit Conversion'!E262</f>
        <v>0</v>
      </c>
      <c r="E292" s="67">
        <f>'RawData_Unit Conversion'!G262</f>
        <v>0</v>
      </c>
    </row>
    <row r="293" spans="1:5" s="30" customFormat="1" ht="12" customHeight="1">
      <c r="A293" s="31">
        <v>258</v>
      </c>
      <c r="B293" s="64">
        <f>'RawData_Unit Conversion'!A263</f>
        <v>0</v>
      </c>
      <c r="C293" s="63">
        <f>'RawData_Unit Conversion'!C263</f>
        <v>0</v>
      </c>
      <c r="D293" s="66">
        <f>'RawData_Unit Conversion'!E263</f>
        <v>0</v>
      </c>
      <c r="E293" s="67">
        <f>'RawData_Unit Conversion'!G263</f>
        <v>0</v>
      </c>
    </row>
    <row r="294" spans="1:5" s="30" customFormat="1" ht="12" customHeight="1">
      <c r="A294" s="31">
        <v>259</v>
      </c>
      <c r="B294" s="64">
        <f>'RawData_Unit Conversion'!A264</f>
        <v>0</v>
      </c>
      <c r="C294" s="63">
        <f>'RawData_Unit Conversion'!C264</f>
        <v>0</v>
      </c>
      <c r="D294" s="66">
        <f>'RawData_Unit Conversion'!E264</f>
        <v>0</v>
      </c>
      <c r="E294" s="67">
        <f>'RawData_Unit Conversion'!G264</f>
        <v>0</v>
      </c>
    </row>
    <row r="295" spans="1:5" s="30" customFormat="1" ht="12" customHeight="1">
      <c r="A295" s="31">
        <v>260</v>
      </c>
      <c r="B295" s="64">
        <f>'RawData_Unit Conversion'!A265</f>
        <v>0</v>
      </c>
      <c r="C295" s="63">
        <f>'RawData_Unit Conversion'!C265</f>
        <v>0</v>
      </c>
      <c r="D295" s="66">
        <f>'RawData_Unit Conversion'!E265</f>
        <v>0</v>
      </c>
      <c r="E295" s="67">
        <f>'RawData_Unit Conversion'!G265</f>
        <v>0</v>
      </c>
    </row>
    <row r="296" spans="1:5" s="30" customFormat="1" ht="12" customHeight="1">
      <c r="A296" s="31">
        <v>261</v>
      </c>
      <c r="B296" s="64">
        <f>'RawData_Unit Conversion'!A266</f>
        <v>0</v>
      </c>
      <c r="C296" s="63">
        <f>'RawData_Unit Conversion'!C266</f>
        <v>0</v>
      </c>
      <c r="D296" s="66">
        <f>'RawData_Unit Conversion'!E266</f>
        <v>0</v>
      </c>
      <c r="E296" s="67">
        <f>'RawData_Unit Conversion'!G266</f>
        <v>0</v>
      </c>
    </row>
    <row r="297" spans="1:5" s="30" customFormat="1" ht="12" customHeight="1">
      <c r="A297" s="31">
        <v>262</v>
      </c>
      <c r="B297" s="64">
        <f>'RawData_Unit Conversion'!A267</f>
        <v>0</v>
      </c>
      <c r="C297" s="63">
        <f>'RawData_Unit Conversion'!C267</f>
        <v>0</v>
      </c>
      <c r="D297" s="66">
        <f>'RawData_Unit Conversion'!E267</f>
        <v>0</v>
      </c>
      <c r="E297" s="67">
        <f>'RawData_Unit Conversion'!G267</f>
        <v>0</v>
      </c>
    </row>
    <row r="298" spans="1:5" s="30" customFormat="1" ht="12" customHeight="1">
      <c r="A298" s="31">
        <v>263</v>
      </c>
      <c r="B298" s="64">
        <f>'RawData_Unit Conversion'!A268</f>
        <v>0</v>
      </c>
      <c r="C298" s="63">
        <f>'RawData_Unit Conversion'!C268</f>
        <v>0</v>
      </c>
      <c r="D298" s="66">
        <f>'RawData_Unit Conversion'!E268</f>
        <v>0</v>
      </c>
      <c r="E298" s="67">
        <f>'RawData_Unit Conversion'!G268</f>
        <v>0</v>
      </c>
    </row>
    <row r="299" spans="1:5" s="30" customFormat="1" ht="12" customHeight="1">
      <c r="A299" s="31">
        <v>264</v>
      </c>
      <c r="B299" s="64">
        <f>'RawData_Unit Conversion'!A269</f>
        <v>0</v>
      </c>
      <c r="C299" s="63">
        <f>'RawData_Unit Conversion'!C269</f>
        <v>0</v>
      </c>
      <c r="D299" s="66">
        <f>'RawData_Unit Conversion'!E269</f>
        <v>0</v>
      </c>
      <c r="E299" s="67">
        <f>'RawData_Unit Conversion'!G269</f>
        <v>0</v>
      </c>
    </row>
    <row r="300" spans="1:5" s="30" customFormat="1" ht="12" customHeight="1">
      <c r="A300" s="31">
        <v>265</v>
      </c>
      <c r="B300" s="64">
        <f>'RawData_Unit Conversion'!A270</f>
        <v>0</v>
      </c>
      <c r="C300" s="63">
        <f>'RawData_Unit Conversion'!C270</f>
        <v>0</v>
      </c>
      <c r="D300" s="66">
        <f>'RawData_Unit Conversion'!E270</f>
        <v>0</v>
      </c>
      <c r="E300" s="67">
        <f>'RawData_Unit Conversion'!G270</f>
        <v>0</v>
      </c>
    </row>
    <row r="301" spans="1:5" s="30" customFormat="1" ht="12" customHeight="1">
      <c r="A301" s="31">
        <v>266</v>
      </c>
      <c r="B301" s="64">
        <f>'RawData_Unit Conversion'!A271</f>
        <v>0</v>
      </c>
      <c r="C301" s="63">
        <f>'RawData_Unit Conversion'!C271</f>
        <v>0</v>
      </c>
      <c r="D301" s="66">
        <f>'RawData_Unit Conversion'!E271</f>
        <v>0</v>
      </c>
      <c r="E301" s="67">
        <f>'RawData_Unit Conversion'!G271</f>
        <v>0</v>
      </c>
    </row>
    <row r="302" spans="1:5" s="30" customFormat="1" ht="12" customHeight="1">
      <c r="A302" s="31">
        <v>267</v>
      </c>
      <c r="B302" s="64">
        <f>'RawData_Unit Conversion'!A272</f>
        <v>0</v>
      </c>
      <c r="C302" s="63">
        <f>'RawData_Unit Conversion'!C272</f>
        <v>0</v>
      </c>
      <c r="D302" s="66">
        <f>'RawData_Unit Conversion'!E272</f>
        <v>0</v>
      </c>
      <c r="E302" s="67">
        <f>'RawData_Unit Conversion'!G272</f>
        <v>0</v>
      </c>
    </row>
    <row r="303" spans="1:5" s="30" customFormat="1" ht="12" customHeight="1">
      <c r="A303" s="31">
        <v>268</v>
      </c>
      <c r="B303" s="64">
        <f>'RawData_Unit Conversion'!A273</f>
        <v>0</v>
      </c>
      <c r="C303" s="63">
        <f>'RawData_Unit Conversion'!C273</f>
        <v>0</v>
      </c>
      <c r="D303" s="66">
        <f>'RawData_Unit Conversion'!E273</f>
        <v>0</v>
      </c>
      <c r="E303" s="67">
        <f>'RawData_Unit Conversion'!G273</f>
        <v>0</v>
      </c>
    </row>
    <row r="304" spans="1:5" s="30" customFormat="1" ht="12" customHeight="1">
      <c r="A304" s="31">
        <v>269</v>
      </c>
      <c r="B304" s="64">
        <f>'RawData_Unit Conversion'!A274</f>
        <v>0</v>
      </c>
      <c r="C304" s="63">
        <f>'RawData_Unit Conversion'!C274</f>
        <v>0</v>
      </c>
      <c r="D304" s="66">
        <f>'RawData_Unit Conversion'!E274</f>
        <v>0</v>
      </c>
      <c r="E304" s="67">
        <f>'RawData_Unit Conversion'!G274</f>
        <v>0</v>
      </c>
    </row>
    <row r="305" spans="1:5" s="30" customFormat="1" ht="12" customHeight="1">
      <c r="A305" s="31">
        <v>270</v>
      </c>
      <c r="B305" s="64">
        <f>'RawData_Unit Conversion'!A275</f>
        <v>0</v>
      </c>
      <c r="C305" s="63">
        <f>'RawData_Unit Conversion'!C275</f>
        <v>0</v>
      </c>
      <c r="D305" s="66">
        <f>'RawData_Unit Conversion'!E275</f>
        <v>0</v>
      </c>
      <c r="E305" s="67">
        <f>'RawData_Unit Conversion'!G275</f>
        <v>0</v>
      </c>
    </row>
    <row r="306" spans="1:5" s="30" customFormat="1" ht="12" customHeight="1">
      <c r="A306" s="31">
        <v>271</v>
      </c>
      <c r="B306" s="64">
        <f>'RawData_Unit Conversion'!A276</f>
        <v>0</v>
      </c>
      <c r="C306" s="63">
        <f>'RawData_Unit Conversion'!C276</f>
        <v>0</v>
      </c>
      <c r="D306" s="66">
        <f>'RawData_Unit Conversion'!E276</f>
        <v>0</v>
      </c>
      <c r="E306" s="67">
        <f>'RawData_Unit Conversion'!G276</f>
        <v>0</v>
      </c>
    </row>
    <row r="307" spans="1:5" s="30" customFormat="1" ht="12" customHeight="1">
      <c r="A307" s="31">
        <v>272</v>
      </c>
      <c r="B307" s="64">
        <f>'RawData_Unit Conversion'!A277</f>
        <v>0</v>
      </c>
      <c r="C307" s="63">
        <f>'RawData_Unit Conversion'!C277</f>
        <v>0</v>
      </c>
      <c r="D307" s="66">
        <f>'RawData_Unit Conversion'!E277</f>
        <v>0</v>
      </c>
      <c r="E307" s="67">
        <f>'RawData_Unit Conversion'!G277</f>
        <v>0</v>
      </c>
    </row>
    <row r="308" spans="1:5" s="30" customFormat="1" ht="12" customHeight="1">
      <c r="A308" s="31">
        <v>273</v>
      </c>
      <c r="B308" s="64">
        <f>'RawData_Unit Conversion'!A278</f>
        <v>0</v>
      </c>
      <c r="C308" s="63">
        <f>'RawData_Unit Conversion'!C278</f>
        <v>0</v>
      </c>
      <c r="D308" s="66">
        <f>'RawData_Unit Conversion'!E278</f>
        <v>0</v>
      </c>
      <c r="E308" s="67">
        <f>'RawData_Unit Conversion'!G278</f>
        <v>0</v>
      </c>
    </row>
    <row r="309" spans="1:5" s="30" customFormat="1" ht="12" customHeight="1">
      <c r="A309" s="31">
        <v>274</v>
      </c>
      <c r="B309" s="64">
        <f>'RawData_Unit Conversion'!A279</f>
        <v>0</v>
      </c>
      <c r="C309" s="63">
        <f>'RawData_Unit Conversion'!C279</f>
        <v>0</v>
      </c>
      <c r="D309" s="66">
        <f>'RawData_Unit Conversion'!E279</f>
        <v>0</v>
      </c>
      <c r="E309" s="67">
        <f>'RawData_Unit Conversion'!G279</f>
        <v>0</v>
      </c>
    </row>
    <row r="310" spans="1:5" s="30" customFormat="1" ht="12" customHeight="1">
      <c r="A310" s="31">
        <v>275</v>
      </c>
      <c r="B310" s="64">
        <f>'RawData_Unit Conversion'!A280</f>
        <v>0</v>
      </c>
      <c r="C310" s="63">
        <f>'RawData_Unit Conversion'!C280</f>
        <v>0</v>
      </c>
      <c r="D310" s="66">
        <f>'RawData_Unit Conversion'!E280</f>
        <v>0</v>
      </c>
      <c r="E310" s="67">
        <f>'RawData_Unit Conversion'!G280</f>
        <v>0</v>
      </c>
    </row>
    <row r="311" spans="1:5" s="30" customFormat="1" ht="12" customHeight="1">
      <c r="A311" s="31">
        <v>276</v>
      </c>
      <c r="B311" s="64">
        <f>'RawData_Unit Conversion'!A281</f>
        <v>0</v>
      </c>
      <c r="C311" s="63">
        <f>'RawData_Unit Conversion'!C281</f>
        <v>0</v>
      </c>
      <c r="D311" s="66">
        <f>'RawData_Unit Conversion'!E281</f>
        <v>0</v>
      </c>
      <c r="E311" s="67">
        <f>'RawData_Unit Conversion'!G281</f>
        <v>0</v>
      </c>
    </row>
    <row r="312" spans="1:5" s="30" customFormat="1" ht="12" customHeight="1">
      <c r="A312" s="31">
        <v>277</v>
      </c>
      <c r="B312" s="64">
        <f>'RawData_Unit Conversion'!A282</f>
        <v>0</v>
      </c>
      <c r="C312" s="63">
        <f>'RawData_Unit Conversion'!C282</f>
        <v>0</v>
      </c>
      <c r="D312" s="66">
        <f>'RawData_Unit Conversion'!E282</f>
        <v>0</v>
      </c>
      <c r="E312" s="67">
        <f>'RawData_Unit Conversion'!G282</f>
        <v>0</v>
      </c>
    </row>
    <row r="313" spans="1:5" s="30" customFormat="1" ht="12" customHeight="1">
      <c r="A313" s="31">
        <v>278</v>
      </c>
      <c r="B313" s="64">
        <f>'RawData_Unit Conversion'!A283</f>
        <v>0</v>
      </c>
      <c r="C313" s="63">
        <f>'RawData_Unit Conversion'!C283</f>
        <v>0</v>
      </c>
      <c r="D313" s="66">
        <f>'RawData_Unit Conversion'!E283</f>
        <v>0</v>
      </c>
      <c r="E313" s="67">
        <f>'RawData_Unit Conversion'!G283</f>
        <v>0</v>
      </c>
    </row>
    <row r="314" spans="1:5" s="30" customFormat="1" ht="12" customHeight="1">
      <c r="A314" s="31">
        <v>279</v>
      </c>
      <c r="B314" s="64">
        <f>'RawData_Unit Conversion'!A284</f>
        <v>0</v>
      </c>
      <c r="C314" s="63">
        <f>'RawData_Unit Conversion'!C284</f>
        <v>0</v>
      </c>
      <c r="D314" s="66">
        <f>'RawData_Unit Conversion'!E284</f>
        <v>0</v>
      </c>
      <c r="E314" s="67">
        <f>'RawData_Unit Conversion'!G284</f>
        <v>0</v>
      </c>
    </row>
    <row r="315" spans="1:5" s="30" customFormat="1" ht="12" customHeight="1">
      <c r="A315" s="31">
        <v>280</v>
      </c>
      <c r="B315" s="64">
        <f>'RawData_Unit Conversion'!A285</f>
        <v>0</v>
      </c>
      <c r="C315" s="63">
        <f>'RawData_Unit Conversion'!C285</f>
        <v>0</v>
      </c>
      <c r="D315" s="66">
        <f>'RawData_Unit Conversion'!E285</f>
        <v>0</v>
      </c>
      <c r="E315" s="67">
        <f>'RawData_Unit Conversion'!G285</f>
        <v>0</v>
      </c>
    </row>
    <row r="316" spans="1:5" s="30" customFormat="1" ht="12" customHeight="1">
      <c r="A316" s="31">
        <v>281</v>
      </c>
      <c r="B316" s="64">
        <f>'RawData_Unit Conversion'!A286</f>
        <v>0</v>
      </c>
      <c r="C316" s="63">
        <f>'RawData_Unit Conversion'!C286</f>
        <v>0</v>
      </c>
      <c r="D316" s="66">
        <f>'RawData_Unit Conversion'!E286</f>
        <v>0</v>
      </c>
      <c r="E316" s="67">
        <f>'RawData_Unit Conversion'!G286</f>
        <v>0</v>
      </c>
    </row>
    <row r="317" spans="1:5" s="30" customFormat="1" ht="12" customHeight="1">
      <c r="A317" s="31">
        <v>282</v>
      </c>
      <c r="B317" s="64">
        <f>'RawData_Unit Conversion'!A287</f>
        <v>0</v>
      </c>
      <c r="C317" s="63">
        <f>'RawData_Unit Conversion'!C287</f>
        <v>0</v>
      </c>
      <c r="D317" s="66">
        <f>'RawData_Unit Conversion'!E287</f>
        <v>0</v>
      </c>
      <c r="E317" s="67">
        <f>'RawData_Unit Conversion'!G287</f>
        <v>0</v>
      </c>
    </row>
    <row r="318" spans="1:5" s="30" customFormat="1" ht="12" customHeight="1">
      <c r="A318" s="31">
        <v>283</v>
      </c>
      <c r="B318" s="64">
        <f>'RawData_Unit Conversion'!A288</f>
        <v>0</v>
      </c>
      <c r="C318" s="63">
        <f>'RawData_Unit Conversion'!C288</f>
        <v>0</v>
      </c>
      <c r="D318" s="66">
        <f>'RawData_Unit Conversion'!E288</f>
        <v>0</v>
      </c>
      <c r="E318" s="67">
        <f>'RawData_Unit Conversion'!G288</f>
        <v>0</v>
      </c>
    </row>
    <row r="319" spans="1:5" s="30" customFormat="1" ht="12" customHeight="1">
      <c r="A319" s="31">
        <v>284</v>
      </c>
      <c r="B319" s="64">
        <f>'RawData_Unit Conversion'!A289</f>
        <v>0</v>
      </c>
      <c r="C319" s="63">
        <f>'RawData_Unit Conversion'!C289</f>
        <v>0</v>
      </c>
      <c r="D319" s="66">
        <f>'RawData_Unit Conversion'!E289</f>
        <v>0</v>
      </c>
      <c r="E319" s="67">
        <f>'RawData_Unit Conversion'!G289</f>
        <v>0</v>
      </c>
    </row>
    <row r="320" spans="1:5" s="30" customFormat="1" ht="12" customHeight="1">
      <c r="A320" s="31">
        <v>285</v>
      </c>
      <c r="B320" s="64">
        <f>'RawData_Unit Conversion'!A290</f>
        <v>0</v>
      </c>
      <c r="C320" s="63">
        <f>'RawData_Unit Conversion'!C290</f>
        <v>0</v>
      </c>
      <c r="D320" s="66">
        <f>'RawData_Unit Conversion'!E290</f>
        <v>0</v>
      </c>
      <c r="E320" s="67">
        <f>'RawData_Unit Conversion'!G290</f>
        <v>0</v>
      </c>
    </row>
    <row r="321" spans="1:5" s="30" customFormat="1" ht="12" customHeight="1">
      <c r="A321" s="31">
        <v>286</v>
      </c>
      <c r="B321" s="64">
        <f>'RawData_Unit Conversion'!A291</f>
        <v>0</v>
      </c>
      <c r="C321" s="63">
        <f>'RawData_Unit Conversion'!C291</f>
        <v>0</v>
      </c>
      <c r="D321" s="66">
        <f>'RawData_Unit Conversion'!E291</f>
        <v>0</v>
      </c>
      <c r="E321" s="67">
        <f>'RawData_Unit Conversion'!G291</f>
        <v>0</v>
      </c>
    </row>
    <row r="322" spans="1:5" s="30" customFormat="1" ht="12" customHeight="1">
      <c r="A322" s="31">
        <v>287</v>
      </c>
      <c r="B322" s="64">
        <f>'RawData_Unit Conversion'!A292</f>
        <v>0</v>
      </c>
      <c r="C322" s="63">
        <f>'RawData_Unit Conversion'!C292</f>
        <v>0</v>
      </c>
      <c r="D322" s="66">
        <f>'RawData_Unit Conversion'!E292</f>
        <v>0</v>
      </c>
      <c r="E322" s="67">
        <f>'RawData_Unit Conversion'!G292</f>
        <v>0</v>
      </c>
    </row>
    <row r="323" spans="1:5" s="30" customFormat="1" ht="12" customHeight="1">
      <c r="A323" s="31">
        <v>288</v>
      </c>
      <c r="B323" s="64">
        <f>'RawData_Unit Conversion'!A293</f>
        <v>0</v>
      </c>
      <c r="C323" s="63">
        <f>'RawData_Unit Conversion'!C293</f>
        <v>0</v>
      </c>
      <c r="D323" s="66">
        <f>'RawData_Unit Conversion'!E293</f>
        <v>0</v>
      </c>
      <c r="E323" s="67">
        <f>'RawData_Unit Conversion'!G293</f>
        <v>0</v>
      </c>
    </row>
    <row r="324" spans="1:5" s="30" customFormat="1" ht="12" customHeight="1">
      <c r="A324" s="31">
        <v>289</v>
      </c>
      <c r="B324" s="64">
        <f>'RawData_Unit Conversion'!A294</f>
        <v>0</v>
      </c>
      <c r="C324" s="63">
        <f>'RawData_Unit Conversion'!C294</f>
        <v>0</v>
      </c>
      <c r="D324" s="66">
        <f>'RawData_Unit Conversion'!E294</f>
        <v>0</v>
      </c>
      <c r="E324" s="67">
        <f>'RawData_Unit Conversion'!G294</f>
        <v>0</v>
      </c>
    </row>
    <row r="325" spans="1:5" s="30" customFormat="1" ht="12" customHeight="1">
      <c r="A325" s="31">
        <v>290</v>
      </c>
      <c r="B325" s="64">
        <f>'RawData_Unit Conversion'!A295</f>
        <v>0</v>
      </c>
      <c r="C325" s="63">
        <f>'RawData_Unit Conversion'!C295</f>
        <v>0</v>
      </c>
      <c r="D325" s="66">
        <f>'RawData_Unit Conversion'!E295</f>
        <v>0</v>
      </c>
      <c r="E325" s="67">
        <f>'RawData_Unit Conversion'!G295</f>
        <v>0</v>
      </c>
    </row>
    <row r="326" spans="1:5" s="30" customFormat="1" ht="12" customHeight="1">
      <c r="A326" s="31">
        <v>291</v>
      </c>
      <c r="B326" s="64">
        <f>'RawData_Unit Conversion'!A296</f>
        <v>0</v>
      </c>
      <c r="C326" s="63">
        <f>'RawData_Unit Conversion'!C296</f>
        <v>0</v>
      </c>
      <c r="D326" s="66">
        <f>'RawData_Unit Conversion'!E296</f>
        <v>0</v>
      </c>
      <c r="E326" s="67">
        <f>'RawData_Unit Conversion'!G296</f>
        <v>0</v>
      </c>
    </row>
    <row r="327" spans="1:5" s="30" customFormat="1" ht="12" customHeight="1">
      <c r="A327" s="31">
        <v>292</v>
      </c>
      <c r="B327" s="64">
        <f>'RawData_Unit Conversion'!A297</f>
        <v>0</v>
      </c>
      <c r="C327" s="63">
        <f>'RawData_Unit Conversion'!C297</f>
        <v>0</v>
      </c>
      <c r="D327" s="66">
        <f>'RawData_Unit Conversion'!E297</f>
        <v>0</v>
      </c>
      <c r="E327" s="67">
        <f>'RawData_Unit Conversion'!G297</f>
        <v>0</v>
      </c>
    </row>
    <row r="328" spans="1:5" s="30" customFormat="1" ht="12" customHeight="1">
      <c r="A328" s="31">
        <v>293</v>
      </c>
      <c r="B328" s="64">
        <f>'RawData_Unit Conversion'!A298</f>
        <v>0</v>
      </c>
      <c r="C328" s="63">
        <f>'RawData_Unit Conversion'!C298</f>
        <v>0</v>
      </c>
      <c r="D328" s="66">
        <f>'RawData_Unit Conversion'!E298</f>
        <v>0</v>
      </c>
      <c r="E328" s="67">
        <f>'RawData_Unit Conversion'!G298</f>
        <v>0</v>
      </c>
    </row>
    <row r="329" spans="1:5" s="30" customFormat="1" ht="12" customHeight="1">
      <c r="A329" s="31">
        <v>294</v>
      </c>
      <c r="B329" s="64">
        <f>'RawData_Unit Conversion'!A299</f>
        <v>0</v>
      </c>
      <c r="C329" s="63">
        <f>'RawData_Unit Conversion'!C299</f>
        <v>0</v>
      </c>
      <c r="D329" s="66">
        <f>'RawData_Unit Conversion'!E299</f>
        <v>0</v>
      </c>
      <c r="E329" s="67">
        <f>'RawData_Unit Conversion'!G299</f>
        <v>0</v>
      </c>
    </row>
    <row r="330" spans="1:5" s="30" customFormat="1" ht="12" customHeight="1">
      <c r="A330" s="31">
        <v>295</v>
      </c>
      <c r="B330" s="64">
        <f>'RawData_Unit Conversion'!A300</f>
        <v>0</v>
      </c>
      <c r="C330" s="63">
        <f>'RawData_Unit Conversion'!C300</f>
        <v>0</v>
      </c>
      <c r="D330" s="66">
        <f>'RawData_Unit Conversion'!E300</f>
        <v>0</v>
      </c>
      <c r="E330" s="67">
        <f>'RawData_Unit Conversion'!G300</f>
        <v>0</v>
      </c>
    </row>
    <row r="331" spans="1:5" s="30" customFormat="1" ht="12" customHeight="1">
      <c r="A331" s="31">
        <v>296</v>
      </c>
      <c r="B331" s="64">
        <f>'RawData_Unit Conversion'!A301</f>
        <v>0</v>
      </c>
      <c r="C331" s="63">
        <f>'RawData_Unit Conversion'!C301</f>
        <v>0</v>
      </c>
      <c r="D331" s="66">
        <f>'RawData_Unit Conversion'!E301</f>
        <v>0</v>
      </c>
      <c r="E331" s="67">
        <f>'RawData_Unit Conversion'!G301</f>
        <v>0</v>
      </c>
    </row>
    <row r="332" spans="1:5" s="30" customFormat="1" ht="12" customHeight="1">
      <c r="A332" s="31">
        <v>297</v>
      </c>
      <c r="B332" s="64">
        <f>'RawData_Unit Conversion'!A302</f>
        <v>0</v>
      </c>
      <c r="C332" s="63">
        <f>'RawData_Unit Conversion'!C302</f>
        <v>0</v>
      </c>
      <c r="D332" s="66">
        <f>'RawData_Unit Conversion'!E302</f>
        <v>0</v>
      </c>
      <c r="E332" s="67">
        <f>'RawData_Unit Conversion'!G302</f>
        <v>0</v>
      </c>
    </row>
    <row r="333" spans="1:5" s="30" customFormat="1" ht="12" customHeight="1">
      <c r="A333" s="31">
        <v>298</v>
      </c>
      <c r="B333" s="64">
        <f>'RawData_Unit Conversion'!A303</f>
        <v>0</v>
      </c>
      <c r="C333" s="63">
        <f>'RawData_Unit Conversion'!C303</f>
        <v>0</v>
      </c>
      <c r="D333" s="66">
        <f>'RawData_Unit Conversion'!E303</f>
        <v>0</v>
      </c>
      <c r="E333" s="67">
        <f>'RawData_Unit Conversion'!G303</f>
        <v>0</v>
      </c>
    </row>
    <row r="334" spans="1:5" s="30" customFormat="1" ht="12" customHeight="1">
      <c r="A334" s="31">
        <v>299</v>
      </c>
      <c r="B334" s="64">
        <f>'RawData_Unit Conversion'!A304</f>
        <v>0</v>
      </c>
      <c r="C334" s="63">
        <f>'RawData_Unit Conversion'!C304</f>
        <v>0</v>
      </c>
      <c r="D334" s="66">
        <f>'RawData_Unit Conversion'!E304</f>
        <v>0</v>
      </c>
      <c r="E334" s="67">
        <f>'RawData_Unit Conversion'!G304</f>
        <v>0</v>
      </c>
    </row>
    <row r="335" spans="1:5" s="30" customFormat="1" ht="12" customHeight="1">
      <c r="A335" s="31">
        <v>300</v>
      </c>
      <c r="B335" s="64">
        <f>'RawData_Unit Conversion'!A305</f>
        <v>0</v>
      </c>
      <c r="C335" s="63">
        <f>'RawData_Unit Conversion'!C305</f>
        <v>0</v>
      </c>
      <c r="D335" s="66">
        <f>'RawData_Unit Conversion'!E305</f>
        <v>0</v>
      </c>
      <c r="E335" s="67">
        <f>'RawData_Unit Conversion'!G305</f>
        <v>0</v>
      </c>
    </row>
    <row r="336" spans="1:5" s="30" customFormat="1" ht="12" customHeight="1">
      <c r="A336" s="31">
        <v>301</v>
      </c>
      <c r="B336" s="64">
        <f>'RawData_Unit Conversion'!A306</f>
        <v>0</v>
      </c>
      <c r="C336" s="63">
        <f>'RawData_Unit Conversion'!C306</f>
        <v>0</v>
      </c>
      <c r="D336" s="66">
        <f>'RawData_Unit Conversion'!E306</f>
        <v>0</v>
      </c>
      <c r="E336" s="67">
        <f>'RawData_Unit Conversion'!G306</f>
        <v>0</v>
      </c>
    </row>
    <row r="337" spans="1:5" s="30" customFormat="1" ht="12" customHeight="1">
      <c r="A337" s="31">
        <v>302</v>
      </c>
      <c r="B337" s="64">
        <f>'RawData_Unit Conversion'!A307</f>
        <v>0</v>
      </c>
      <c r="C337" s="63">
        <f>'RawData_Unit Conversion'!C307</f>
        <v>0</v>
      </c>
      <c r="D337" s="66">
        <f>'RawData_Unit Conversion'!E307</f>
        <v>0</v>
      </c>
      <c r="E337" s="67">
        <f>'RawData_Unit Conversion'!G307</f>
        <v>0</v>
      </c>
    </row>
    <row r="338" spans="1:5" s="30" customFormat="1" ht="12" customHeight="1">
      <c r="A338" s="31">
        <v>303</v>
      </c>
      <c r="B338" s="64">
        <f>'RawData_Unit Conversion'!A308</f>
        <v>0</v>
      </c>
      <c r="C338" s="63">
        <f>'RawData_Unit Conversion'!C308</f>
        <v>0</v>
      </c>
      <c r="D338" s="66">
        <f>'RawData_Unit Conversion'!E308</f>
        <v>0</v>
      </c>
      <c r="E338" s="67">
        <f>'RawData_Unit Conversion'!G308</f>
        <v>0</v>
      </c>
    </row>
    <row r="339" spans="1:5" s="30" customFormat="1" ht="12" customHeight="1">
      <c r="A339" s="31">
        <v>304</v>
      </c>
      <c r="B339" s="64">
        <f>'RawData_Unit Conversion'!A309</f>
        <v>0</v>
      </c>
      <c r="C339" s="63">
        <f>'RawData_Unit Conversion'!C309</f>
        <v>0</v>
      </c>
      <c r="D339" s="66">
        <f>'RawData_Unit Conversion'!E309</f>
        <v>0</v>
      </c>
      <c r="E339" s="67">
        <f>'RawData_Unit Conversion'!G309</f>
        <v>0</v>
      </c>
    </row>
    <row r="340" spans="1:5" s="30" customFormat="1" ht="12" customHeight="1">
      <c r="A340" s="31">
        <v>305</v>
      </c>
      <c r="B340" s="64">
        <f>'RawData_Unit Conversion'!A310</f>
        <v>0</v>
      </c>
      <c r="C340" s="63">
        <f>'RawData_Unit Conversion'!C310</f>
        <v>0</v>
      </c>
      <c r="D340" s="66">
        <f>'RawData_Unit Conversion'!E310</f>
        <v>0</v>
      </c>
      <c r="E340" s="67">
        <f>'RawData_Unit Conversion'!G310</f>
        <v>0</v>
      </c>
    </row>
    <row r="341" spans="1:5" s="30" customFormat="1" ht="12" customHeight="1">
      <c r="A341" s="31">
        <v>306</v>
      </c>
      <c r="B341" s="64">
        <f>'RawData_Unit Conversion'!A311</f>
        <v>0</v>
      </c>
      <c r="C341" s="63">
        <f>'RawData_Unit Conversion'!C311</f>
        <v>0</v>
      </c>
      <c r="D341" s="66">
        <f>'RawData_Unit Conversion'!E311</f>
        <v>0</v>
      </c>
      <c r="E341" s="67">
        <f>'RawData_Unit Conversion'!G311</f>
        <v>0</v>
      </c>
    </row>
    <row r="342" spans="1:5" s="30" customFormat="1" ht="12" customHeight="1">
      <c r="A342" s="31">
        <v>307</v>
      </c>
      <c r="B342" s="64">
        <f>'RawData_Unit Conversion'!A312</f>
        <v>0</v>
      </c>
      <c r="C342" s="63">
        <f>'RawData_Unit Conversion'!C312</f>
        <v>0</v>
      </c>
      <c r="D342" s="66">
        <f>'RawData_Unit Conversion'!E312</f>
        <v>0</v>
      </c>
      <c r="E342" s="67">
        <f>'RawData_Unit Conversion'!G312</f>
        <v>0</v>
      </c>
    </row>
    <row r="343" spans="1:5" s="30" customFormat="1" ht="12" customHeight="1">
      <c r="A343" s="31">
        <v>308</v>
      </c>
      <c r="B343" s="64">
        <f>'RawData_Unit Conversion'!A313</f>
        <v>0</v>
      </c>
      <c r="C343" s="63">
        <f>'RawData_Unit Conversion'!C313</f>
        <v>0</v>
      </c>
      <c r="D343" s="66">
        <f>'RawData_Unit Conversion'!E313</f>
        <v>0</v>
      </c>
      <c r="E343" s="67">
        <f>'RawData_Unit Conversion'!G313</f>
        <v>0</v>
      </c>
    </row>
    <row r="344" spans="1:5" s="30" customFormat="1" ht="12" customHeight="1">
      <c r="A344" s="31">
        <v>309</v>
      </c>
      <c r="B344" s="64">
        <f>'RawData_Unit Conversion'!A314</f>
        <v>0</v>
      </c>
      <c r="C344" s="63">
        <f>'RawData_Unit Conversion'!C314</f>
        <v>0</v>
      </c>
      <c r="D344" s="66">
        <f>'RawData_Unit Conversion'!E314</f>
        <v>0</v>
      </c>
      <c r="E344" s="67">
        <f>'RawData_Unit Conversion'!G314</f>
        <v>0</v>
      </c>
    </row>
    <row r="345" spans="1:5" s="30" customFormat="1" ht="12" customHeight="1">
      <c r="A345" s="31">
        <v>310</v>
      </c>
      <c r="B345" s="64">
        <f>'RawData_Unit Conversion'!A315</f>
        <v>0</v>
      </c>
      <c r="C345" s="63">
        <f>'RawData_Unit Conversion'!C315</f>
        <v>0</v>
      </c>
      <c r="D345" s="66">
        <f>'RawData_Unit Conversion'!E315</f>
        <v>0</v>
      </c>
      <c r="E345" s="67">
        <f>'RawData_Unit Conversion'!G315</f>
        <v>0</v>
      </c>
    </row>
    <row r="346" spans="1:5" s="30" customFormat="1" ht="12" customHeight="1">
      <c r="A346" s="31">
        <v>311</v>
      </c>
      <c r="B346" s="64">
        <f>'RawData_Unit Conversion'!A316</f>
        <v>0</v>
      </c>
      <c r="C346" s="63">
        <f>'RawData_Unit Conversion'!C316</f>
        <v>0</v>
      </c>
      <c r="D346" s="66">
        <f>'RawData_Unit Conversion'!E316</f>
        <v>0</v>
      </c>
      <c r="E346" s="67">
        <f>'RawData_Unit Conversion'!G316</f>
        <v>0</v>
      </c>
    </row>
    <row r="347" spans="1:5" s="30" customFormat="1" ht="12" customHeight="1">
      <c r="A347" s="31">
        <v>312</v>
      </c>
      <c r="B347" s="64">
        <f>'RawData_Unit Conversion'!A317</f>
        <v>0</v>
      </c>
      <c r="C347" s="63">
        <f>'RawData_Unit Conversion'!C317</f>
        <v>0</v>
      </c>
      <c r="D347" s="66">
        <f>'RawData_Unit Conversion'!E317</f>
        <v>0</v>
      </c>
      <c r="E347" s="67">
        <f>'RawData_Unit Conversion'!G317</f>
        <v>0</v>
      </c>
    </row>
    <row r="348" spans="1:5" s="30" customFormat="1" ht="12" customHeight="1">
      <c r="A348" s="31">
        <v>313</v>
      </c>
      <c r="B348" s="64">
        <f>'RawData_Unit Conversion'!A318</f>
        <v>0</v>
      </c>
      <c r="C348" s="63">
        <f>'RawData_Unit Conversion'!C318</f>
        <v>0</v>
      </c>
      <c r="D348" s="66">
        <f>'RawData_Unit Conversion'!E318</f>
        <v>0</v>
      </c>
      <c r="E348" s="67">
        <f>'RawData_Unit Conversion'!G318</f>
        <v>0</v>
      </c>
    </row>
    <row r="349" spans="1:5" s="30" customFormat="1" ht="12" customHeight="1">
      <c r="A349" s="31">
        <v>314</v>
      </c>
      <c r="B349" s="64">
        <f>'RawData_Unit Conversion'!A319</f>
        <v>0</v>
      </c>
      <c r="C349" s="63">
        <f>'RawData_Unit Conversion'!C319</f>
        <v>0</v>
      </c>
      <c r="D349" s="66">
        <f>'RawData_Unit Conversion'!E319</f>
        <v>0</v>
      </c>
      <c r="E349" s="67">
        <f>'RawData_Unit Conversion'!G319</f>
        <v>0</v>
      </c>
    </row>
    <row r="350" spans="1:5" s="30" customFormat="1" ht="12" customHeight="1">
      <c r="A350" s="31">
        <v>315</v>
      </c>
      <c r="B350" s="64">
        <f>'RawData_Unit Conversion'!A320</f>
        <v>0</v>
      </c>
      <c r="C350" s="63">
        <f>'RawData_Unit Conversion'!C320</f>
        <v>0</v>
      </c>
      <c r="D350" s="66">
        <f>'RawData_Unit Conversion'!E320</f>
        <v>0</v>
      </c>
      <c r="E350" s="67">
        <f>'RawData_Unit Conversion'!G320</f>
        <v>0</v>
      </c>
    </row>
    <row r="351" spans="1:5" s="30" customFormat="1" ht="12" customHeight="1">
      <c r="A351" s="31">
        <v>316</v>
      </c>
      <c r="B351" s="64">
        <f>'RawData_Unit Conversion'!A321</f>
        <v>0</v>
      </c>
      <c r="C351" s="63">
        <f>'RawData_Unit Conversion'!C321</f>
        <v>0</v>
      </c>
      <c r="D351" s="66">
        <f>'RawData_Unit Conversion'!E321</f>
        <v>0</v>
      </c>
      <c r="E351" s="67">
        <f>'RawData_Unit Conversion'!G321</f>
        <v>0</v>
      </c>
    </row>
    <row r="352" spans="1:5" s="30" customFormat="1" ht="12" customHeight="1">
      <c r="A352" s="31">
        <v>317</v>
      </c>
      <c r="B352" s="64">
        <f>'RawData_Unit Conversion'!A322</f>
        <v>0</v>
      </c>
      <c r="C352" s="63">
        <f>'RawData_Unit Conversion'!C322</f>
        <v>0</v>
      </c>
      <c r="D352" s="66">
        <f>'RawData_Unit Conversion'!E322</f>
        <v>0</v>
      </c>
      <c r="E352" s="67">
        <f>'RawData_Unit Conversion'!G322</f>
        <v>0</v>
      </c>
    </row>
    <row r="353" spans="1:5" s="30" customFormat="1" ht="12" customHeight="1">
      <c r="A353" s="31">
        <v>318</v>
      </c>
      <c r="B353" s="64">
        <f>'RawData_Unit Conversion'!A323</f>
        <v>0</v>
      </c>
      <c r="C353" s="63">
        <f>'RawData_Unit Conversion'!C323</f>
        <v>0</v>
      </c>
      <c r="D353" s="66">
        <f>'RawData_Unit Conversion'!E323</f>
        <v>0</v>
      </c>
      <c r="E353" s="67">
        <f>'RawData_Unit Conversion'!G323</f>
        <v>0</v>
      </c>
    </row>
    <row r="354" spans="1:5" s="30" customFormat="1" ht="12" customHeight="1">
      <c r="A354" s="31">
        <v>319</v>
      </c>
      <c r="B354" s="64">
        <f>'RawData_Unit Conversion'!A324</f>
        <v>0</v>
      </c>
      <c r="C354" s="63">
        <f>'RawData_Unit Conversion'!C324</f>
        <v>0</v>
      </c>
      <c r="D354" s="66">
        <f>'RawData_Unit Conversion'!E324</f>
        <v>0</v>
      </c>
      <c r="E354" s="67">
        <f>'RawData_Unit Conversion'!G324</f>
        <v>0</v>
      </c>
    </row>
    <row r="355" spans="1:5" s="30" customFormat="1" ht="12" customHeight="1">
      <c r="A355" s="31">
        <v>320</v>
      </c>
      <c r="B355" s="64">
        <f>'RawData_Unit Conversion'!A325</f>
        <v>0</v>
      </c>
      <c r="C355" s="63">
        <f>'RawData_Unit Conversion'!C325</f>
        <v>0</v>
      </c>
      <c r="D355" s="66">
        <f>'RawData_Unit Conversion'!E325</f>
        <v>0</v>
      </c>
      <c r="E355" s="67">
        <f>'RawData_Unit Conversion'!G325</f>
        <v>0</v>
      </c>
    </row>
    <row r="356" spans="1:5" s="30" customFormat="1" ht="12" customHeight="1">
      <c r="A356" s="31">
        <v>321</v>
      </c>
      <c r="B356" s="64">
        <f>'RawData_Unit Conversion'!A326</f>
        <v>0</v>
      </c>
      <c r="C356" s="63">
        <f>'RawData_Unit Conversion'!C326</f>
        <v>0</v>
      </c>
      <c r="D356" s="66">
        <f>'RawData_Unit Conversion'!E326</f>
        <v>0</v>
      </c>
      <c r="E356" s="67">
        <f>'RawData_Unit Conversion'!G326</f>
        <v>0</v>
      </c>
    </row>
    <row r="357" spans="1:5" s="30" customFormat="1" ht="12" customHeight="1">
      <c r="A357" s="31">
        <v>322</v>
      </c>
      <c r="B357" s="64">
        <f>'RawData_Unit Conversion'!A327</f>
        <v>0</v>
      </c>
      <c r="C357" s="63">
        <f>'RawData_Unit Conversion'!C327</f>
        <v>0</v>
      </c>
      <c r="D357" s="66">
        <f>'RawData_Unit Conversion'!E327</f>
        <v>0</v>
      </c>
      <c r="E357" s="67">
        <f>'RawData_Unit Conversion'!G327</f>
        <v>0</v>
      </c>
    </row>
    <row r="358" spans="1:5" s="30" customFormat="1" ht="12" customHeight="1">
      <c r="A358" s="31">
        <v>323</v>
      </c>
      <c r="B358" s="64">
        <f>'RawData_Unit Conversion'!A328</f>
        <v>0</v>
      </c>
      <c r="C358" s="63">
        <f>'RawData_Unit Conversion'!C328</f>
        <v>0</v>
      </c>
      <c r="D358" s="66">
        <f>'RawData_Unit Conversion'!E328</f>
        <v>0</v>
      </c>
      <c r="E358" s="67">
        <f>'RawData_Unit Conversion'!G328</f>
        <v>0</v>
      </c>
    </row>
    <row r="359" spans="1:5" s="30" customFormat="1" ht="12" customHeight="1">
      <c r="A359" s="31">
        <v>324</v>
      </c>
      <c r="B359" s="64">
        <f>'RawData_Unit Conversion'!A329</f>
        <v>0</v>
      </c>
      <c r="C359" s="63">
        <f>'RawData_Unit Conversion'!C329</f>
        <v>0</v>
      </c>
      <c r="D359" s="66">
        <f>'RawData_Unit Conversion'!E329</f>
        <v>0</v>
      </c>
      <c r="E359" s="67">
        <f>'RawData_Unit Conversion'!G329</f>
        <v>0</v>
      </c>
    </row>
    <row r="360" spans="1:5" s="30" customFormat="1" ht="12" customHeight="1">
      <c r="A360" s="31">
        <v>325</v>
      </c>
      <c r="B360" s="64">
        <f>'RawData_Unit Conversion'!A330</f>
        <v>0</v>
      </c>
      <c r="C360" s="63">
        <f>'RawData_Unit Conversion'!C330</f>
        <v>0</v>
      </c>
      <c r="D360" s="66">
        <f>'RawData_Unit Conversion'!E330</f>
        <v>0</v>
      </c>
      <c r="E360" s="67">
        <f>'RawData_Unit Conversion'!G330</f>
        <v>0</v>
      </c>
    </row>
    <row r="361" spans="1:5" s="30" customFormat="1" ht="12" customHeight="1">
      <c r="A361" s="31">
        <v>326</v>
      </c>
      <c r="B361" s="64">
        <f>'RawData_Unit Conversion'!A331</f>
        <v>0</v>
      </c>
      <c r="C361" s="63">
        <f>'RawData_Unit Conversion'!C331</f>
        <v>0</v>
      </c>
      <c r="D361" s="66">
        <f>'RawData_Unit Conversion'!E331</f>
        <v>0</v>
      </c>
      <c r="E361" s="67">
        <f>'RawData_Unit Conversion'!G331</f>
        <v>0</v>
      </c>
    </row>
    <row r="362" spans="1:5" s="30" customFormat="1" ht="12" customHeight="1">
      <c r="A362" s="31">
        <v>327</v>
      </c>
      <c r="B362" s="64">
        <f>'RawData_Unit Conversion'!A332</f>
        <v>0</v>
      </c>
      <c r="C362" s="63">
        <f>'RawData_Unit Conversion'!C332</f>
        <v>0</v>
      </c>
      <c r="D362" s="66">
        <f>'RawData_Unit Conversion'!E332</f>
        <v>0</v>
      </c>
      <c r="E362" s="67">
        <f>'RawData_Unit Conversion'!G332</f>
        <v>0</v>
      </c>
    </row>
    <row r="363" spans="1:5" s="30" customFormat="1" ht="12" customHeight="1">
      <c r="A363" s="31">
        <v>328</v>
      </c>
      <c r="B363" s="64">
        <f>'RawData_Unit Conversion'!A333</f>
        <v>0</v>
      </c>
      <c r="C363" s="63">
        <f>'RawData_Unit Conversion'!C333</f>
        <v>0</v>
      </c>
      <c r="D363" s="66">
        <f>'RawData_Unit Conversion'!E333</f>
        <v>0</v>
      </c>
      <c r="E363" s="67">
        <f>'RawData_Unit Conversion'!G333</f>
        <v>0</v>
      </c>
    </row>
    <row r="364" spans="1:5" s="30" customFormat="1" ht="12" customHeight="1">
      <c r="A364" s="31">
        <v>329</v>
      </c>
      <c r="B364" s="64">
        <f>'RawData_Unit Conversion'!A334</f>
        <v>0</v>
      </c>
      <c r="C364" s="63">
        <f>'RawData_Unit Conversion'!C334</f>
        <v>0</v>
      </c>
      <c r="D364" s="66">
        <f>'RawData_Unit Conversion'!E334</f>
        <v>0</v>
      </c>
      <c r="E364" s="67">
        <f>'RawData_Unit Conversion'!G334</f>
        <v>0</v>
      </c>
    </row>
    <row r="365" spans="1:5" s="30" customFormat="1" ht="12" customHeight="1">
      <c r="A365" s="31">
        <v>330</v>
      </c>
      <c r="B365" s="64">
        <f>'RawData_Unit Conversion'!A335</f>
        <v>0</v>
      </c>
      <c r="C365" s="63">
        <f>'RawData_Unit Conversion'!C335</f>
        <v>0</v>
      </c>
      <c r="D365" s="66">
        <f>'RawData_Unit Conversion'!E335</f>
        <v>0</v>
      </c>
      <c r="E365" s="67">
        <f>'RawData_Unit Conversion'!G335</f>
        <v>0</v>
      </c>
    </row>
    <row r="366" spans="1:5" s="30" customFormat="1" ht="12" customHeight="1">
      <c r="A366" s="31">
        <v>331</v>
      </c>
      <c r="B366" s="64">
        <f>'RawData_Unit Conversion'!A336</f>
        <v>0</v>
      </c>
      <c r="C366" s="63">
        <f>'RawData_Unit Conversion'!C336</f>
        <v>0</v>
      </c>
      <c r="D366" s="66">
        <f>'RawData_Unit Conversion'!E336</f>
        <v>0</v>
      </c>
      <c r="E366" s="67">
        <f>'RawData_Unit Conversion'!G336</f>
        <v>0</v>
      </c>
    </row>
    <row r="367" spans="1:5" s="30" customFormat="1" ht="12" customHeight="1">
      <c r="A367" s="31">
        <v>332</v>
      </c>
      <c r="B367" s="64">
        <f>'RawData_Unit Conversion'!A337</f>
        <v>0</v>
      </c>
      <c r="C367" s="63">
        <f>'RawData_Unit Conversion'!C337</f>
        <v>0</v>
      </c>
      <c r="D367" s="66">
        <f>'RawData_Unit Conversion'!E337</f>
        <v>0</v>
      </c>
      <c r="E367" s="67">
        <f>'RawData_Unit Conversion'!G337</f>
        <v>0</v>
      </c>
    </row>
    <row r="368" spans="1:5" s="30" customFormat="1" ht="12" customHeight="1">
      <c r="A368" s="31">
        <v>333</v>
      </c>
      <c r="B368" s="64">
        <f>'RawData_Unit Conversion'!A338</f>
        <v>0</v>
      </c>
      <c r="C368" s="63">
        <f>'RawData_Unit Conversion'!C338</f>
        <v>0</v>
      </c>
      <c r="D368" s="66">
        <f>'RawData_Unit Conversion'!E338</f>
        <v>0</v>
      </c>
      <c r="E368" s="67">
        <f>'RawData_Unit Conversion'!G338</f>
        <v>0</v>
      </c>
    </row>
    <row r="369" spans="1:5" s="30" customFormat="1" ht="12" customHeight="1">
      <c r="A369" s="31">
        <v>334</v>
      </c>
      <c r="B369" s="64">
        <f>'RawData_Unit Conversion'!A339</f>
        <v>0</v>
      </c>
      <c r="C369" s="63">
        <f>'RawData_Unit Conversion'!C339</f>
        <v>0</v>
      </c>
      <c r="D369" s="66">
        <f>'RawData_Unit Conversion'!E339</f>
        <v>0</v>
      </c>
      <c r="E369" s="67">
        <f>'RawData_Unit Conversion'!G339</f>
        <v>0</v>
      </c>
    </row>
    <row r="370" spans="1:5" s="30" customFormat="1" ht="12" customHeight="1">
      <c r="A370" s="31">
        <v>335</v>
      </c>
      <c r="B370" s="64">
        <f>'RawData_Unit Conversion'!A340</f>
        <v>0</v>
      </c>
      <c r="C370" s="63">
        <f>'RawData_Unit Conversion'!C340</f>
        <v>0</v>
      </c>
      <c r="D370" s="66">
        <f>'RawData_Unit Conversion'!E340</f>
        <v>0</v>
      </c>
      <c r="E370" s="67">
        <f>'RawData_Unit Conversion'!G340</f>
        <v>0</v>
      </c>
    </row>
    <row r="371" spans="1:5" s="30" customFormat="1" ht="12" customHeight="1">
      <c r="A371" s="31">
        <v>336</v>
      </c>
      <c r="B371" s="64">
        <f>'RawData_Unit Conversion'!A341</f>
        <v>0</v>
      </c>
      <c r="C371" s="63">
        <f>'RawData_Unit Conversion'!C341</f>
        <v>0</v>
      </c>
      <c r="D371" s="66">
        <f>'RawData_Unit Conversion'!E341</f>
        <v>0</v>
      </c>
      <c r="E371" s="67">
        <f>'RawData_Unit Conversion'!G341</f>
        <v>0</v>
      </c>
    </row>
    <row r="372" spans="1:5" s="30" customFormat="1" ht="12" customHeight="1">
      <c r="A372" s="31">
        <v>337</v>
      </c>
      <c r="B372" s="64">
        <f>'RawData_Unit Conversion'!A342</f>
        <v>0</v>
      </c>
      <c r="C372" s="63">
        <f>'RawData_Unit Conversion'!C342</f>
        <v>0</v>
      </c>
      <c r="D372" s="66">
        <f>'RawData_Unit Conversion'!E342</f>
        <v>0</v>
      </c>
      <c r="E372" s="67">
        <f>'RawData_Unit Conversion'!G342</f>
        <v>0</v>
      </c>
    </row>
    <row r="373" spans="1:5" s="30" customFormat="1" ht="12" customHeight="1">
      <c r="A373" s="31">
        <v>338</v>
      </c>
      <c r="B373" s="64">
        <f>'RawData_Unit Conversion'!A343</f>
        <v>0</v>
      </c>
      <c r="C373" s="63">
        <f>'RawData_Unit Conversion'!C343</f>
        <v>0</v>
      </c>
      <c r="D373" s="66">
        <f>'RawData_Unit Conversion'!E343</f>
        <v>0</v>
      </c>
      <c r="E373" s="67">
        <f>'RawData_Unit Conversion'!G343</f>
        <v>0</v>
      </c>
    </row>
    <row r="374" spans="1:5" s="30" customFormat="1" ht="12" customHeight="1">
      <c r="A374" s="31">
        <v>339</v>
      </c>
      <c r="B374" s="64">
        <f>'RawData_Unit Conversion'!A344</f>
        <v>0</v>
      </c>
      <c r="C374" s="63">
        <f>'RawData_Unit Conversion'!C344</f>
        <v>0</v>
      </c>
      <c r="D374" s="66">
        <f>'RawData_Unit Conversion'!E344</f>
        <v>0</v>
      </c>
      <c r="E374" s="67">
        <f>'RawData_Unit Conversion'!G344</f>
        <v>0</v>
      </c>
    </row>
    <row r="375" spans="1:5" s="30" customFormat="1" ht="12" customHeight="1">
      <c r="A375" s="31">
        <v>340</v>
      </c>
      <c r="B375" s="64">
        <f>'RawData_Unit Conversion'!A345</f>
        <v>0</v>
      </c>
      <c r="C375" s="63">
        <f>'RawData_Unit Conversion'!C345</f>
        <v>0</v>
      </c>
      <c r="D375" s="66">
        <f>'RawData_Unit Conversion'!E345</f>
        <v>0</v>
      </c>
      <c r="E375" s="67">
        <f>'RawData_Unit Conversion'!G345</f>
        <v>0</v>
      </c>
    </row>
    <row r="376" spans="1:5" s="30" customFormat="1" ht="12" customHeight="1">
      <c r="A376" s="31">
        <v>341</v>
      </c>
      <c r="B376" s="64">
        <f>'RawData_Unit Conversion'!A346</f>
        <v>0</v>
      </c>
      <c r="C376" s="63">
        <f>'RawData_Unit Conversion'!C346</f>
        <v>0</v>
      </c>
      <c r="D376" s="66">
        <f>'RawData_Unit Conversion'!E346</f>
        <v>0</v>
      </c>
      <c r="E376" s="67">
        <f>'RawData_Unit Conversion'!G346</f>
        <v>0</v>
      </c>
    </row>
    <row r="377" spans="1:5" s="30" customFormat="1" ht="12" customHeight="1">
      <c r="A377" s="31">
        <v>342</v>
      </c>
      <c r="B377" s="64">
        <f>'RawData_Unit Conversion'!A347</f>
        <v>0</v>
      </c>
      <c r="C377" s="63">
        <f>'RawData_Unit Conversion'!C347</f>
        <v>0</v>
      </c>
      <c r="D377" s="66">
        <f>'RawData_Unit Conversion'!E347</f>
        <v>0</v>
      </c>
      <c r="E377" s="67">
        <f>'RawData_Unit Conversion'!G347</f>
        <v>0</v>
      </c>
    </row>
    <row r="378" spans="1:5" s="30" customFormat="1" ht="12" customHeight="1">
      <c r="A378" s="31">
        <v>343</v>
      </c>
      <c r="B378" s="64">
        <f>'RawData_Unit Conversion'!A348</f>
        <v>0</v>
      </c>
      <c r="C378" s="63">
        <f>'RawData_Unit Conversion'!C348</f>
        <v>0</v>
      </c>
      <c r="D378" s="66">
        <f>'RawData_Unit Conversion'!E348</f>
        <v>0</v>
      </c>
      <c r="E378" s="67">
        <f>'RawData_Unit Conversion'!G348</f>
        <v>0</v>
      </c>
    </row>
    <row r="379" spans="1:5" s="30" customFormat="1" ht="12" customHeight="1">
      <c r="A379" s="31">
        <v>344</v>
      </c>
      <c r="B379" s="64">
        <f>'RawData_Unit Conversion'!A349</f>
        <v>0</v>
      </c>
      <c r="C379" s="63">
        <f>'RawData_Unit Conversion'!C349</f>
        <v>0</v>
      </c>
      <c r="D379" s="66">
        <f>'RawData_Unit Conversion'!E349</f>
        <v>0</v>
      </c>
      <c r="E379" s="67">
        <f>'RawData_Unit Conversion'!G349</f>
        <v>0</v>
      </c>
    </row>
    <row r="380" spans="1:5" s="30" customFormat="1" ht="12" customHeight="1">
      <c r="A380" s="31">
        <v>345</v>
      </c>
      <c r="B380" s="64">
        <f>'RawData_Unit Conversion'!A350</f>
        <v>0</v>
      </c>
      <c r="C380" s="63">
        <f>'RawData_Unit Conversion'!C350</f>
        <v>0</v>
      </c>
      <c r="D380" s="66">
        <f>'RawData_Unit Conversion'!E350</f>
        <v>0</v>
      </c>
      <c r="E380" s="67">
        <f>'RawData_Unit Conversion'!G350</f>
        <v>0</v>
      </c>
    </row>
    <row r="381" spans="1:5" s="30" customFormat="1" ht="12" customHeight="1">
      <c r="A381" s="31">
        <v>346</v>
      </c>
      <c r="B381" s="64">
        <f>'RawData_Unit Conversion'!A351</f>
        <v>0</v>
      </c>
      <c r="C381" s="63">
        <f>'RawData_Unit Conversion'!C351</f>
        <v>0</v>
      </c>
      <c r="D381" s="66">
        <f>'RawData_Unit Conversion'!E351</f>
        <v>0</v>
      </c>
      <c r="E381" s="67">
        <f>'RawData_Unit Conversion'!G351</f>
        <v>0</v>
      </c>
    </row>
    <row r="382" spans="1:5" s="30" customFormat="1" ht="12" customHeight="1">
      <c r="A382" s="31">
        <v>347</v>
      </c>
      <c r="B382" s="64">
        <f>'RawData_Unit Conversion'!A352</f>
        <v>0</v>
      </c>
      <c r="C382" s="63">
        <f>'RawData_Unit Conversion'!C352</f>
        <v>0</v>
      </c>
      <c r="D382" s="66">
        <f>'RawData_Unit Conversion'!E352</f>
        <v>0</v>
      </c>
      <c r="E382" s="67">
        <f>'RawData_Unit Conversion'!G352</f>
        <v>0</v>
      </c>
    </row>
    <row r="383" spans="1:5" s="30" customFormat="1" ht="12" customHeight="1">
      <c r="A383" s="31">
        <v>348</v>
      </c>
      <c r="B383" s="64">
        <f>'RawData_Unit Conversion'!A353</f>
        <v>0</v>
      </c>
      <c r="C383" s="63">
        <f>'RawData_Unit Conversion'!C353</f>
        <v>0</v>
      </c>
      <c r="D383" s="66">
        <f>'RawData_Unit Conversion'!E353</f>
        <v>0</v>
      </c>
      <c r="E383" s="67">
        <f>'RawData_Unit Conversion'!G353</f>
        <v>0</v>
      </c>
    </row>
    <row r="384" spans="1:5" s="30" customFormat="1" ht="12" customHeight="1">
      <c r="A384" s="31">
        <v>349</v>
      </c>
      <c r="B384" s="64">
        <f>'RawData_Unit Conversion'!A354</f>
        <v>0</v>
      </c>
      <c r="C384" s="63">
        <f>'RawData_Unit Conversion'!C354</f>
        <v>0</v>
      </c>
      <c r="D384" s="66">
        <f>'RawData_Unit Conversion'!E354</f>
        <v>0</v>
      </c>
      <c r="E384" s="67">
        <f>'RawData_Unit Conversion'!G354</f>
        <v>0</v>
      </c>
    </row>
    <row r="385" spans="1:5" s="30" customFormat="1" ht="12" customHeight="1">
      <c r="A385" s="31">
        <v>350</v>
      </c>
      <c r="B385" s="64">
        <f>'RawData_Unit Conversion'!A355</f>
        <v>0</v>
      </c>
      <c r="C385" s="63">
        <f>'RawData_Unit Conversion'!C355</f>
        <v>0</v>
      </c>
      <c r="D385" s="66">
        <f>'RawData_Unit Conversion'!E355</f>
        <v>0</v>
      </c>
      <c r="E385" s="67">
        <f>'RawData_Unit Conversion'!G355</f>
        <v>0</v>
      </c>
    </row>
    <row r="386" spans="1:5" s="30" customFormat="1" ht="12" customHeight="1">
      <c r="A386" s="31">
        <v>351</v>
      </c>
      <c r="B386" s="64">
        <f>'RawData_Unit Conversion'!A356</f>
        <v>0</v>
      </c>
      <c r="C386" s="63">
        <f>'RawData_Unit Conversion'!C356</f>
        <v>0</v>
      </c>
      <c r="D386" s="66">
        <f>'RawData_Unit Conversion'!E356</f>
        <v>0</v>
      </c>
      <c r="E386" s="67">
        <f>'RawData_Unit Conversion'!G356</f>
        <v>0</v>
      </c>
    </row>
    <row r="387" spans="1:5" s="30" customFormat="1" ht="12" customHeight="1">
      <c r="A387" s="31">
        <v>352</v>
      </c>
      <c r="B387" s="64">
        <f>'RawData_Unit Conversion'!A357</f>
        <v>0</v>
      </c>
      <c r="C387" s="63">
        <f>'RawData_Unit Conversion'!C357</f>
        <v>0</v>
      </c>
      <c r="D387" s="66">
        <f>'RawData_Unit Conversion'!E357</f>
        <v>0</v>
      </c>
      <c r="E387" s="67">
        <f>'RawData_Unit Conversion'!G357</f>
        <v>0</v>
      </c>
    </row>
    <row r="388" spans="1:5" s="30" customFormat="1" ht="12" customHeight="1">
      <c r="A388" s="31">
        <v>353</v>
      </c>
      <c r="B388" s="64">
        <f>'RawData_Unit Conversion'!A358</f>
        <v>0</v>
      </c>
      <c r="C388" s="63">
        <f>'RawData_Unit Conversion'!C358</f>
        <v>0</v>
      </c>
      <c r="D388" s="66">
        <f>'RawData_Unit Conversion'!E358</f>
        <v>0</v>
      </c>
      <c r="E388" s="67">
        <f>'RawData_Unit Conversion'!G358</f>
        <v>0</v>
      </c>
    </row>
    <row r="389" spans="1:5" s="30" customFormat="1" ht="12" customHeight="1">
      <c r="A389" s="31">
        <v>354</v>
      </c>
      <c r="B389" s="64">
        <f>'RawData_Unit Conversion'!A359</f>
        <v>0</v>
      </c>
      <c r="C389" s="63">
        <f>'RawData_Unit Conversion'!C359</f>
        <v>0</v>
      </c>
      <c r="D389" s="66">
        <f>'RawData_Unit Conversion'!E359</f>
        <v>0</v>
      </c>
      <c r="E389" s="67">
        <f>'RawData_Unit Conversion'!G359</f>
        <v>0</v>
      </c>
    </row>
    <row r="390" spans="1:5" s="30" customFormat="1" ht="12" customHeight="1">
      <c r="A390" s="31">
        <v>355</v>
      </c>
      <c r="B390" s="64">
        <f>'RawData_Unit Conversion'!A360</f>
        <v>0</v>
      </c>
      <c r="C390" s="63">
        <f>'RawData_Unit Conversion'!C360</f>
        <v>0</v>
      </c>
      <c r="D390" s="66">
        <f>'RawData_Unit Conversion'!E360</f>
        <v>0</v>
      </c>
      <c r="E390" s="67">
        <f>'RawData_Unit Conversion'!G360</f>
        <v>0</v>
      </c>
    </row>
    <row r="391" spans="1:5" s="30" customFormat="1" ht="12" customHeight="1">
      <c r="A391" s="31">
        <v>356</v>
      </c>
      <c r="B391" s="64">
        <f>'RawData_Unit Conversion'!A361</f>
        <v>0</v>
      </c>
      <c r="C391" s="63">
        <f>'RawData_Unit Conversion'!C361</f>
        <v>0</v>
      </c>
      <c r="D391" s="66">
        <f>'RawData_Unit Conversion'!E361</f>
        <v>0</v>
      </c>
      <c r="E391" s="67">
        <f>'RawData_Unit Conversion'!G361</f>
        <v>0</v>
      </c>
    </row>
    <row r="392" spans="1:5" s="30" customFormat="1" ht="12" customHeight="1">
      <c r="A392" s="31">
        <v>357</v>
      </c>
      <c r="B392" s="64">
        <f>'RawData_Unit Conversion'!A362</f>
        <v>0</v>
      </c>
      <c r="C392" s="63">
        <f>'RawData_Unit Conversion'!C362</f>
        <v>0</v>
      </c>
      <c r="D392" s="66">
        <f>'RawData_Unit Conversion'!E362</f>
        <v>0</v>
      </c>
      <c r="E392" s="67">
        <f>'RawData_Unit Conversion'!G362</f>
        <v>0</v>
      </c>
    </row>
    <row r="393" spans="1:5" s="30" customFormat="1" ht="12" customHeight="1">
      <c r="A393" s="31">
        <v>358</v>
      </c>
      <c r="B393" s="64">
        <f>'RawData_Unit Conversion'!A363</f>
        <v>0</v>
      </c>
      <c r="C393" s="63">
        <f>'RawData_Unit Conversion'!C363</f>
        <v>0</v>
      </c>
      <c r="D393" s="66">
        <f>'RawData_Unit Conversion'!E363</f>
        <v>0</v>
      </c>
      <c r="E393" s="67">
        <f>'RawData_Unit Conversion'!G363</f>
        <v>0</v>
      </c>
    </row>
    <row r="394" spans="1:5" s="30" customFormat="1" ht="12" customHeight="1">
      <c r="A394" s="31">
        <v>359</v>
      </c>
      <c r="B394" s="64">
        <f>'RawData_Unit Conversion'!A364</f>
        <v>0</v>
      </c>
      <c r="C394" s="63">
        <f>'RawData_Unit Conversion'!C364</f>
        <v>0</v>
      </c>
      <c r="D394" s="66">
        <f>'RawData_Unit Conversion'!E364</f>
        <v>0</v>
      </c>
      <c r="E394" s="67">
        <f>'RawData_Unit Conversion'!G364</f>
        <v>0</v>
      </c>
    </row>
    <row r="395" spans="1:5" s="30" customFormat="1" ht="12" customHeight="1">
      <c r="A395" s="31">
        <v>360</v>
      </c>
      <c r="B395" s="64">
        <f>'RawData_Unit Conversion'!A365</f>
        <v>0</v>
      </c>
      <c r="C395" s="63">
        <f>'RawData_Unit Conversion'!C365</f>
        <v>0</v>
      </c>
      <c r="D395" s="66">
        <f>'RawData_Unit Conversion'!E365</f>
        <v>0</v>
      </c>
      <c r="E395" s="67">
        <f>'RawData_Unit Conversion'!G365</f>
        <v>0</v>
      </c>
    </row>
    <row r="396" spans="1:5" s="30" customFormat="1" ht="12" customHeight="1">
      <c r="A396" s="31">
        <v>361</v>
      </c>
      <c r="B396" s="64">
        <f>'RawData_Unit Conversion'!A366</f>
        <v>0</v>
      </c>
      <c r="C396" s="63">
        <f>'RawData_Unit Conversion'!C366</f>
        <v>0</v>
      </c>
      <c r="D396" s="66">
        <f>'RawData_Unit Conversion'!E366</f>
        <v>0</v>
      </c>
      <c r="E396" s="67">
        <f>'RawData_Unit Conversion'!G366</f>
        <v>0</v>
      </c>
    </row>
    <row r="397" spans="1:5" s="30" customFormat="1" ht="12" customHeight="1">
      <c r="A397" s="31">
        <v>362</v>
      </c>
      <c r="B397" s="64">
        <f>'RawData_Unit Conversion'!A367</f>
        <v>0</v>
      </c>
      <c r="C397" s="63">
        <f>'RawData_Unit Conversion'!C367</f>
        <v>0</v>
      </c>
      <c r="D397" s="66">
        <f>'RawData_Unit Conversion'!E367</f>
        <v>0</v>
      </c>
      <c r="E397" s="67">
        <f>'RawData_Unit Conversion'!G367</f>
        <v>0</v>
      </c>
    </row>
    <row r="398" spans="1:5" s="30" customFormat="1" ht="12" customHeight="1">
      <c r="A398" s="31">
        <v>363</v>
      </c>
      <c r="B398" s="64">
        <f>'RawData_Unit Conversion'!A368</f>
        <v>0</v>
      </c>
      <c r="C398" s="63">
        <f>'RawData_Unit Conversion'!C368</f>
        <v>0</v>
      </c>
      <c r="D398" s="66">
        <f>'RawData_Unit Conversion'!E368</f>
        <v>0</v>
      </c>
      <c r="E398" s="67">
        <f>'RawData_Unit Conversion'!G368</f>
        <v>0</v>
      </c>
    </row>
    <row r="399" spans="1:5" s="30" customFormat="1" ht="12" customHeight="1">
      <c r="A399" s="31">
        <v>364</v>
      </c>
      <c r="B399" s="64">
        <f>'RawData_Unit Conversion'!A369</f>
        <v>0</v>
      </c>
      <c r="C399" s="63">
        <f>'RawData_Unit Conversion'!C369</f>
        <v>0</v>
      </c>
      <c r="D399" s="66">
        <f>'RawData_Unit Conversion'!E369</f>
        <v>0</v>
      </c>
      <c r="E399" s="67">
        <f>'RawData_Unit Conversion'!G369</f>
        <v>0</v>
      </c>
    </row>
    <row r="400" spans="1:5" s="30" customFormat="1" ht="12" customHeight="1">
      <c r="A400" s="31">
        <v>365</v>
      </c>
      <c r="B400" s="64">
        <f>'RawData_Unit Conversion'!A370</f>
        <v>0</v>
      </c>
      <c r="C400" s="63">
        <f>'RawData_Unit Conversion'!C370</f>
        <v>0</v>
      </c>
      <c r="D400" s="66">
        <f>'RawData_Unit Conversion'!E370</f>
        <v>0</v>
      </c>
      <c r="E400" s="67">
        <f>'RawData_Unit Conversion'!G370</f>
        <v>0</v>
      </c>
    </row>
    <row r="401" spans="1:5" s="30" customFormat="1" ht="12" customHeight="1">
      <c r="A401" s="31">
        <v>366</v>
      </c>
      <c r="B401" s="64">
        <f>'RawData_Unit Conversion'!A371</f>
        <v>0</v>
      </c>
      <c r="C401" s="63">
        <f>'RawData_Unit Conversion'!C371</f>
        <v>0</v>
      </c>
      <c r="D401" s="66">
        <f>'RawData_Unit Conversion'!E371</f>
        <v>0</v>
      </c>
      <c r="E401" s="67">
        <f>'RawData_Unit Conversion'!G371</f>
        <v>0</v>
      </c>
    </row>
    <row r="402" spans="1:5" s="30" customFormat="1" ht="12" customHeight="1">
      <c r="A402" s="31">
        <v>367</v>
      </c>
      <c r="B402" s="64">
        <f>'RawData_Unit Conversion'!A372</f>
        <v>0</v>
      </c>
      <c r="C402" s="63">
        <f>'RawData_Unit Conversion'!C372</f>
        <v>0</v>
      </c>
      <c r="D402" s="66">
        <f>'RawData_Unit Conversion'!E372</f>
        <v>0</v>
      </c>
      <c r="E402" s="67">
        <f>'RawData_Unit Conversion'!G372</f>
        <v>0</v>
      </c>
    </row>
    <row r="403" spans="1:5" s="30" customFormat="1" ht="12" customHeight="1">
      <c r="A403" s="31">
        <v>368</v>
      </c>
      <c r="B403" s="64">
        <f>'RawData_Unit Conversion'!A373</f>
        <v>0</v>
      </c>
      <c r="C403" s="63">
        <f>'RawData_Unit Conversion'!C373</f>
        <v>0</v>
      </c>
      <c r="D403" s="66">
        <f>'RawData_Unit Conversion'!E373</f>
        <v>0</v>
      </c>
      <c r="E403" s="67">
        <f>'RawData_Unit Conversion'!G373</f>
        <v>0</v>
      </c>
    </row>
    <row r="404" spans="1:5" s="30" customFormat="1" ht="12" customHeight="1">
      <c r="A404" s="31">
        <v>369</v>
      </c>
      <c r="B404" s="64">
        <f>'RawData_Unit Conversion'!A374</f>
        <v>0</v>
      </c>
      <c r="C404" s="63">
        <f>'RawData_Unit Conversion'!C374</f>
        <v>0</v>
      </c>
      <c r="D404" s="66">
        <f>'RawData_Unit Conversion'!E374</f>
        <v>0</v>
      </c>
      <c r="E404" s="67">
        <f>'RawData_Unit Conversion'!G374</f>
        <v>0</v>
      </c>
    </row>
    <row r="405" spans="1:5" s="30" customFormat="1" ht="12" customHeight="1">
      <c r="A405" s="31">
        <v>370</v>
      </c>
      <c r="B405" s="64">
        <f>'RawData_Unit Conversion'!A375</f>
        <v>0</v>
      </c>
      <c r="C405" s="63">
        <f>'RawData_Unit Conversion'!C375</f>
        <v>0</v>
      </c>
      <c r="D405" s="66">
        <f>'RawData_Unit Conversion'!E375</f>
        <v>0</v>
      </c>
      <c r="E405" s="67">
        <f>'RawData_Unit Conversion'!G375</f>
        <v>0</v>
      </c>
    </row>
    <row r="406" spans="1:5" s="30" customFormat="1" ht="12" customHeight="1">
      <c r="A406" s="31">
        <v>371</v>
      </c>
      <c r="B406" s="64">
        <f>'RawData_Unit Conversion'!A376</f>
        <v>0</v>
      </c>
      <c r="C406" s="63">
        <f>'RawData_Unit Conversion'!C376</f>
        <v>0</v>
      </c>
      <c r="D406" s="66">
        <f>'RawData_Unit Conversion'!E376</f>
        <v>0</v>
      </c>
      <c r="E406" s="67">
        <f>'RawData_Unit Conversion'!G376</f>
        <v>0</v>
      </c>
    </row>
    <row r="407" spans="1:5" s="30" customFormat="1" ht="12" customHeight="1">
      <c r="A407" s="31">
        <v>372</v>
      </c>
      <c r="B407" s="64">
        <f>'RawData_Unit Conversion'!A377</f>
        <v>0</v>
      </c>
      <c r="C407" s="63">
        <f>'RawData_Unit Conversion'!C377</f>
        <v>0</v>
      </c>
      <c r="D407" s="66">
        <f>'RawData_Unit Conversion'!E377</f>
        <v>0</v>
      </c>
      <c r="E407" s="67">
        <f>'RawData_Unit Conversion'!G377</f>
        <v>0</v>
      </c>
    </row>
    <row r="408" spans="1:5" s="30" customFormat="1" ht="12" customHeight="1">
      <c r="A408" s="31">
        <v>373</v>
      </c>
      <c r="B408" s="64">
        <f>'RawData_Unit Conversion'!A378</f>
        <v>0</v>
      </c>
      <c r="C408" s="63">
        <f>'RawData_Unit Conversion'!C378</f>
        <v>0</v>
      </c>
      <c r="D408" s="66">
        <f>'RawData_Unit Conversion'!E378</f>
        <v>0</v>
      </c>
      <c r="E408" s="67">
        <f>'RawData_Unit Conversion'!G378</f>
        <v>0</v>
      </c>
    </row>
    <row r="409" spans="1:5" s="30" customFormat="1" ht="12" customHeight="1">
      <c r="A409" s="31">
        <v>374</v>
      </c>
      <c r="B409" s="64">
        <f>'RawData_Unit Conversion'!A379</f>
        <v>0</v>
      </c>
      <c r="C409" s="63">
        <f>'RawData_Unit Conversion'!C379</f>
        <v>0</v>
      </c>
      <c r="D409" s="66">
        <f>'RawData_Unit Conversion'!E379</f>
        <v>0</v>
      </c>
      <c r="E409" s="67">
        <f>'RawData_Unit Conversion'!G379</f>
        <v>0</v>
      </c>
    </row>
    <row r="410" spans="1:5" s="30" customFormat="1" ht="12" customHeight="1">
      <c r="A410" s="31">
        <v>375</v>
      </c>
      <c r="B410" s="64">
        <f>'RawData_Unit Conversion'!A380</f>
        <v>0</v>
      </c>
      <c r="C410" s="63">
        <f>'RawData_Unit Conversion'!C380</f>
        <v>0</v>
      </c>
      <c r="D410" s="66">
        <f>'RawData_Unit Conversion'!E380</f>
        <v>0</v>
      </c>
      <c r="E410" s="67">
        <f>'RawData_Unit Conversion'!G380</f>
        <v>0</v>
      </c>
    </row>
    <row r="411" spans="1:5" s="30" customFormat="1" ht="12" customHeight="1">
      <c r="A411" s="31">
        <v>376</v>
      </c>
      <c r="B411" s="64">
        <f>'RawData_Unit Conversion'!A381</f>
        <v>0</v>
      </c>
      <c r="C411" s="63">
        <f>'RawData_Unit Conversion'!C381</f>
        <v>0</v>
      </c>
      <c r="D411" s="66">
        <f>'RawData_Unit Conversion'!E381</f>
        <v>0</v>
      </c>
      <c r="E411" s="67">
        <f>'RawData_Unit Conversion'!G381</f>
        <v>0</v>
      </c>
    </row>
    <row r="412" spans="1:5" s="30" customFormat="1" ht="12" customHeight="1">
      <c r="A412" s="31">
        <v>377</v>
      </c>
      <c r="B412" s="64">
        <f>'RawData_Unit Conversion'!A382</f>
        <v>0</v>
      </c>
      <c r="C412" s="63">
        <f>'RawData_Unit Conversion'!C382</f>
        <v>0</v>
      </c>
      <c r="D412" s="66">
        <f>'RawData_Unit Conversion'!E382</f>
        <v>0</v>
      </c>
      <c r="E412" s="67">
        <f>'RawData_Unit Conversion'!G382</f>
        <v>0</v>
      </c>
    </row>
    <row r="413" spans="1:5" s="30" customFormat="1" ht="12" customHeight="1">
      <c r="A413" s="31">
        <v>378</v>
      </c>
      <c r="B413" s="64">
        <f>'RawData_Unit Conversion'!A383</f>
        <v>0</v>
      </c>
      <c r="C413" s="63">
        <f>'RawData_Unit Conversion'!C383</f>
        <v>0</v>
      </c>
      <c r="D413" s="66">
        <f>'RawData_Unit Conversion'!E383</f>
        <v>0</v>
      </c>
      <c r="E413" s="67">
        <f>'RawData_Unit Conversion'!G383</f>
        <v>0</v>
      </c>
    </row>
    <row r="414" spans="1:5" s="30" customFormat="1" ht="12" customHeight="1">
      <c r="A414" s="31">
        <v>379</v>
      </c>
      <c r="B414" s="64">
        <f>'RawData_Unit Conversion'!A384</f>
        <v>0</v>
      </c>
      <c r="C414" s="63">
        <f>'RawData_Unit Conversion'!C384</f>
        <v>0</v>
      </c>
      <c r="D414" s="66">
        <f>'RawData_Unit Conversion'!E384</f>
        <v>0</v>
      </c>
      <c r="E414" s="67">
        <f>'RawData_Unit Conversion'!G384</f>
        <v>0</v>
      </c>
    </row>
    <row r="415" spans="1:5" s="30" customFormat="1" ht="12" customHeight="1">
      <c r="A415" s="31">
        <v>380</v>
      </c>
      <c r="B415" s="64">
        <f>'RawData_Unit Conversion'!A385</f>
        <v>0</v>
      </c>
      <c r="C415" s="63">
        <f>'RawData_Unit Conversion'!C385</f>
        <v>0</v>
      </c>
      <c r="D415" s="66">
        <f>'RawData_Unit Conversion'!E385</f>
        <v>0</v>
      </c>
      <c r="E415" s="67">
        <f>'RawData_Unit Conversion'!G385</f>
        <v>0</v>
      </c>
    </row>
    <row r="416" spans="1:5" s="30" customFormat="1" ht="12" customHeight="1">
      <c r="A416" s="31">
        <v>381</v>
      </c>
      <c r="B416" s="64">
        <f>'RawData_Unit Conversion'!A386</f>
        <v>0</v>
      </c>
      <c r="C416" s="63">
        <f>'RawData_Unit Conversion'!C386</f>
        <v>0</v>
      </c>
      <c r="D416" s="66">
        <f>'RawData_Unit Conversion'!E386</f>
        <v>0</v>
      </c>
      <c r="E416" s="67">
        <f>'RawData_Unit Conversion'!G386</f>
        <v>0</v>
      </c>
    </row>
    <row r="417" spans="1:5" s="30" customFormat="1" ht="12" customHeight="1">
      <c r="A417" s="31">
        <v>382</v>
      </c>
      <c r="B417" s="64">
        <f>'RawData_Unit Conversion'!A387</f>
        <v>0</v>
      </c>
      <c r="C417" s="63">
        <f>'RawData_Unit Conversion'!C387</f>
        <v>0</v>
      </c>
      <c r="D417" s="66">
        <f>'RawData_Unit Conversion'!E387</f>
        <v>0</v>
      </c>
      <c r="E417" s="67">
        <f>'RawData_Unit Conversion'!G387</f>
        <v>0</v>
      </c>
    </row>
    <row r="418" spans="1:5" s="30" customFormat="1" ht="12" customHeight="1">
      <c r="A418" s="31">
        <v>383</v>
      </c>
      <c r="B418" s="64">
        <f>'RawData_Unit Conversion'!A388</f>
        <v>0</v>
      </c>
      <c r="C418" s="63">
        <f>'RawData_Unit Conversion'!C388</f>
        <v>0</v>
      </c>
      <c r="D418" s="66">
        <f>'RawData_Unit Conversion'!E388</f>
        <v>0</v>
      </c>
      <c r="E418" s="67">
        <f>'RawData_Unit Conversion'!G388</f>
        <v>0</v>
      </c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96" activePane="bottomLeft" state="frozen"/>
      <selection pane="bottomLeft" activeCell="L5" sqref="L5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7" t="s">
        <v>26</v>
      </c>
      <c r="B4" s="227"/>
      <c r="C4" s="227"/>
      <c r="D4" s="227"/>
      <c r="E4" s="227"/>
      <c r="F4" s="227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7" t="s">
        <v>25</v>
      </c>
      <c r="B5" s="227"/>
      <c r="C5" s="227"/>
      <c r="D5" s="227"/>
      <c r="E5" s="227"/>
      <c r="F5" s="227"/>
      <c r="G5" s="37">
        <f>Input_Summary!E12</f>
        <v>41551</v>
      </c>
      <c r="H5" s="37"/>
      <c r="I5" s="6"/>
    </row>
    <row r="6" spans="1:19">
      <c r="A6" s="232" t="s">
        <v>24</v>
      </c>
      <c r="B6" s="233"/>
      <c r="C6" s="233"/>
      <c r="D6" s="233"/>
      <c r="E6" s="81" t="s">
        <v>89</v>
      </c>
      <c r="F6" s="53">
        <f>Input_Summary!E21</f>
        <v>6880654</v>
      </c>
      <c r="G6" s="68" t="s">
        <v>90</v>
      </c>
      <c r="H6" s="36">
        <f>Input_Summary!E20</f>
        <v>389307</v>
      </c>
    </row>
    <row r="7" spans="1:19">
      <c r="A7" s="36" t="s">
        <v>316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30" t="s">
        <v>84</v>
      </c>
      <c r="B8" s="230"/>
      <c r="C8" s="230"/>
      <c r="D8" s="230"/>
      <c r="E8" s="230"/>
      <c r="F8" s="230"/>
      <c r="G8" s="44" t="str">
        <f>Input_Summary!E6</f>
        <v>CPT-T-13-08 (B)</v>
      </c>
      <c r="H8" s="44"/>
      <c r="I8" s="7"/>
    </row>
    <row r="9" spans="1:19">
      <c r="A9" s="230" t="s">
        <v>83</v>
      </c>
      <c r="B9" s="230"/>
      <c r="C9" s="230"/>
      <c r="D9" s="230"/>
      <c r="E9" s="230"/>
      <c r="F9" s="230"/>
      <c r="G9" s="44" t="str">
        <f>Input_Summary!E15</f>
        <v>Nansen CPT 7</v>
      </c>
      <c r="H9" s="44"/>
    </row>
    <row r="10" spans="1:19">
      <c r="A10" s="229"/>
      <c r="B10" s="229"/>
      <c r="C10" s="229"/>
      <c r="D10" s="229"/>
      <c r="E10" s="229"/>
      <c r="F10" s="229"/>
      <c r="G10" s="229"/>
      <c r="H10" s="229"/>
      <c r="I10" s="229"/>
      <c r="J10" s="229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31"/>
      <c r="G13" s="231"/>
      <c r="H13" s="2"/>
      <c r="I13" s="2"/>
      <c r="Q13" s="109"/>
      <c r="R13" s="109"/>
      <c r="S13" s="109"/>
    </row>
    <row r="14" spans="1:19">
      <c r="A14" s="221" t="s">
        <v>0</v>
      </c>
      <c r="B14" s="223"/>
      <c r="C14" s="221" t="s">
        <v>39</v>
      </c>
      <c r="D14" s="223"/>
      <c r="E14" s="228" t="s">
        <v>122</v>
      </c>
      <c r="F14" s="228"/>
      <c r="G14" s="228"/>
      <c r="H14" s="228" t="s">
        <v>123</v>
      </c>
      <c r="I14" s="228"/>
      <c r="J14" s="228"/>
      <c r="K14" s="228" t="s">
        <v>114</v>
      </c>
      <c r="L14" s="228"/>
      <c r="M14" s="228"/>
      <c r="N14" s="221" t="s">
        <v>115</v>
      </c>
      <c r="O14" s="222"/>
      <c r="P14" s="223"/>
      <c r="Q14" s="224" t="s">
        <v>116</v>
      </c>
      <c r="R14" s="225"/>
      <c r="S14" s="226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-0.41770868466400002</v>
      </c>
      <c r="F16" s="27">
        <f>E16*95.761</f>
        <v>-40.000201352109301</v>
      </c>
      <c r="G16" s="16">
        <f>Input_Summary!C36</f>
        <v>-0.4</v>
      </c>
      <c r="H16" s="19">
        <f>I16/95.76052</f>
        <v>-0.41791953377670754</v>
      </c>
      <c r="I16" s="27">
        <f>F16+P16*(1-$J$12)</f>
        <v>-40.020191872615079</v>
      </c>
      <c r="J16" s="22">
        <f>I16*0.01</f>
        <v>-0.4002019187261508</v>
      </c>
      <c r="K16" s="19">
        <f>M16*1.04427171166</f>
        <v>0</v>
      </c>
      <c r="L16" s="27">
        <f>K16*95.761</f>
        <v>0</v>
      </c>
      <c r="M16" s="23">
        <f>Input_Summary!D36</f>
        <v>0</v>
      </c>
      <c r="N16" s="19">
        <f>O16*3.28083</f>
        <v>-3.344151508819497E-2</v>
      </c>
      <c r="O16" s="19">
        <f>Input_Summary!E36</f>
        <v>-1.0193004540983522E-2</v>
      </c>
      <c r="P16" s="19">
        <f>O16*9.806</f>
        <v>-9.995260252888441E-2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-0.41770868466400002</v>
      </c>
      <c r="F17" s="27">
        <f t="shared" ref="F17:F80" si="4">E17*95.761</f>
        <v>-40.000201352109301</v>
      </c>
      <c r="G17" s="16">
        <f>Input_Summary!C37</f>
        <v>-0.4</v>
      </c>
      <c r="H17" s="19">
        <f t="shared" ref="H17:H80" si="5">I17/95.76052</f>
        <v>-0.41791953377670754</v>
      </c>
      <c r="I17" s="27">
        <f t="shared" ref="I17:I80" si="6">F17+P17*(1-$J$12)</f>
        <v>-40.020191872615079</v>
      </c>
      <c r="J17" s="22">
        <f t="shared" ref="J17:J80" si="7">I17*0.01</f>
        <v>-0.4002019187261508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Input_Summary!D37</f>
        <v>0</v>
      </c>
      <c r="N17" s="19">
        <f t="shared" ref="N17:N80" si="10">O17*3.28083</f>
        <v>-3.344151508819497E-2</v>
      </c>
      <c r="O17" s="19">
        <f>Input_Summary!E37</f>
        <v>-1.0193004540983522E-2</v>
      </c>
      <c r="P17" s="19">
        <f t="shared" ref="P17:P80" si="11">O17*9.806</f>
        <v>-9.995260252888441E-2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-0.41770868466400002</v>
      </c>
      <c r="F18" s="27">
        <f t="shared" si="4"/>
        <v>-40.000201352109301</v>
      </c>
      <c r="G18" s="16">
        <f>Input_Summary!C38</f>
        <v>-0.4</v>
      </c>
      <c r="H18" s="19">
        <f t="shared" si="5"/>
        <v>-0.41791953377670754</v>
      </c>
      <c r="I18" s="27">
        <f t="shared" si="6"/>
        <v>-40.020191872615079</v>
      </c>
      <c r="J18" s="22">
        <f t="shared" si="7"/>
        <v>-0.4002019187261508</v>
      </c>
      <c r="K18" s="19">
        <f t="shared" si="8"/>
        <v>0</v>
      </c>
      <c r="L18" s="27">
        <f t="shared" si="9"/>
        <v>0</v>
      </c>
      <c r="M18" s="23">
        <f>Input_Summary!D38</f>
        <v>0</v>
      </c>
      <c r="N18" s="19">
        <f t="shared" si="10"/>
        <v>-3.344151508819497E-2</v>
      </c>
      <c r="O18" s="19">
        <f>Input_Summary!E38</f>
        <v>-1.0193004540983522E-2</v>
      </c>
      <c r="P18" s="19">
        <f t="shared" si="11"/>
        <v>-9.995260252888441E-2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-0.41770868466400002</v>
      </c>
      <c r="F19" s="27">
        <f t="shared" si="4"/>
        <v>-40.000201352109301</v>
      </c>
      <c r="G19" s="16">
        <f>Input_Summary!C39</f>
        <v>-0.4</v>
      </c>
      <c r="H19" s="19">
        <f t="shared" si="5"/>
        <v>-0.41791953377670754</v>
      </c>
      <c r="I19" s="27">
        <f t="shared" si="6"/>
        <v>-40.020191872615079</v>
      </c>
      <c r="J19" s="22">
        <f t="shared" si="7"/>
        <v>-0.4002019187261508</v>
      </c>
      <c r="K19" s="19">
        <f t="shared" si="8"/>
        <v>0</v>
      </c>
      <c r="L19" s="27">
        <f t="shared" si="9"/>
        <v>0</v>
      </c>
      <c r="M19" s="23">
        <f>Input_Summary!D39</f>
        <v>0</v>
      </c>
      <c r="N19" s="19">
        <f t="shared" si="10"/>
        <v>-3.344151508819497E-2</v>
      </c>
      <c r="O19" s="19">
        <f>Input_Summary!E39</f>
        <v>-1.0193004540983522E-2</v>
      </c>
      <c r="P19" s="19">
        <f t="shared" si="11"/>
        <v>-9.995260252888441E-2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-6.2656302699599991E-3</v>
      </c>
      <c r="F20" s="27">
        <f t="shared" si="4"/>
        <v>-0.60000302028163943</v>
      </c>
      <c r="G20" s="16">
        <f>Input_Summary!C40</f>
        <v>-5.9999999999999993E-3</v>
      </c>
      <c r="H20" s="19">
        <f t="shared" si="5"/>
        <v>-6.4744170226667137E-3</v>
      </c>
      <c r="I20" s="27">
        <f t="shared" si="6"/>
        <v>-0.61999354078741631</v>
      </c>
      <c r="J20" s="22">
        <f t="shared" si="7"/>
        <v>-6.1999354078741634E-3</v>
      </c>
      <c r="K20" s="19">
        <f t="shared" si="8"/>
        <v>0</v>
      </c>
      <c r="L20" s="27">
        <f t="shared" si="9"/>
        <v>0</v>
      </c>
      <c r="M20" s="23">
        <f>Input_Summary!D40</f>
        <v>0</v>
      </c>
      <c r="N20" s="19">
        <f t="shared" si="10"/>
        <v>-3.344151508819497E-2</v>
      </c>
      <c r="O20" s="19">
        <f>Input_Summary!E40</f>
        <v>-1.0193004540983522E-2</v>
      </c>
      <c r="P20" s="19">
        <f t="shared" si="11"/>
        <v>-9.995260252888441E-2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-6.2656302699599991E-3</v>
      </c>
      <c r="F21" s="27">
        <f t="shared" si="4"/>
        <v>-0.60000302028163943</v>
      </c>
      <c r="G21" s="16">
        <f>Input_Summary!C41</f>
        <v>-5.9999999999999993E-3</v>
      </c>
      <c r="H21" s="19">
        <f t="shared" si="5"/>
        <v>-6.2656616764574739E-3</v>
      </c>
      <c r="I21" s="27">
        <f t="shared" si="6"/>
        <v>-0.60000302028163943</v>
      </c>
      <c r="J21" s="22">
        <f t="shared" si="7"/>
        <v>-6.0000302028163947E-3</v>
      </c>
      <c r="K21" s="19">
        <f t="shared" si="8"/>
        <v>0</v>
      </c>
      <c r="L21" s="27">
        <f t="shared" si="9"/>
        <v>0</v>
      </c>
      <c r="M21" s="23">
        <f>Input_Summary!D41</f>
        <v>0</v>
      </c>
      <c r="N21" s="19">
        <f t="shared" si="10"/>
        <v>0</v>
      </c>
      <c r="O21" s="19">
        <f>Input_Summary!E41</f>
        <v>0</v>
      </c>
      <c r="P21" s="19">
        <f t="shared" si="11"/>
        <v>0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-6.2656302699599991E-3</v>
      </c>
      <c r="F22" s="27">
        <f t="shared" si="4"/>
        <v>-0.60000302028163943</v>
      </c>
      <c r="G22" s="16">
        <f>Input_Summary!C42</f>
        <v>-5.9999999999999993E-3</v>
      </c>
      <c r="H22" s="19">
        <f t="shared" si="5"/>
        <v>-6.2656616764574739E-3</v>
      </c>
      <c r="I22" s="27">
        <f t="shared" si="6"/>
        <v>-0.60000302028163943</v>
      </c>
      <c r="J22" s="22">
        <f t="shared" si="7"/>
        <v>-6.0000302028163947E-3</v>
      </c>
      <c r="K22" s="19">
        <f t="shared" si="8"/>
        <v>0</v>
      </c>
      <c r="L22" s="27">
        <f t="shared" si="9"/>
        <v>0</v>
      </c>
      <c r="M22" s="23">
        <f>Input_Summary!D42</f>
        <v>0</v>
      </c>
      <c r="N22" s="19">
        <f t="shared" si="10"/>
        <v>0</v>
      </c>
      <c r="O22" s="19">
        <f>Input_Summary!E42</f>
        <v>0</v>
      </c>
      <c r="P22" s="19">
        <f t="shared" si="11"/>
        <v>0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-6.2656302699599991E-3</v>
      </c>
      <c r="F23" s="27">
        <f t="shared" si="4"/>
        <v>-0.60000302028163943</v>
      </c>
      <c r="G23" s="16">
        <f>Input_Summary!C43</f>
        <v>-5.9999999999999993E-3</v>
      </c>
      <c r="H23" s="19">
        <f t="shared" si="5"/>
        <v>-6.2656616764574739E-3</v>
      </c>
      <c r="I23" s="27">
        <f t="shared" si="6"/>
        <v>-0.60000302028163943</v>
      </c>
      <c r="J23" s="22">
        <f t="shared" si="7"/>
        <v>-6.0000302028163947E-3</v>
      </c>
      <c r="K23" s="19">
        <f t="shared" si="8"/>
        <v>0</v>
      </c>
      <c r="L23" s="27">
        <f t="shared" si="9"/>
        <v>0</v>
      </c>
      <c r="M23" s="23">
        <f>Input_Summary!D43</f>
        <v>0</v>
      </c>
      <c r="N23" s="19">
        <f t="shared" si="10"/>
        <v>0</v>
      </c>
      <c r="O23" s="19">
        <f>Input_Summary!E43</f>
        <v>0</v>
      </c>
      <c r="P23" s="19">
        <f t="shared" si="11"/>
        <v>0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-6.2656302699599991E-3</v>
      </c>
      <c r="F24" s="27">
        <f t="shared" si="4"/>
        <v>-0.60000302028163943</v>
      </c>
      <c r="G24" s="16">
        <f>Input_Summary!C44</f>
        <v>-5.9999999999999993E-3</v>
      </c>
      <c r="H24" s="19">
        <f t="shared" si="5"/>
        <v>-6.2656616764574739E-3</v>
      </c>
      <c r="I24" s="27">
        <f t="shared" si="6"/>
        <v>-0.60000302028163943</v>
      </c>
      <c r="J24" s="22">
        <f t="shared" si="7"/>
        <v>-6.0000302028163947E-3</v>
      </c>
      <c r="K24" s="19">
        <f t="shared" si="8"/>
        <v>0</v>
      </c>
      <c r="L24" s="27">
        <f t="shared" si="9"/>
        <v>0</v>
      </c>
      <c r="M24" s="23">
        <f>Input_Summary!D44</f>
        <v>0</v>
      </c>
      <c r="N24" s="19">
        <f t="shared" si="10"/>
        <v>0</v>
      </c>
      <c r="O24" s="19">
        <f>Input_Summary!E44</f>
        <v>0</v>
      </c>
      <c r="P24" s="19">
        <f t="shared" si="11"/>
        <v>0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0</v>
      </c>
      <c r="F25" s="27">
        <f t="shared" si="4"/>
        <v>0</v>
      </c>
      <c r="G25" s="16">
        <f>Input_Summary!C45</f>
        <v>0</v>
      </c>
      <c r="H25" s="19">
        <f t="shared" si="5"/>
        <v>0</v>
      </c>
      <c r="I25" s="27">
        <f t="shared" si="6"/>
        <v>0</v>
      </c>
      <c r="J25" s="22">
        <f t="shared" si="7"/>
        <v>0</v>
      </c>
      <c r="K25" s="19">
        <f t="shared" si="8"/>
        <v>0</v>
      </c>
      <c r="L25" s="27">
        <f t="shared" si="9"/>
        <v>0</v>
      </c>
      <c r="M25" s="23">
        <f>Input_Summary!D45</f>
        <v>0</v>
      </c>
      <c r="N25" s="19">
        <f t="shared" si="10"/>
        <v>0</v>
      </c>
      <c r="O25" s="19">
        <f>Input_Summary!E45</f>
        <v>0</v>
      </c>
      <c r="P25" s="19">
        <f t="shared" si="11"/>
        <v>0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0</v>
      </c>
      <c r="F26" s="27">
        <f t="shared" si="4"/>
        <v>0</v>
      </c>
      <c r="G26" s="16">
        <f>Input_Summary!C46</f>
        <v>0</v>
      </c>
      <c r="H26" s="19">
        <f t="shared" si="5"/>
        <v>0</v>
      </c>
      <c r="I26" s="27">
        <f t="shared" si="6"/>
        <v>0</v>
      </c>
      <c r="J26" s="22">
        <f t="shared" si="7"/>
        <v>0</v>
      </c>
      <c r="K26" s="19">
        <f t="shared" si="8"/>
        <v>0</v>
      </c>
      <c r="L26" s="27">
        <f t="shared" si="9"/>
        <v>0</v>
      </c>
      <c r="M26" s="23">
        <f>Input_Summary!D46</f>
        <v>0</v>
      </c>
      <c r="N26" s="19">
        <f t="shared" si="10"/>
        <v>0</v>
      </c>
      <c r="O26" s="19">
        <f>Input_Summary!E46</f>
        <v>0</v>
      </c>
      <c r="P26" s="19">
        <f t="shared" si="11"/>
        <v>0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0</v>
      </c>
      <c r="F27" s="27">
        <f t="shared" si="4"/>
        <v>0</v>
      </c>
      <c r="G27" s="16">
        <f>Input_Summary!C47</f>
        <v>0</v>
      </c>
      <c r="H27" s="19">
        <f t="shared" si="5"/>
        <v>0</v>
      </c>
      <c r="I27" s="27">
        <f t="shared" si="6"/>
        <v>0</v>
      </c>
      <c r="J27" s="22">
        <f t="shared" si="7"/>
        <v>0</v>
      </c>
      <c r="K27" s="19">
        <f t="shared" si="8"/>
        <v>0</v>
      </c>
      <c r="L27" s="27">
        <f t="shared" si="9"/>
        <v>0</v>
      </c>
      <c r="M27" s="23">
        <f>Input_Summary!D47</f>
        <v>0</v>
      </c>
      <c r="N27" s="19">
        <f t="shared" si="10"/>
        <v>0</v>
      </c>
      <c r="O27" s="19">
        <f>Input_Summary!E47</f>
        <v>0</v>
      </c>
      <c r="P27" s="19">
        <f t="shared" si="11"/>
        <v>0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0</v>
      </c>
      <c r="F28" s="27">
        <f t="shared" si="4"/>
        <v>0</v>
      </c>
      <c r="G28" s="16">
        <f>Input_Summary!C48</f>
        <v>0</v>
      </c>
      <c r="H28" s="19">
        <f t="shared" si="5"/>
        <v>0</v>
      </c>
      <c r="I28" s="27">
        <f t="shared" si="6"/>
        <v>0</v>
      </c>
      <c r="J28" s="22">
        <f t="shared" si="7"/>
        <v>0</v>
      </c>
      <c r="K28" s="19">
        <f t="shared" si="8"/>
        <v>0</v>
      </c>
      <c r="L28" s="27">
        <f t="shared" si="9"/>
        <v>0</v>
      </c>
      <c r="M28" s="23">
        <f>Input_Summary!D48</f>
        <v>0</v>
      </c>
      <c r="N28" s="19">
        <f t="shared" si="10"/>
        <v>0</v>
      </c>
      <c r="O28" s="19">
        <f>Input_Summary!E48</f>
        <v>0</v>
      </c>
      <c r="P28" s="19">
        <f t="shared" si="11"/>
        <v>0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0</v>
      </c>
      <c r="F29" s="27">
        <f t="shared" si="4"/>
        <v>0</v>
      </c>
      <c r="G29" s="16">
        <f>Input_Summary!C49</f>
        <v>0</v>
      </c>
      <c r="H29" s="19">
        <f t="shared" si="5"/>
        <v>0</v>
      </c>
      <c r="I29" s="27">
        <f t="shared" si="6"/>
        <v>0</v>
      </c>
      <c r="J29" s="22">
        <f t="shared" si="7"/>
        <v>0</v>
      </c>
      <c r="K29" s="19">
        <f t="shared" si="8"/>
        <v>0</v>
      </c>
      <c r="L29" s="27">
        <f t="shared" si="9"/>
        <v>0</v>
      </c>
      <c r="M29" s="23">
        <f>Input_Summary!D49</f>
        <v>0</v>
      </c>
      <c r="N29" s="19">
        <f t="shared" si="10"/>
        <v>0</v>
      </c>
      <c r="O29" s="19">
        <f>Input_Summary!E49</f>
        <v>0</v>
      </c>
      <c r="P29" s="19">
        <f t="shared" si="11"/>
        <v>0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1.2531260539919998E-2</v>
      </c>
      <c r="F30" s="27">
        <f t="shared" si="4"/>
        <v>1.2000060405632789</v>
      </c>
      <c r="G30" s="16">
        <f>Input_Summary!C50</f>
        <v>1.1999999999999999E-2</v>
      </c>
      <c r="H30" s="19">
        <f t="shared" si="5"/>
        <v>1.2531323352914948E-2</v>
      </c>
      <c r="I30" s="27">
        <f t="shared" si="6"/>
        <v>1.2000060405632789</v>
      </c>
      <c r="J30" s="22">
        <f t="shared" si="7"/>
        <v>1.2000060405632789E-2</v>
      </c>
      <c r="K30" s="19">
        <f t="shared" si="8"/>
        <v>0</v>
      </c>
      <c r="L30" s="27">
        <f t="shared" si="9"/>
        <v>0</v>
      </c>
      <c r="M30" s="23">
        <f>Input_Summary!D50</f>
        <v>0</v>
      </c>
      <c r="N30" s="19">
        <f t="shared" si="10"/>
        <v>0</v>
      </c>
      <c r="O30" s="19">
        <f>Input_Summary!E50</f>
        <v>0</v>
      </c>
      <c r="P30" s="19">
        <f t="shared" si="11"/>
        <v>0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1.2531260539919998E-2</v>
      </c>
      <c r="F31" s="27">
        <f t="shared" si="4"/>
        <v>1.2000060405632789</v>
      </c>
      <c r="G31" s="16">
        <f>Input_Summary!C51</f>
        <v>1.1999999999999999E-2</v>
      </c>
      <c r="H31" s="19">
        <f t="shared" si="5"/>
        <v>1.2531323352914948E-2</v>
      </c>
      <c r="I31" s="27">
        <f t="shared" si="6"/>
        <v>1.2000060405632789</v>
      </c>
      <c r="J31" s="22">
        <f t="shared" si="7"/>
        <v>1.2000060405632789E-2</v>
      </c>
      <c r="K31" s="19">
        <f t="shared" si="8"/>
        <v>0</v>
      </c>
      <c r="L31" s="27">
        <f t="shared" si="9"/>
        <v>0</v>
      </c>
      <c r="M31" s="23">
        <f>Input_Summary!D51</f>
        <v>0</v>
      </c>
      <c r="N31" s="19">
        <f t="shared" si="10"/>
        <v>0</v>
      </c>
      <c r="O31" s="19">
        <f>Input_Summary!E51</f>
        <v>0</v>
      </c>
      <c r="P31" s="19">
        <f t="shared" si="11"/>
        <v>0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2.5062521079839997E-2</v>
      </c>
      <c r="F32" s="27">
        <f t="shared" si="4"/>
        <v>2.4000120811265577</v>
      </c>
      <c r="G32" s="16">
        <f>Input_Summary!C52</f>
        <v>2.3999999999999997E-2</v>
      </c>
      <c r="H32" s="19">
        <f t="shared" si="5"/>
        <v>2.5062646705829895E-2</v>
      </c>
      <c r="I32" s="27">
        <f t="shared" si="6"/>
        <v>2.4000120811265577</v>
      </c>
      <c r="J32" s="22">
        <f t="shared" si="7"/>
        <v>2.4000120811265579E-2</v>
      </c>
      <c r="K32" s="19">
        <f t="shared" si="8"/>
        <v>0</v>
      </c>
      <c r="L32" s="27">
        <f t="shared" si="9"/>
        <v>0</v>
      </c>
      <c r="M32" s="23">
        <f>Input_Summary!D52</f>
        <v>0</v>
      </c>
      <c r="N32" s="19">
        <f t="shared" si="10"/>
        <v>0</v>
      </c>
      <c r="O32" s="19">
        <f>Input_Summary!E52</f>
        <v>0</v>
      </c>
      <c r="P32" s="19">
        <f t="shared" si="11"/>
        <v>0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2.5062521079839997E-2</v>
      </c>
      <c r="F33" s="27">
        <f t="shared" si="4"/>
        <v>2.4000120811265577</v>
      </c>
      <c r="G33" s="16">
        <f>Input_Summary!C53</f>
        <v>2.3999999999999997E-2</v>
      </c>
      <c r="H33" s="19">
        <f t="shared" si="5"/>
        <v>2.5480157398248375E-2</v>
      </c>
      <c r="I33" s="27">
        <f t="shared" si="6"/>
        <v>2.4399931221381115</v>
      </c>
      <c r="J33" s="22">
        <f t="shared" si="7"/>
        <v>2.4399931221381115E-2</v>
      </c>
      <c r="K33" s="19">
        <f t="shared" si="8"/>
        <v>0</v>
      </c>
      <c r="L33" s="27">
        <f t="shared" si="9"/>
        <v>0</v>
      </c>
      <c r="M33" s="23">
        <f>Input_Summary!D53</f>
        <v>0</v>
      </c>
      <c r="N33" s="19">
        <f t="shared" si="10"/>
        <v>6.688303017638994E-2</v>
      </c>
      <c r="O33" s="19">
        <f>Input_Summary!E53</f>
        <v>2.0386009081967044E-2</v>
      </c>
      <c r="P33" s="19">
        <f t="shared" si="11"/>
        <v>0.19990520505776882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2.5062521079839997E-2</v>
      </c>
      <c r="F34" s="27">
        <f t="shared" si="4"/>
        <v>2.4000120811265577</v>
      </c>
      <c r="G34" s="16">
        <f>Input_Summary!C54</f>
        <v>2.3999999999999997E-2</v>
      </c>
      <c r="H34" s="19">
        <f t="shared" si="5"/>
        <v>2.5480157398248375E-2</v>
      </c>
      <c r="I34" s="27">
        <f t="shared" si="6"/>
        <v>2.4399931221381115</v>
      </c>
      <c r="J34" s="22">
        <f t="shared" si="7"/>
        <v>2.4399931221381115E-2</v>
      </c>
      <c r="K34" s="19">
        <f t="shared" si="8"/>
        <v>0</v>
      </c>
      <c r="L34" s="27">
        <f t="shared" si="9"/>
        <v>0</v>
      </c>
      <c r="M34" s="23">
        <f>Input_Summary!D54</f>
        <v>0</v>
      </c>
      <c r="N34" s="19">
        <f t="shared" si="10"/>
        <v>6.688303017638994E-2</v>
      </c>
      <c r="O34" s="19">
        <f>Input_Summary!E54</f>
        <v>2.0386009081967044E-2</v>
      </c>
      <c r="P34" s="19">
        <f t="shared" si="11"/>
        <v>0.19990520505776882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2.5062521079839997E-2</v>
      </c>
      <c r="F35" s="27">
        <f t="shared" si="4"/>
        <v>2.4000120811265577</v>
      </c>
      <c r="G35" s="16">
        <f>Input_Summary!C55</f>
        <v>2.3999999999999997E-2</v>
      </c>
      <c r="H35" s="19">
        <f t="shared" si="5"/>
        <v>2.5480157398248375E-2</v>
      </c>
      <c r="I35" s="27">
        <f t="shared" si="6"/>
        <v>2.4399931221381115</v>
      </c>
      <c r="J35" s="22">
        <f t="shared" si="7"/>
        <v>2.4399931221381115E-2</v>
      </c>
      <c r="K35" s="19">
        <f t="shared" si="8"/>
        <v>0</v>
      </c>
      <c r="L35" s="27">
        <f t="shared" si="9"/>
        <v>0</v>
      </c>
      <c r="M35" s="23">
        <f>Input_Summary!D55</f>
        <v>0</v>
      </c>
      <c r="N35" s="19">
        <f t="shared" si="10"/>
        <v>6.688303017638994E-2</v>
      </c>
      <c r="O35" s="19">
        <f>Input_Summary!E55</f>
        <v>2.0386009081967044E-2</v>
      </c>
      <c r="P35" s="19">
        <f t="shared" si="11"/>
        <v>0.19990520505776882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2.5062521079839997E-2</v>
      </c>
      <c r="F36" s="27">
        <f t="shared" si="4"/>
        <v>2.4000120811265577</v>
      </c>
      <c r="G36" s="16">
        <f>Input_Summary!C56</f>
        <v>2.3999999999999997E-2</v>
      </c>
      <c r="H36" s="19">
        <f t="shared" si="5"/>
        <v>2.5688912744457618E-2</v>
      </c>
      <c r="I36" s="27">
        <f t="shared" si="6"/>
        <v>2.4599836426438886</v>
      </c>
      <c r="J36" s="22">
        <f t="shared" si="7"/>
        <v>2.4599836426438888E-2</v>
      </c>
      <c r="K36" s="19">
        <f t="shared" si="8"/>
        <v>1.0442717116600001E-3</v>
      </c>
      <c r="L36" s="27">
        <f t="shared" si="9"/>
        <v>0.10000050338027326</v>
      </c>
      <c r="M36" s="23">
        <f>Input_Summary!D56</f>
        <v>1E-3</v>
      </c>
      <c r="N36" s="19">
        <f t="shared" si="10"/>
        <v>0.1003245452645849</v>
      </c>
      <c r="O36" s="19">
        <f>Input_Summary!E56</f>
        <v>3.0579013622950565E-2</v>
      </c>
      <c r="P36" s="19">
        <f t="shared" si="11"/>
        <v>0.2998578075866532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4.3859411889719993E-2</v>
      </c>
      <c r="F37" s="27">
        <f t="shared" si="4"/>
        <v>4.2000211419714759</v>
      </c>
      <c r="G37" s="16">
        <f>Input_Summary!C57</f>
        <v>4.1999999999999996E-2</v>
      </c>
      <c r="H37" s="19">
        <f t="shared" si="5"/>
        <v>4.4485897773830031E-2</v>
      </c>
      <c r="I37" s="27">
        <f t="shared" si="6"/>
        <v>4.2599927034888063</v>
      </c>
      <c r="J37" s="22">
        <f t="shared" si="7"/>
        <v>4.2599927034888067E-2</v>
      </c>
      <c r="K37" s="19">
        <f t="shared" si="8"/>
        <v>1.0442717116600001E-3</v>
      </c>
      <c r="L37" s="27">
        <f t="shared" si="9"/>
        <v>0.10000050338027326</v>
      </c>
      <c r="M37" s="23">
        <f>Input_Summary!D57</f>
        <v>1E-3</v>
      </c>
      <c r="N37" s="19">
        <f t="shared" si="10"/>
        <v>0.1003245452645849</v>
      </c>
      <c r="O37" s="19">
        <f>Input_Summary!E57</f>
        <v>3.0579013622950565E-2</v>
      </c>
      <c r="P37" s="19">
        <f t="shared" si="11"/>
        <v>0.2998578075866532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4.3859411889719993E-2</v>
      </c>
      <c r="F38" s="27">
        <f t="shared" si="4"/>
        <v>4.2000211419714759</v>
      </c>
      <c r="G38" s="16">
        <f>Input_Summary!C58</f>
        <v>4.1999999999999996E-2</v>
      </c>
      <c r="H38" s="19">
        <f t="shared" si="5"/>
        <v>4.5112163812457751E-2</v>
      </c>
      <c r="I38" s="27">
        <f t="shared" si="6"/>
        <v>4.3199642650061367</v>
      </c>
      <c r="J38" s="22">
        <f t="shared" si="7"/>
        <v>4.3199642650061369E-2</v>
      </c>
      <c r="K38" s="19">
        <f t="shared" si="8"/>
        <v>1.0442717116600001E-3</v>
      </c>
      <c r="L38" s="27">
        <f t="shared" si="9"/>
        <v>0.10000050338027326</v>
      </c>
      <c r="M38" s="23">
        <f>Input_Summary!D58</f>
        <v>1E-3</v>
      </c>
      <c r="N38" s="19">
        <f t="shared" si="10"/>
        <v>0.20064909052916979</v>
      </c>
      <c r="O38" s="19">
        <f>Input_Summary!E58</f>
        <v>6.115802724590113E-2</v>
      </c>
      <c r="P38" s="19">
        <f t="shared" si="11"/>
        <v>0.5997156151733064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4.3859411889719993E-2</v>
      </c>
      <c r="F39" s="27">
        <f t="shared" si="4"/>
        <v>4.2000211419714759</v>
      </c>
      <c r="G39" s="16">
        <f>Input_Summary!C59</f>
        <v>4.1999999999999996E-2</v>
      </c>
      <c r="H39" s="19">
        <f t="shared" si="5"/>
        <v>4.5112163812457751E-2</v>
      </c>
      <c r="I39" s="27">
        <f t="shared" si="6"/>
        <v>4.3199642650061367</v>
      </c>
      <c r="J39" s="22">
        <f t="shared" si="7"/>
        <v>4.3199642650061369E-2</v>
      </c>
      <c r="K39" s="19">
        <f t="shared" si="8"/>
        <v>1.0442717116600001E-3</v>
      </c>
      <c r="L39" s="27">
        <f t="shared" si="9"/>
        <v>0.10000050338027326</v>
      </c>
      <c r="M39" s="23">
        <f>Input_Summary!D59</f>
        <v>1E-3</v>
      </c>
      <c r="N39" s="19">
        <f t="shared" si="10"/>
        <v>0.20064909052916979</v>
      </c>
      <c r="O39" s="19">
        <f>Input_Summary!E59</f>
        <v>6.115802724590113E-2</v>
      </c>
      <c r="P39" s="19">
        <f t="shared" si="11"/>
        <v>0.5997156151733064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5.0125042159679993E-2</v>
      </c>
      <c r="F40" s="27">
        <f t="shared" si="4"/>
        <v>4.8000241622531155</v>
      </c>
      <c r="G40" s="16">
        <f>Input_Summary!C60</f>
        <v>4.7999999999999994E-2</v>
      </c>
      <c r="H40" s="19">
        <f t="shared" si="5"/>
        <v>5.1377825488915237E-2</v>
      </c>
      <c r="I40" s="27">
        <f t="shared" si="6"/>
        <v>4.9199672852877772</v>
      </c>
      <c r="J40" s="22">
        <f t="shared" si="7"/>
        <v>4.9199672852877775E-2</v>
      </c>
      <c r="K40" s="19">
        <f t="shared" si="8"/>
        <v>1.0442717116600001E-3</v>
      </c>
      <c r="L40" s="27">
        <f t="shared" si="9"/>
        <v>0.10000050338027326</v>
      </c>
      <c r="M40" s="23">
        <f>Input_Summary!D60</f>
        <v>1E-3</v>
      </c>
      <c r="N40" s="19">
        <f t="shared" si="10"/>
        <v>0.20064909052916979</v>
      </c>
      <c r="O40" s="19">
        <f>Input_Summary!E60</f>
        <v>6.115802724590113E-2</v>
      </c>
      <c r="P40" s="19">
        <f t="shared" si="11"/>
        <v>0.5997156151733064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5.0125042159679993E-2</v>
      </c>
      <c r="F41" s="27">
        <f t="shared" si="4"/>
        <v>4.8000241622531155</v>
      </c>
      <c r="G41" s="16">
        <f>Input_Summary!C61</f>
        <v>4.7999999999999994E-2</v>
      </c>
      <c r="H41" s="19">
        <f t="shared" si="5"/>
        <v>5.2004091527542956E-2</v>
      </c>
      <c r="I41" s="27">
        <f t="shared" si="6"/>
        <v>4.9799388468051076</v>
      </c>
      <c r="J41" s="22">
        <f t="shared" si="7"/>
        <v>4.9799388468051077E-2</v>
      </c>
      <c r="K41" s="19">
        <f t="shared" si="8"/>
        <v>1.0442717116600001E-3</v>
      </c>
      <c r="L41" s="27">
        <f t="shared" si="9"/>
        <v>0.10000050338027326</v>
      </c>
      <c r="M41" s="23">
        <f>Input_Summary!D61</f>
        <v>1E-3</v>
      </c>
      <c r="N41" s="19">
        <f t="shared" si="10"/>
        <v>0.30097363579375475</v>
      </c>
      <c r="O41" s="19">
        <f>Input_Summary!E61</f>
        <v>9.1737040868851705E-2</v>
      </c>
      <c r="P41" s="19">
        <f t="shared" si="11"/>
        <v>0.89957342275995977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5.0125042159679993E-2</v>
      </c>
      <c r="F42" s="27">
        <f t="shared" si="4"/>
        <v>4.8000241622531155</v>
      </c>
      <c r="G42" s="16">
        <f>Input_Summary!C62</f>
        <v>4.7999999999999994E-2</v>
      </c>
      <c r="H42" s="19">
        <f t="shared" si="5"/>
        <v>5.2004091527542956E-2</v>
      </c>
      <c r="I42" s="27">
        <f t="shared" si="6"/>
        <v>4.9799388468051076</v>
      </c>
      <c r="J42" s="22">
        <f t="shared" si="7"/>
        <v>4.9799388468051077E-2</v>
      </c>
      <c r="K42" s="19">
        <f t="shared" si="8"/>
        <v>1.0442717116600001E-3</v>
      </c>
      <c r="L42" s="27">
        <f t="shared" si="9"/>
        <v>0.10000050338027326</v>
      </c>
      <c r="M42" s="23">
        <f>Input_Summary!D62</f>
        <v>1E-3</v>
      </c>
      <c r="N42" s="19">
        <f t="shared" si="10"/>
        <v>0.30097363579375475</v>
      </c>
      <c r="O42" s="19">
        <f>Input_Summary!E62</f>
        <v>9.1737040868851705E-2</v>
      </c>
      <c r="P42" s="19">
        <f t="shared" si="11"/>
        <v>0.89957342275995977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5.0125042159679993E-2</v>
      </c>
      <c r="F43" s="27">
        <f t="shared" si="4"/>
        <v>4.8000241622531155</v>
      </c>
      <c r="G43" s="16">
        <f>Input_Summary!C63</f>
        <v>4.7999999999999994E-2</v>
      </c>
      <c r="H43" s="19">
        <f t="shared" si="5"/>
        <v>5.2421602219961429E-2</v>
      </c>
      <c r="I43" s="27">
        <f t="shared" si="6"/>
        <v>5.0199198878166609</v>
      </c>
      <c r="J43" s="22">
        <f t="shared" si="7"/>
        <v>5.0199198878166609E-2</v>
      </c>
      <c r="K43" s="19">
        <f t="shared" si="8"/>
        <v>0</v>
      </c>
      <c r="L43" s="27">
        <f t="shared" si="9"/>
        <v>0</v>
      </c>
      <c r="M43" s="23">
        <f>Input_Summary!D63</f>
        <v>0</v>
      </c>
      <c r="N43" s="19">
        <f t="shared" si="10"/>
        <v>0.36785666597014471</v>
      </c>
      <c r="O43" s="19">
        <f>Input_Summary!E63</f>
        <v>0.11212304995081876</v>
      </c>
      <c r="P43" s="19">
        <f t="shared" si="11"/>
        <v>1.0994786278177286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5.0125042159679993E-2</v>
      </c>
      <c r="F44" s="27">
        <f t="shared" si="4"/>
        <v>4.8000241622531155</v>
      </c>
      <c r="G44" s="16">
        <f>Input_Summary!C64</f>
        <v>4.7999999999999994E-2</v>
      </c>
      <c r="H44" s="19">
        <f t="shared" si="5"/>
        <v>5.2421602219961429E-2</v>
      </c>
      <c r="I44" s="27">
        <f t="shared" si="6"/>
        <v>5.0199198878166609</v>
      </c>
      <c r="J44" s="22">
        <f t="shared" si="7"/>
        <v>5.0199198878166609E-2</v>
      </c>
      <c r="K44" s="19">
        <f t="shared" si="8"/>
        <v>0</v>
      </c>
      <c r="L44" s="27">
        <f t="shared" si="9"/>
        <v>0</v>
      </c>
      <c r="M44" s="23">
        <f>Input_Summary!D64</f>
        <v>0</v>
      </c>
      <c r="N44" s="19">
        <f t="shared" si="10"/>
        <v>0.36785666597014471</v>
      </c>
      <c r="O44" s="19">
        <f>Input_Summary!E64</f>
        <v>0.11212304995081876</v>
      </c>
      <c r="P44" s="19">
        <f t="shared" si="11"/>
        <v>1.0994786278177286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5.0125042159679993E-2</v>
      </c>
      <c r="F45" s="27">
        <f t="shared" si="4"/>
        <v>4.8000241622531155</v>
      </c>
      <c r="G45" s="16">
        <f>Input_Summary!C65</f>
        <v>4.7999999999999994E-2</v>
      </c>
      <c r="H45" s="19">
        <f t="shared" si="5"/>
        <v>5.2421602219961429E-2</v>
      </c>
      <c r="I45" s="27">
        <f t="shared" si="6"/>
        <v>5.0199198878166609</v>
      </c>
      <c r="J45" s="22">
        <f t="shared" si="7"/>
        <v>5.0199198878166609E-2</v>
      </c>
      <c r="K45" s="19">
        <f t="shared" si="8"/>
        <v>0</v>
      </c>
      <c r="L45" s="27">
        <f t="shared" si="9"/>
        <v>0</v>
      </c>
      <c r="M45" s="23">
        <f>Input_Summary!D65</f>
        <v>0</v>
      </c>
      <c r="N45" s="19">
        <f t="shared" si="10"/>
        <v>0.36785666597014471</v>
      </c>
      <c r="O45" s="19">
        <f>Input_Summary!E65</f>
        <v>0.11212304995081876</v>
      </c>
      <c r="P45" s="19">
        <f t="shared" si="11"/>
        <v>1.0994786278177286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5.0125042159679993E-2</v>
      </c>
      <c r="F46" s="27">
        <f t="shared" si="4"/>
        <v>4.8000241622531155</v>
      </c>
      <c r="G46" s="16">
        <f>Input_Summary!C66</f>
        <v>4.7999999999999994E-2</v>
      </c>
      <c r="H46" s="19">
        <f t="shared" si="5"/>
        <v>5.2839112912379915E-2</v>
      </c>
      <c r="I46" s="27">
        <f t="shared" si="6"/>
        <v>5.0599009288282151</v>
      </c>
      <c r="J46" s="22">
        <f t="shared" si="7"/>
        <v>5.0599009288282148E-2</v>
      </c>
      <c r="K46" s="19">
        <f t="shared" si="8"/>
        <v>1.0442717116600001E-3</v>
      </c>
      <c r="L46" s="27">
        <f t="shared" si="9"/>
        <v>0.10000050338027326</v>
      </c>
      <c r="M46" s="23">
        <f>Input_Summary!D66</f>
        <v>1E-3</v>
      </c>
      <c r="N46" s="19">
        <f t="shared" si="10"/>
        <v>0.43473969614653457</v>
      </c>
      <c r="O46" s="19">
        <f>Input_Summary!E66</f>
        <v>0.13250905903278579</v>
      </c>
      <c r="P46" s="19">
        <f t="shared" si="11"/>
        <v>1.2993838328754974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5.6390672429640007E-2</v>
      </c>
      <c r="F47" s="27">
        <f t="shared" si="4"/>
        <v>5.4000271825347568</v>
      </c>
      <c r="G47" s="16">
        <f>Input_Summary!C67</f>
        <v>5.4000000000000006E-2</v>
      </c>
      <c r="H47" s="19">
        <f t="shared" si="5"/>
        <v>5.9104774588837408E-2</v>
      </c>
      <c r="I47" s="27">
        <f t="shared" si="6"/>
        <v>5.6599039491098564</v>
      </c>
      <c r="J47" s="22">
        <f t="shared" si="7"/>
        <v>5.6599039491098568E-2</v>
      </c>
      <c r="K47" s="19">
        <f t="shared" si="8"/>
        <v>1.0442717116600001E-3</v>
      </c>
      <c r="L47" s="27">
        <f t="shared" si="9"/>
        <v>0.10000050338027326</v>
      </c>
      <c r="M47" s="23">
        <f>Input_Summary!D67</f>
        <v>1E-3</v>
      </c>
      <c r="N47" s="19">
        <f t="shared" si="10"/>
        <v>0.43473969614653457</v>
      </c>
      <c r="O47" s="19">
        <f>Input_Summary!E67</f>
        <v>0.13250905903278579</v>
      </c>
      <c r="P47" s="19">
        <f t="shared" si="11"/>
        <v>1.2993838328754974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5.6390672429640007E-2</v>
      </c>
      <c r="F48" s="27">
        <f t="shared" si="4"/>
        <v>5.4000271825347568</v>
      </c>
      <c r="G48" s="16">
        <f>Input_Summary!C68</f>
        <v>5.4000000000000006E-2</v>
      </c>
      <c r="H48" s="19">
        <f t="shared" si="5"/>
        <v>5.9731040627465128E-2</v>
      </c>
      <c r="I48" s="27">
        <f t="shared" si="6"/>
        <v>5.7198755106271868</v>
      </c>
      <c r="J48" s="22">
        <f t="shared" si="7"/>
        <v>5.719875510627187E-2</v>
      </c>
      <c r="K48" s="19">
        <f t="shared" si="8"/>
        <v>0</v>
      </c>
      <c r="L48" s="27">
        <f t="shared" si="9"/>
        <v>0</v>
      </c>
      <c r="M48" s="23">
        <f>Input_Summary!D68</f>
        <v>0</v>
      </c>
      <c r="N48" s="19">
        <f t="shared" si="10"/>
        <v>0.53506424141111952</v>
      </c>
      <c r="O48" s="19">
        <f>Input_Summary!E68</f>
        <v>0.16308807265573635</v>
      </c>
      <c r="P48" s="19">
        <f t="shared" si="11"/>
        <v>1.5992416404621506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7.518756323952E-2</v>
      </c>
      <c r="F49" s="27">
        <f t="shared" si="4"/>
        <v>7.2000362433796745</v>
      </c>
      <c r="G49" s="16">
        <f>Input_Summary!C69</f>
        <v>7.1999999999999995E-2</v>
      </c>
      <c r="H49" s="19">
        <f t="shared" si="5"/>
        <v>7.8528025656837544E-2</v>
      </c>
      <c r="I49" s="27">
        <f t="shared" si="6"/>
        <v>7.5198845714721045</v>
      </c>
      <c r="J49" s="22">
        <f t="shared" si="7"/>
        <v>7.5198845714721047E-2</v>
      </c>
      <c r="K49" s="19">
        <f t="shared" si="8"/>
        <v>0</v>
      </c>
      <c r="L49" s="27">
        <f t="shared" si="9"/>
        <v>0</v>
      </c>
      <c r="M49" s="23">
        <f>Input_Summary!D69</f>
        <v>0</v>
      </c>
      <c r="N49" s="19">
        <f t="shared" si="10"/>
        <v>0.53506424141111952</v>
      </c>
      <c r="O49" s="19">
        <f>Input_Summary!E69</f>
        <v>0.16308807265573635</v>
      </c>
      <c r="P49" s="19">
        <f t="shared" si="11"/>
        <v>1.5992416404621506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7.518756323952E-2</v>
      </c>
      <c r="F50" s="27">
        <f t="shared" si="4"/>
        <v>7.2000362433796745</v>
      </c>
      <c r="G50" s="16">
        <f>Input_Summary!C70</f>
        <v>7.1999999999999995E-2</v>
      </c>
      <c r="H50" s="19">
        <f t="shared" si="5"/>
        <v>7.8945536349256024E-2</v>
      </c>
      <c r="I50" s="27">
        <f t="shared" si="6"/>
        <v>7.5598656124836587</v>
      </c>
      <c r="J50" s="22">
        <f t="shared" si="7"/>
        <v>7.5598656124836586E-2</v>
      </c>
      <c r="K50" s="19">
        <f t="shared" si="8"/>
        <v>1.0442717116600001E-3</v>
      </c>
      <c r="L50" s="27">
        <f t="shared" si="9"/>
        <v>0.10000050338027326</v>
      </c>
      <c r="M50" s="23">
        <f>Input_Summary!D70</f>
        <v>1E-3</v>
      </c>
      <c r="N50" s="19">
        <f t="shared" si="10"/>
        <v>0.60194727158750949</v>
      </c>
      <c r="O50" s="19">
        <f>Input_Summary!E70</f>
        <v>0.18347408173770341</v>
      </c>
      <c r="P50" s="19">
        <f t="shared" si="11"/>
        <v>1.7991468455199195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8.7718823779439986E-2</v>
      </c>
      <c r="F51" s="27">
        <f t="shared" si="4"/>
        <v>8.4000422839429518</v>
      </c>
      <c r="G51" s="16">
        <f>Input_Summary!C71</f>
        <v>8.3999999999999991E-2</v>
      </c>
      <c r="H51" s="19">
        <f t="shared" si="5"/>
        <v>9.2311881087007913E-2</v>
      </c>
      <c r="I51" s="27">
        <f t="shared" si="6"/>
        <v>8.8398337350700427</v>
      </c>
      <c r="J51" s="22">
        <f t="shared" si="7"/>
        <v>8.8398337350700434E-2</v>
      </c>
      <c r="K51" s="19">
        <f t="shared" si="8"/>
        <v>1.0442717116600001E-3</v>
      </c>
      <c r="L51" s="27">
        <f t="shared" si="9"/>
        <v>0.10000050338027326</v>
      </c>
      <c r="M51" s="23">
        <f>Input_Summary!D71</f>
        <v>1E-3</v>
      </c>
      <c r="N51" s="19">
        <f t="shared" si="10"/>
        <v>0.73571333194028943</v>
      </c>
      <c r="O51" s="19">
        <f>Input_Summary!E71</f>
        <v>0.22424609990163752</v>
      </c>
      <c r="P51" s="19">
        <f t="shared" si="11"/>
        <v>2.1989572556354573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0.1253126053992</v>
      </c>
      <c r="F52" s="27">
        <f t="shared" si="4"/>
        <v>12.000060405632791</v>
      </c>
      <c r="G52" s="16">
        <f>Input_Summary!C72</f>
        <v>0.12</v>
      </c>
      <c r="H52" s="19">
        <f t="shared" si="5"/>
        <v>0.12990585114575279</v>
      </c>
      <c r="I52" s="27">
        <f t="shared" si="6"/>
        <v>12.439851856759882</v>
      </c>
      <c r="J52" s="22">
        <f t="shared" si="7"/>
        <v>0.12439851856759881</v>
      </c>
      <c r="K52" s="19">
        <f t="shared" si="8"/>
        <v>1.0442717116600001E-3</v>
      </c>
      <c r="L52" s="27">
        <f t="shared" si="9"/>
        <v>0.10000050338027326</v>
      </c>
      <c r="M52" s="23">
        <f>Input_Summary!D72</f>
        <v>1E-3</v>
      </c>
      <c r="N52" s="19">
        <f t="shared" si="10"/>
        <v>0.73571333194028943</v>
      </c>
      <c r="O52" s="19">
        <f>Input_Summary!E72</f>
        <v>0.22424609990163752</v>
      </c>
      <c r="P52" s="19">
        <f t="shared" si="11"/>
        <v>2.1989572556354573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0.16186211530729999</v>
      </c>
      <c r="F53" s="27">
        <f t="shared" si="4"/>
        <v>15.500078023942354</v>
      </c>
      <c r="G53" s="16">
        <f>Input_Summary!C73</f>
        <v>0.155</v>
      </c>
      <c r="H53" s="19">
        <f t="shared" si="5"/>
        <v>0.16729056564325834</v>
      </c>
      <c r="I53" s="27">
        <f t="shared" si="6"/>
        <v>16.019831557092552</v>
      </c>
      <c r="J53" s="22">
        <f t="shared" si="7"/>
        <v>0.16019831557092551</v>
      </c>
      <c r="K53" s="19">
        <f t="shared" si="8"/>
        <v>1.0442717116600001E-3</v>
      </c>
      <c r="L53" s="27">
        <f t="shared" si="9"/>
        <v>0.10000050338027326</v>
      </c>
      <c r="M53" s="23">
        <f>Input_Summary!D73</f>
        <v>1E-3</v>
      </c>
      <c r="N53" s="19">
        <f t="shared" si="10"/>
        <v>0.86947939229306914</v>
      </c>
      <c r="O53" s="19">
        <f>Input_Summary!E73</f>
        <v>0.26501811806557157</v>
      </c>
      <c r="P53" s="19">
        <f t="shared" si="11"/>
        <v>2.5987676657509948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0.19945589692706001</v>
      </c>
      <c r="F54" s="27">
        <f t="shared" si="4"/>
        <v>19.100096145632193</v>
      </c>
      <c r="G54" s="16">
        <f>Input_Summary!C74</f>
        <v>0.191</v>
      </c>
      <c r="H54" s="19">
        <f t="shared" si="5"/>
        <v>0.20571955708684017</v>
      </c>
      <c r="I54" s="27">
        <f t="shared" si="6"/>
        <v>19.699811760805499</v>
      </c>
      <c r="J54" s="22">
        <f t="shared" si="7"/>
        <v>0.196998117608055</v>
      </c>
      <c r="K54" s="19">
        <f t="shared" si="8"/>
        <v>1.0442717116600001E-3</v>
      </c>
      <c r="L54" s="27">
        <f t="shared" si="9"/>
        <v>0.10000050338027326</v>
      </c>
      <c r="M54" s="23">
        <f>Input_Summary!D74</f>
        <v>1E-3</v>
      </c>
      <c r="N54" s="19">
        <f t="shared" si="10"/>
        <v>1.0032454526458492</v>
      </c>
      <c r="O54" s="19">
        <f>Input_Summary!E74</f>
        <v>0.30579013622950568</v>
      </c>
      <c r="P54" s="19">
        <f t="shared" si="11"/>
        <v>2.9985780758665324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0.25584656935669997</v>
      </c>
      <c r="F55" s="27">
        <f t="shared" si="4"/>
        <v>24.500123328166946</v>
      </c>
      <c r="G55" s="16">
        <f>Input_Summary!C75</f>
        <v>0.245</v>
      </c>
      <c r="H55" s="19">
        <f t="shared" si="5"/>
        <v>0.26294553355979439</v>
      </c>
      <c r="I55" s="27">
        <f t="shared" si="6"/>
        <v>25.179801025363361</v>
      </c>
      <c r="J55" s="22">
        <f t="shared" si="7"/>
        <v>0.25179801025363363</v>
      </c>
      <c r="K55" s="19">
        <f t="shared" si="8"/>
        <v>1.0442717116600001E-3</v>
      </c>
      <c r="L55" s="27">
        <f t="shared" si="9"/>
        <v>0.10000050338027326</v>
      </c>
      <c r="M55" s="23">
        <f>Input_Summary!D75</f>
        <v>1E-3</v>
      </c>
      <c r="N55" s="19">
        <f t="shared" si="10"/>
        <v>1.1370115129986289</v>
      </c>
      <c r="O55" s="19">
        <f>Input_Summary!E75</f>
        <v>0.34656215439343974</v>
      </c>
      <c r="P55" s="19">
        <f t="shared" si="11"/>
        <v>3.3983884859820699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0.27464346016658003</v>
      </c>
      <c r="F56" s="27">
        <f t="shared" si="4"/>
        <v>26.300132389011868</v>
      </c>
      <c r="G56" s="16">
        <f>Input_Summary!C76</f>
        <v>0.26300000000000001</v>
      </c>
      <c r="H56" s="19">
        <f t="shared" si="5"/>
        <v>0.28299505066642222</v>
      </c>
      <c r="I56" s="27">
        <f t="shared" si="6"/>
        <v>27.099753209242941</v>
      </c>
      <c r="J56" s="22">
        <f t="shared" si="7"/>
        <v>0.27099753209242944</v>
      </c>
      <c r="K56" s="19">
        <f t="shared" si="8"/>
        <v>1.0442717116600001E-3</v>
      </c>
      <c r="L56" s="27">
        <f t="shared" si="9"/>
        <v>0.10000050338027326</v>
      </c>
      <c r="M56" s="23">
        <f>Input_Summary!D76</f>
        <v>1E-3</v>
      </c>
      <c r="N56" s="19">
        <f t="shared" si="10"/>
        <v>1.3376606035277987</v>
      </c>
      <c r="O56" s="19">
        <f>Input_Summary!E76</f>
        <v>0.40772018163934087</v>
      </c>
      <c r="P56" s="19">
        <f t="shared" si="11"/>
        <v>3.9981041011553762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0.29970598124641995</v>
      </c>
      <c r="F57" s="27">
        <f t="shared" si="4"/>
        <v>28.700144470138419</v>
      </c>
      <c r="G57" s="16">
        <f>Input_Summary!C77</f>
        <v>0.28699999999999998</v>
      </c>
      <c r="H57" s="19">
        <f t="shared" si="5"/>
        <v>0.30784894202604285</v>
      </c>
      <c r="I57" s="27">
        <f t="shared" si="6"/>
        <v>29.479774769863717</v>
      </c>
      <c r="J57" s="22">
        <f t="shared" si="7"/>
        <v>0.29479774769863715</v>
      </c>
      <c r="K57" s="19">
        <f t="shared" si="8"/>
        <v>1.0442717116600001E-3</v>
      </c>
      <c r="L57" s="27">
        <f t="shared" si="9"/>
        <v>0.10000050338027326</v>
      </c>
      <c r="M57" s="23">
        <f>Input_Summary!D77</f>
        <v>1E-3</v>
      </c>
      <c r="N57" s="19">
        <f t="shared" si="10"/>
        <v>1.3042190884396037</v>
      </c>
      <c r="O57" s="19">
        <f>Input_Summary!E77</f>
        <v>0.39752717709835733</v>
      </c>
      <c r="P57" s="19">
        <f t="shared" si="11"/>
        <v>3.8981514986264916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0.29970598124641995</v>
      </c>
      <c r="F58" s="27">
        <f t="shared" si="4"/>
        <v>28.700144470138419</v>
      </c>
      <c r="G58" s="16">
        <f>Input_Summary!C78</f>
        <v>0.28699999999999998</v>
      </c>
      <c r="H58" s="19">
        <f t="shared" si="5"/>
        <v>0.30680516529499663</v>
      </c>
      <c r="I58" s="27">
        <f t="shared" si="6"/>
        <v>29.379822167334833</v>
      </c>
      <c r="J58" s="22">
        <f t="shared" si="7"/>
        <v>0.29379822167334835</v>
      </c>
      <c r="K58" s="19">
        <f t="shared" si="8"/>
        <v>1.0442717116600001E-3</v>
      </c>
      <c r="L58" s="27">
        <f t="shared" si="9"/>
        <v>0.10000050338027326</v>
      </c>
      <c r="M58" s="23">
        <f>Input_Summary!D78</f>
        <v>1E-3</v>
      </c>
      <c r="N58" s="19">
        <f t="shared" si="10"/>
        <v>1.1370115129986289</v>
      </c>
      <c r="O58" s="19">
        <f>Input_Summary!E78</f>
        <v>0.34656215439343974</v>
      </c>
      <c r="P58" s="19">
        <f t="shared" si="11"/>
        <v>3.3983884859820699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0.27464346016658003</v>
      </c>
      <c r="F59" s="27">
        <f t="shared" si="4"/>
        <v>26.300132389011868</v>
      </c>
      <c r="G59" s="16">
        <f>Input_Summary!C79</f>
        <v>0.26300000000000001</v>
      </c>
      <c r="H59" s="19">
        <f t="shared" si="5"/>
        <v>0.28612638085956088</v>
      </c>
      <c r="I59" s="27">
        <f t="shared" si="6"/>
        <v>27.399611016829596</v>
      </c>
      <c r="J59" s="22">
        <f t="shared" si="7"/>
        <v>0.27399611016829595</v>
      </c>
      <c r="K59" s="19">
        <f t="shared" si="8"/>
        <v>1.0442717116600001E-3</v>
      </c>
      <c r="L59" s="27">
        <f t="shared" si="9"/>
        <v>0.10000050338027326</v>
      </c>
      <c r="M59" s="23">
        <f>Input_Summary!D79</f>
        <v>1E-3</v>
      </c>
      <c r="N59" s="19">
        <f t="shared" si="10"/>
        <v>1.8392833298507232</v>
      </c>
      <c r="O59" s="19">
        <f>Input_Summary!E79</f>
        <v>0.56061524975409371</v>
      </c>
      <c r="P59" s="19">
        <f t="shared" si="11"/>
        <v>5.4973931390886426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0.49289624790351999</v>
      </c>
      <c r="F60" s="27">
        <f t="shared" si="4"/>
        <v>47.200237595488979</v>
      </c>
      <c r="G60" s="16">
        <f>Input_Summary!C80</f>
        <v>0.47199999999999998</v>
      </c>
      <c r="H60" s="19">
        <f t="shared" si="5"/>
        <v>0.5062590607053794</v>
      </c>
      <c r="I60" s="27">
        <f t="shared" si="6"/>
        <v>48.479630907858699</v>
      </c>
      <c r="J60" s="22">
        <f t="shared" si="7"/>
        <v>0.48479630907858701</v>
      </c>
      <c r="K60" s="19">
        <f t="shared" si="8"/>
        <v>1.0442717116600001E-3</v>
      </c>
      <c r="L60" s="27">
        <f t="shared" si="9"/>
        <v>0.10000050338027326</v>
      </c>
      <c r="M60" s="23">
        <f>Input_Summary!D80</f>
        <v>1E-3</v>
      </c>
      <c r="N60" s="19">
        <f t="shared" si="10"/>
        <v>2.1402569656444781</v>
      </c>
      <c r="O60" s="19">
        <f>Input_Summary!E80</f>
        <v>0.65235229062294542</v>
      </c>
      <c r="P60" s="19">
        <f t="shared" si="11"/>
        <v>6.3969665618486022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0.58061507168295989</v>
      </c>
      <c r="F61" s="27">
        <f t="shared" si="4"/>
        <v>55.600279879431923</v>
      </c>
      <c r="G61" s="16">
        <f>Input_Summary!C81</f>
        <v>0.55599999999999994</v>
      </c>
      <c r="H61" s="19">
        <f t="shared" si="5"/>
        <v>0.59940596317722428</v>
      </c>
      <c r="I61" s="27">
        <f t="shared" si="6"/>
        <v>57.399426724951844</v>
      </c>
      <c r="J61" s="22">
        <f t="shared" si="7"/>
        <v>0.57399426724951841</v>
      </c>
      <c r="K61" s="19">
        <f t="shared" si="8"/>
        <v>1.0442717116600001E-3</v>
      </c>
      <c r="L61" s="27">
        <f t="shared" si="9"/>
        <v>0.10000050338027326</v>
      </c>
      <c r="M61" s="23">
        <f>Input_Summary!D81</f>
        <v>1E-3</v>
      </c>
      <c r="N61" s="19">
        <f t="shared" si="10"/>
        <v>3.0097363579375473</v>
      </c>
      <c r="O61" s="19">
        <f>Input_Summary!E81</f>
        <v>0.91737040868851705</v>
      </c>
      <c r="P61" s="19">
        <f t="shared" si="11"/>
        <v>8.9957342275995966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0.63074011384263995</v>
      </c>
      <c r="F62" s="27">
        <f t="shared" si="4"/>
        <v>60.40030404168504</v>
      </c>
      <c r="G62" s="16">
        <f>Input_Summary!C82</f>
        <v>0.60399999999999998</v>
      </c>
      <c r="H62" s="19">
        <f t="shared" si="5"/>
        <v>0.65161881005097644</v>
      </c>
      <c r="I62" s="27">
        <f t="shared" si="6"/>
        <v>62.399356092262728</v>
      </c>
      <c r="J62" s="22">
        <f t="shared" si="7"/>
        <v>0.62399356092262726</v>
      </c>
      <c r="K62" s="19">
        <f t="shared" si="8"/>
        <v>1.0442717116600001E-3</v>
      </c>
      <c r="L62" s="27">
        <f t="shared" si="9"/>
        <v>0.10000050338027326</v>
      </c>
      <c r="M62" s="23">
        <f>Input_Summary!D82</f>
        <v>1E-3</v>
      </c>
      <c r="N62" s="19">
        <f t="shared" si="10"/>
        <v>3.3441515088194964</v>
      </c>
      <c r="O62" s="19">
        <f>Input_Summary!E82</f>
        <v>1.0193004540983521</v>
      </c>
      <c r="P62" s="19">
        <f t="shared" si="11"/>
        <v>9.9952602528884409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0.64849273294085996</v>
      </c>
      <c r="F63" s="27">
        <f t="shared" si="4"/>
        <v>62.100312599149689</v>
      </c>
      <c r="G63" s="16">
        <f>Input_Summary!C83</f>
        <v>0.621</v>
      </c>
      <c r="H63" s="19">
        <f t="shared" si="5"/>
        <v>0.67918301940610692</v>
      </c>
      <c r="I63" s="27">
        <f t="shared" si="6"/>
        <v>65.038919113498892</v>
      </c>
      <c r="J63" s="22">
        <f t="shared" si="7"/>
        <v>0.65038919113498894</v>
      </c>
      <c r="K63" s="19">
        <f t="shared" si="8"/>
        <v>1.0442717116600001E-3</v>
      </c>
      <c r="L63" s="27">
        <f t="shared" si="9"/>
        <v>0.10000050338027326</v>
      </c>
      <c r="M63" s="23">
        <f>Input_Summary!D83</f>
        <v>1E-3</v>
      </c>
      <c r="N63" s="19">
        <f t="shared" si="10"/>
        <v>4.9159027179646602</v>
      </c>
      <c r="O63" s="19">
        <f>Input_Summary!E83</f>
        <v>1.4983716675245777</v>
      </c>
      <c r="P63" s="19">
        <f t="shared" si="11"/>
        <v>14.693032571746008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0.66728962375073997</v>
      </c>
      <c r="F64" s="27">
        <f t="shared" si="4"/>
        <v>63.90032165999461</v>
      </c>
      <c r="G64" s="16">
        <f>Input_Summary!C84</f>
        <v>0.63900000000000001</v>
      </c>
      <c r="H64" s="19">
        <f t="shared" si="5"/>
        <v>0.70486893086038427</v>
      </c>
      <c r="I64" s="27">
        <f t="shared" si="6"/>
        <v>67.498615351034445</v>
      </c>
      <c r="J64" s="22">
        <f t="shared" si="7"/>
        <v>0.67498615351034441</v>
      </c>
      <c r="K64" s="19">
        <f t="shared" si="8"/>
        <v>1.0442717116600001E-3</v>
      </c>
      <c r="L64" s="27">
        <f t="shared" si="9"/>
        <v>0.10000050338027326</v>
      </c>
      <c r="M64" s="23">
        <f>Input_Summary!D84</f>
        <v>1E-3</v>
      </c>
      <c r="N64" s="19">
        <f t="shared" si="10"/>
        <v>6.0194727158750947</v>
      </c>
      <c r="O64" s="19">
        <f>Input_Summary!E84</f>
        <v>1.8347408173770341</v>
      </c>
      <c r="P64" s="19">
        <f t="shared" si="11"/>
        <v>17.991468455199193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0.71741466591041991</v>
      </c>
      <c r="F65" s="27">
        <f t="shared" si="4"/>
        <v>68.700345822247712</v>
      </c>
      <c r="G65" s="16">
        <f>Input_Summary!C85</f>
        <v>0.68699999999999994</v>
      </c>
      <c r="H65" s="19">
        <f t="shared" si="5"/>
        <v>0.7662670129673429</v>
      </c>
      <c r="I65" s="27">
        <f t="shared" si="6"/>
        <v>73.3781276205995</v>
      </c>
      <c r="J65" s="22">
        <f t="shared" si="7"/>
        <v>0.73378127620599498</v>
      </c>
      <c r="K65" s="19">
        <f t="shared" si="8"/>
        <v>1.0442717116600001E-3</v>
      </c>
      <c r="L65" s="27">
        <f t="shared" si="9"/>
        <v>0.10000050338027326</v>
      </c>
      <c r="M65" s="23">
        <f>Input_Summary!D85</f>
        <v>1E-3</v>
      </c>
      <c r="N65" s="19">
        <f t="shared" si="10"/>
        <v>7.8253145306376224</v>
      </c>
      <c r="O65" s="19">
        <f>Input_Summary!E85</f>
        <v>2.3851630625901441</v>
      </c>
      <c r="P65" s="19">
        <f t="shared" si="11"/>
        <v>23.388908991758949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1.0672456893165201</v>
      </c>
      <c r="F66" s="27">
        <f t="shared" si="4"/>
        <v>102.20051445463928</v>
      </c>
      <c r="G66" s="16">
        <f>Input_Summary!C86</f>
        <v>1.022</v>
      </c>
      <c r="H66" s="19">
        <f t="shared" si="5"/>
        <v>1.1039919798227495</v>
      </c>
      <c r="I66" s="27">
        <f t="shared" si="6"/>
        <v>105.718846063656</v>
      </c>
      <c r="J66" s="22">
        <f t="shared" si="7"/>
        <v>1.05718846063656</v>
      </c>
      <c r="K66" s="19">
        <f t="shared" si="8"/>
        <v>0</v>
      </c>
      <c r="L66" s="27">
        <f t="shared" si="9"/>
        <v>0</v>
      </c>
      <c r="M66" s="23">
        <f>Input_Summary!D86</f>
        <v>0</v>
      </c>
      <c r="N66" s="19">
        <f t="shared" si="10"/>
        <v>5.8857066555223154</v>
      </c>
      <c r="O66" s="19">
        <f>Input_Summary!E86</f>
        <v>1.7939687992131002</v>
      </c>
      <c r="P66" s="19">
        <f t="shared" si="11"/>
        <v>17.591658045083658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1.7971916157668602</v>
      </c>
      <c r="F67" s="27">
        <f t="shared" si="4"/>
        <v>172.10086631745028</v>
      </c>
      <c r="G67" s="16">
        <f>Input_Summary!C87</f>
        <v>1.7210000000000001</v>
      </c>
      <c r="H67" s="19">
        <f t="shared" si="5"/>
        <v>1.8264263726665126</v>
      </c>
      <c r="I67" s="27">
        <f t="shared" si="6"/>
        <v>174.89953918825904</v>
      </c>
      <c r="J67" s="22">
        <f t="shared" si="7"/>
        <v>1.7489953918825905</v>
      </c>
      <c r="K67" s="19">
        <f t="shared" si="8"/>
        <v>0</v>
      </c>
      <c r="L67" s="27">
        <f t="shared" si="9"/>
        <v>0</v>
      </c>
      <c r="M67" s="23">
        <f>Input_Summary!D87</f>
        <v>0</v>
      </c>
      <c r="N67" s="19">
        <f t="shared" si="10"/>
        <v>4.6818121123472958</v>
      </c>
      <c r="O67" s="19">
        <f>Input_Summary!E87</f>
        <v>1.4270206357376931</v>
      </c>
      <c r="P67" s="19">
        <f t="shared" si="11"/>
        <v>13.993364354043818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2.1219601180931198</v>
      </c>
      <c r="F68" s="27">
        <f t="shared" si="4"/>
        <v>203.20102286871523</v>
      </c>
      <c r="G68" s="16">
        <f>Input_Summary!C88</f>
        <v>2.032</v>
      </c>
      <c r="H68" s="19">
        <f t="shared" si="5"/>
        <v>2.1511965028962248</v>
      </c>
      <c r="I68" s="27">
        <f t="shared" si="6"/>
        <v>205.99969573952399</v>
      </c>
      <c r="J68" s="22">
        <f t="shared" si="7"/>
        <v>2.0599969573952399</v>
      </c>
      <c r="K68" s="19">
        <f t="shared" si="8"/>
        <v>0</v>
      </c>
      <c r="L68" s="27">
        <f t="shared" si="9"/>
        <v>0</v>
      </c>
      <c r="M68" s="23">
        <f>Input_Summary!D88</f>
        <v>0</v>
      </c>
      <c r="N68" s="19">
        <f t="shared" si="10"/>
        <v>4.6818121123472958</v>
      </c>
      <c r="O68" s="19">
        <f>Input_Summary!E88</f>
        <v>1.4270206357376931</v>
      </c>
      <c r="P68" s="19">
        <f t="shared" si="11"/>
        <v>13.993364354043818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2.2524940820506201</v>
      </c>
      <c r="F69" s="27">
        <f t="shared" si="4"/>
        <v>215.70108579124943</v>
      </c>
      <c r="G69" s="16">
        <f>Input_Summary!C89</f>
        <v>2.157</v>
      </c>
      <c r="H69" s="19">
        <f t="shared" si="5"/>
        <v>2.2773472588853618</v>
      </c>
      <c r="I69" s="27">
        <f t="shared" si="6"/>
        <v>218.07995773143688</v>
      </c>
      <c r="J69" s="22">
        <f t="shared" si="7"/>
        <v>2.1807995773143687</v>
      </c>
      <c r="K69" s="19">
        <f t="shared" si="8"/>
        <v>0</v>
      </c>
      <c r="L69" s="27">
        <f t="shared" si="9"/>
        <v>0</v>
      </c>
      <c r="M69" s="23">
        <f>Input_Summary!D89</f>
        <v>0</v>
      </c>
      <c r="N69" s="19">
        <f t="shared" si="10"/>
        <v>3.9795402954952017</v>
      </c>
      <c r="O69" s="19">
        <f>Input_Summary!E89</f>
        <v>1.2129675403770392</v>
      </c>
      <c r="P69" s="19">
        <f t="shared" si="11"/>
        <v>11.894359700937246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2.2524940820506201</v>
      </c>
      <c r="F70" s="27">
        <f t="shared" si="4"/>
        <v>215.70108579124943</v>
      </c>
      <c r="G70" s="16">
        <f>Input_Summary!C90</f>
        <v>2.157</v>
      </c>
      <c r="H70" s="19">
        <f t="shared" si="5"/>
        <v>2.2735896626535959</v>
      </c>
      <c r="I70" s="27">
        <f t="shared" si="6"/>
        <v>217.7201283623329</v>
      </c>
      <c r="J70" s="22">
        <f t="shared" si="7"/>
        <v>2.177201283623329</v>
      </c>
      <c r="K70" s="19">
        <f t="shared" si="8"/>
        <v>1.0442717116600001E-3</v>
      </c>
      <c r="L70" s="27">
        <f t="shared" si="9"/>
        <v>0.10000050338027326</v>
      </c>
      <c r="M70" s="23">
        <f>Input_Summary!D90</f>
        <v>1E-3</v>
      </c>
      <c r="N70" s="19">
        <f t="shared" si="10"/>
        <v>3.3775930239076914</v>
      </c>
      <c r="O70" s="19">
        <f>Input_Summary!E90</f>
        <v>1.0294934586393356</v>
      </c>
      <c r="P70" s="19">
        <f t="shared" si="11"/>
        <v>10.095212855417325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1.7971916157668602</v>
      </c>
      <c r="F71" s="27">
        <f t="shared" si="4"/>
        <v>172.10086631745028</v>
      </c>
      <c r="G71" s="16">
        <f>Input_Summary!C91</f>
        <v>1.7210000000000001</v>
      </c>
      <c r="H71" s="19">
        <f t="shared" si="5"/>
        <v>1.8182849141643525</v>
      </c>
      <c r="I71" s="27">
        <f t="shared" si="6"/>
        <v>174.11990888853376</v>
      </c>
      <c r="J71" s="22">
        <f t="shared" si="7"/>
        <v>1.7411990888853377</v>
      </c>
      <c r="K71" s="19">
        <f t="shared" si="8"/>
        <v>1.0442717116600001E-3</v>
      </c>
      <c r="L71" s="27">
        <f t="shared" si="9"/>
        <v>0.10000050338027326</v>
      </c>
      <c r="M71" s="23">
        <f>Input_Summary!D91</f>
        <v>1E-3</v>
      </c>
      <c r="N71" s="19">
        <f t="shared" si="10"/>
        <v>3.3775930239076914</v>
      </c>
      <c r="O71" s="19">
        <f>Input_Summary!E91</f>
        <v>1.0294934586393356</v>
      </c>
      <c r="P71" s="19">
        <f t="shared" si="11"/>
        <v>10.095212855417325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2.1658195299828398</v>
      </c>
      <c r="F72" s="27">
        <f t="shared" si="4"/>
        <v>207.40104401068672</v>
      </c>
      <c r="G72" s="16">
        <f>Input_Summary!C92</f>
        <v>2.0739999999999998</v>
      </c>
      <c r="H72" s="19">
        <f t="shared" si="5"/>
        <v>2.1894197402837778</v>
      </c>
      <c r="I72" s="27">
        <f t="shared" si="6"/>
        <v>209.65997282783951</v>
      </c>
      <c r="J72" s="22">
        <f t="shared" si="7"/>
        <v>2.0965997282783952</v>
      </c>
      <c r="K72" s="19">
        <f t="shared" si="8"/>
        <v>1.0442717116600001E-3</v>
      </c>
      <c r="L72" s="27">
        <f t="shared" si="9"/>
        <v>0.10000050338027326</v>
      </c>
      <c r="M72" s="23">
        <f>Input_Summary!D92</f>
        <v>1E-3</v>
      </c>
      <c r="N72" s="19">
        <f t="shared" si="10"/>
        <v>3.7788912049660319</v>
      </c>
      <c r="O72" s="19">
        <f>Input_Summary!E92</f>
        <v>1.1518095131311381</v>
      </c>
      <c r="P72" s="19">
        <f t="shared" si="11"/>
        <v>11.29464408576394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2.1658195299828398</v>
      </c>
      <c r="F73" s="27">
        <f t="shared" si="4"/>
        <v>207.40104401068672</v>
      </c>
      <c r="G73" s="16">
        <f>Input_Summary!C93</f>
        <v>2.0739999999999998</v>
      </c>
      <c r="H73" s="19">
        <f t="shared" si="5"/>
        <v>2.1894197402837778</v>
      </c>
      <c r="I73" s="27">
        <f t="shared" si="6"/>
        <v>209.65997282783951</v>
      </c>
      <c r="J73" s="22">
        <f t="shared" si="7"/>
        <v>2.0965997282783952</v>
      </c>
      <c r="K73" s="19">
        <f t="shared" si="8"/>
        <v>1.0442717116600001E-3</v>
      </c>
      <c r="L73" s="27">
        <f t="shared" si="9"/>
        <v>0.10000050338027326</v>
      </c>
      <c r="M73" s="23">
        <f>Input_Summary!D93</f>
        <v>1E-3</v>
      </c>
      <c r="N73" s="19">
        <f t="shared" si="10"/>
        <v>3.7788912049660319</v>
      </c>
      <c r="O73" s="19">
        <f>Input_Summary!E93</f>
        <v>1.1518095131311381</v>
      </c>
      <c r="P73" s="19">
        <f t="shared" si="11"/>
        <v>11.29464408576394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2.1658195299828398</v>
      </c>
      <c r="F74" s="27">
        <f t="shared" si="4"/>
        <v>207.40104401068672</v>
      </c>
      <c r="G74" s="16">
        <f>Input_Summary!C94</f>
        <v>2.0739999999999998</v>
      </c>
      <c r="H74" s="19">
        <f t="shared" si="5"/>
        <v>2.192133559784498</v>
      </c>
      <c r="I74" s="27">
        <f t="shared" si="6"/>
        <v>209.91984959441461</v>
      </c>
      <c r="J74" s="22">
        <f t="shared" si="7"/>
        <v>2.0991984959441461</v>
      </c>
      <c r="K74" s="19">
        <f t="shared" si="8"/>
        <v>1.0442717116600001E-3</v>
      </c>
      <c r="L74" s="27">
        <f t="shared" si="9"/>
        <v>0.10000050338027326</v>
      </c>
      <c r="M74" s="23">
        <f>Input_Summary!D94</f>
        <v>1E-3</v>
      </c>
      <c r="N74" s="19">
        <f t="shared" si="10"/>
        <v>4.2136309011125661</v>
      </c>
      <c r="O74" s="19">
        <f>Input_Summary!E94</f>
        <v>1.2843185721639239</v>
      </c>
      <c r="P74" s="19">
        <f t="shared" si="11"/>
        <v>12.594027918639437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1.87237917900638</v>
      </c>
      <c r="F75" s="27">
        <f t="shared" si="4"/>
        <v>179.30090256082994</v>
      </c>
      <c r="G75" s="16">
        <f>Input_Summary!C95</f>
        <v>1.7929999999999999</v>
      </c>
      <c r="H75" s="19">
        <f t="shared" si="5"/>
        <v>1.9026580895150487</v>
      </c>
      <c r="I75" s="27">
        <f t="shared" si="6"/>
        <v>182.1995280341676</v>
      </c>
      <c r="J75" s="22">
        <f t="shared" si="7"/>
        <v>1.8219952803416761</v>
      </c>
      <c r="K75" s="19">
        <f t="shared" si="8"/>
        <v>0</v>
      </c>
      <c r="L75" s="27">
        <f t="shared" si="9"/>
        <v>0</v>
      </c>
      <c r="M75" s="23">
        <f>Input_Summary!D95</f>
        <v>0</v>
      </c>
      <c r="N75" s="19">
        <f t="shared" si="10"/>
        <v>4.849019687788271</v>
      </c>
      <c r="O75" s="19">
        <f>Input_Summary!E95</f>
        <v>1.4779856584426108</v>
      </c>
      <c r="P75" s="19">
        <f t="shared" si="11"/>
        <v>14.49312736668824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1.6969415314475</v>
      </c>
      <c r="F76" s="27">
        <f t="shared" si="4"/>
        <v>162.50081799294404</v>
      </c>
      <c r="G76" s="16">
        <f>Input_Summary!C96</f>
        <v>1.625</v>
      </c>
      <c r="H76" s="19">
        <f t="shared" si="5"/>
        <v>1.730559648113587</v>
      </c>
      <c r="I76" s="27">
        <f t="shared" si="6"/>
        <v>165.7192917943741</v>
      </c>
      <c r="J76" s="22">
        <f t="shared" si="7"/>
        <v>1.657192917943741</v>
      </c>
      <c r="K76" s="19">
        <f t="shared" si="8"/>
        <v>0</v>
      </c>
      <c r="L76" s="27">
        <f t="shared" si="9"/>
        <v>0</v>
      </c>
      <c r="M76" s="23">
        <f>Input_Summary!D96</f>
        <v>0</v>
      </c>
      <c r="N76" s="19">
        <f t="shared" si="10"/>
        <v>5.3840839291993907</v>
      </c>
      <c r="O76" s="19">
        <f>Input_Summary!E96</f>
        <v>1.6410737310983472</v>
      </c>
      <c r="P76" s="19">
        <f t="shared" si="11"/>
        <v>16.092369007150392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1.5100168950603601</v>
      </c>
      <c r="F77" s="27">
        <f t="shared" si="4"/>
        <v>144.60072788787514</v>
      </c>
      <c r="G77" s="16">
        <f>Input_Summary!C97</f>
        <v>1.4460000000000002</v>
      </c>
      <c r="H77" s="19">
        <f t="shared" si="5"/>
        <v>1.5544893527688197</v>
      </c>
      <c r="I77" s="27">
        <f t="shared" si="6"/>
        <v>148.85870875560562</v>
      </c>
      <c r="J77" s="22">
        <f t="shared" si="7"/>
        <v>1.4885870875560563</v>
      </c>
      <c r="K77" s="19">
        <f t="shared" si="8"/>
        <v>0</v>
      </c>
      <c r="L77" s="27">
        <f t="shared" si="9"/>
        <v>0</v>
      </c>
      <c r="M77" s="23">
        <f>Input_Summary!D97</f>
        <v>0</v>
      </c>
      <c r="N77" s="19">
        <f t="shared" si="10"/>
        <v>7.1230427137855283</v>
      </c>
      <c r="O77" s="19">
        <f>Input_Summary!E97</f>
        <v>2.1711099672294902</v>
      </c>
      <c r="P77" s="19">
        <f t="shared" si="11"/>
        <v>21.289904338652381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1.4473605923607602</v>
      </c>
      <c r="F78" s="27">
        <f t="shared" si="4"/>
        <v>138.60069768505875</v>
      </c>
      <c r="G78" s="16">
        <f>Input_Summary!C98</f>
        <v>1.3860000000000001</v>
      </c>
      <c r="H78" s="19">
        <f t="shared" si="5"/>
        <v>1.5079068976623564</v>
      </c>
      <c r="I78" s="27">
        <f t="shared" si="6"/>
        <v>144.39794863173404</v>
      </c>
      <c r="J78" s="22">
        <f t="shared" si="7"/>
        <v>1.4439794863173405</v>
      </c>
      <c r="K78" s="19">
        <f t="shared" si="8"/>
        <v>0</v>
      </c>
      <c r="L78" s="27">
        <f t="shared" si="9"/>
        <v>0</v>
      </c>
      <c r="M78" s="23">
        <f>Input_Summary!D98</f>
        <v>0</v>
      </c>
      <c r="N78" s="19">
        <f t="shared" si="10"/>
        <v>9.6980393755765419</v>
      </c>
      <c r="O78" s="19">
        <f>Input_Summary!E98</f>
        <v>2.9559713168852215</v>
      </c>
      <c r="P78" s="19">
        <f t="shared" si="11"/>
        <v>28.98625473337648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1.48495437398052</v>
      </c>
      <c r="F79" s="27">
        <f t="shared" si="4"/>
        <v>142.20071580674858</v>
      </c>
      <c r="G79" s="16">
        <f>Input_Summary!C99</f>
        <v>1.4219999999999999</v>
      </c>
      <c r="H79" s="19">
        <f t="shared" si="5"/>
        <v>1.5475884211831936</v>
      </c>
      <c r="I79" s="27">
        <f t="shared" si="6"/>
        <v>148.19787195848164</v>
      </c>
      <c r="J79" s="22">
        <f t="shared" si="7"/>
        <v>1.4819787195848164</v>
      </c>
      <c r="K79" s="19">
        <f t="shared" si="8"/>
        <v>1.0442717116600001E-3</v>
      </c>
      <c r="L79" s="27">
        <f t="shared" si="9"/>
        <v>0.10000050338027326</v>
      </c>
      <c r="M79" s="23">
        <f>Input_Summary!D99</f>
        <v>1E-3</v>
      </c>
      <c r="N79" s="19">
        <f t="shared" si="10"/>
        <v>10.032454526458491</v>
      </c>
      <c r="O79" s="19">
        <f>Input_Summary!E99</f>
        <v>3.0579013622950568</v>
      </c>
      <c r="P79" s="19">
        <f t="shared" si="11"/>
        <v>29.985780758665324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1.56640756749</v>
      </c>
      <c r="F80" s="27">
        <f t="shared" si="4"/>
        <v>150.00075507040989</v>
      </c>
      <c r="G80" s="16">
        <f>Input_Summary!C100</f>
        <v>1.5</v>
      </c>
      <c r="H80" s="19">
        <f t="shared" si="5"/>
        <v>1.6217355858598175</v>
      </c>
      <c r="I80" s="27">
        <f t="shared" si="6"/>
        <v>155.29824300444076</v>
      </c>
      <c r="J80" s="22">
        <f t="shared" si="7"/>
        <v>1.5529824300444077</v>
      </c>
      <c r="K80" s="19">
        <f t="shared" si="8"/>
        <v>0</v>
      </c>
      <c r="L80" s="27">
        <f t="shared" si="9"/>
        <v>0</v>
      </c>
      <c r="M80" s="23">
        <f>Input_Summary!D100</f>
        <v>0</v>
      </c>
      <c r="N80" s="19">
        <f t="shared" si="10"/>
        <v>8.8620014983716668</v>
      </c>
      <c r="O80" s="19">
        <f>Input_Summary!E100</f>
        <v>2.7011462033606333</v>
      </c>
      <c r="P80" s="19">
        <f t="shared" si="11"/>
        <v>26.487439670154366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1.6478607609994798</v>
      </c>
      <c r="F81" s="27">
        <f t="shared" ref="F81:F144" si="19">E81*95.761</f>
        <v>157.80079433407118</v>
      </c>
      <c r="G81" s="16">
        <f>Input_Summary!C101</f>
        <v>1.5779999999999998</v>
      </c>
      <c r="H81" s="19">
        <f t="shared" ref="H81:H144" si="20">I81/95.76052</f>
        <v>1.6935864417281394</v>
      </c>
      <c r="I81" s="27">
        <f t="shared" ref="I81:I144" si="21">F81+P81*(1-$J$12)</f>
        <v>162.17871832483632</v>
      </c>
      <c r="J81" s="22">
        <f t="shared" ref="J81:J144" si="22">I81*0.01</f>
        <v>1.6217871832483632</v>
      </c>
      <c r="K81" s="19">
        <f t="shared" ref="K81:K144" si="23">M81*1.04427171166</f>
        <v>0</v>
      </c>
      <c r="L81" s="27">
        <f t="shared" ref="L81:L144" si="24">K81*95.761</f>
        <v>0</v>
      </c>
      <c r="M81" s="23">
        <f>Input_Summary!D101</f>
        <v>0</v>
      </c>
      <c r="N81" s="19">
        <f t="shared" ref="N81:N144" si="25">O81*3.28083</f>
        <v>7.3236918043146977</v>
      </c>
      <c r="O81" s="19">
        <f>Input_Summary!E101</f>
        <v>2.2322679944753911</v>
      </c>
      <c r="P81" s="19">
        <f t="shared" ref="P81:P144" si="26">O81*9.806</f>
        <v>21.889619953825683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1.97158499161408</v>
      </c>
      <c r="F82" s="27">
        <f t="shared" si="19"/>
        <v>188.80095038195591</v>
      </c>
      <c r="G82" s="16">
        <f>Input_Summary!C102</f>
        <v>1.8879999999999999</v>
      </c>
      <c r="H82" s="19">
        <f t="shared" si="20"/>
        <v>2.0196086038200773</v>
      </c>
      <c r="I82" s="27">
        <f t="shared" si="21"/>
        <v>193.39877009828459</v>
      </c>
      <c r="J82" s="22">
        <f t="shared" si="22"/>
        <v>1.9339877009828459</v>
      </c>
      <c r="K82" s="19">
        <f t="shared" si="23"/>
        <v>1.0442717116600001E-3</v>
      </c>
      <c r="L82" s="27">
        <f t="shared" si="24"/>
        <v>0.10000050338027326</v>
      </c>
      <c r="M82" s="23">
        <f>Input_Summary!D102</f>
        <v>1E-3</v>
      </c>
      <c r="N82" s="19">
        <f t="shared" si="25"/>
        <v>7.6915484702848431</v>
      </c>
      <c r="O82" s="19">
        <f>Input_Summary!E102</f>
        <v>2.3443910444262102</v>
      </c>
      <c r="P82" s="19">
        <f t="shared" si="26"/>
        <v>22.989098581643415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2.2086346701608996</v>
      </c>
      <c r="F83" s="27">
        <f t="shared" si="19"/>
        <v>211.50106464927791</v>
      </c>
      <c r="G83" s="16">
        <f>Input_Summary!C103</f>
        <v>2.1149999999999998</v>
      </c>
      <c r="H83" s="19">
        <f t="shared" si="20"/>
        <v>2.2618783542346157</v>
      </c>
      <c r="I83" s="27">
        <f t="shared" si="21"/>
        <v>216.598647378251</v>
      </c>
      <c r="J83" s="22">
        <f t="shared" si="22"/>
        <v>2.1659864737825099</v>
      </c>
      <c r="K83" s="19">
        <f t="shared" si="23"/>
        <v>1.0442717116600001E-3</v>
      </c>
      <c r="L83" s="27">
        <f t="shared" si="24"/>
        <v>0.10000050338027326</v>
      </c>
      <c r="M83" s="23">
        <f>Input_Summary!D103</f>
        <v>1E-3</v>
      </c>
      <c r="N83" s="19">
        <f t="shared" si="25"/>
        <v>8.5275863474897164</v>
      </c>
      <c r="O83" s="19">
        <f>Input_Summary!E103</f>
        <v>2.599216157950798</v>
      </c>
      <c r="P83" s="19">
        <f t="shared" si="26"/>
        <v>25.487913644865522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2.3652754269098999</v>
      </c>
      <c r="F84" s="27">
        <f t="shared" si="19"/>
        <v>226.50114015631891</v>
      </c>
      <c r="G84" s="16">
        <f>Input_Summary!C104</f>
        <v>2.2650000000000001</v>
      </c>
      <c r="H84" s="19">
        <f t="shared" si="20"/>
        <v>2.4158060766453326</v>
      </c>
      <c r="I84" s="27">
        <f t="shared" si="21"/>
        <v>231.3388461187169</v>
      </c>
      <c r="J84" s="22">
        <f t="shared" si="22"/>
        <v>2.3133884611871691</v>
      </c>
      <c r="K84" s="19">
        <f t="shared" si="23"/>
        <v>1.0442717116600001E-3</v>
      </c>
      <c r="L84" s="27">
        <f t="shared" si="24"/>
        <v>0.10000050338027326</v>
      </c>
      <c r="M84" s="23">
        <f>Input_Summary!D104</f>
        <v>1E-3</v>
      </c>
      <c r="N84" s="19">
        <f t="shared" si="25"/>
        <v>8.0928466513431818</v>
      </c>
      <c r="O84" s="19">
        <f>Input_Summary!E104</f>
        <v>2.4667070989180124</v>
      </c>
      <c r="P84" s="19">
        <f t="shared" si="26"/>
        <v>24.188529811990026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2.3966035782596999</v>
      </c>
      <c r="F85" s="27">
        <f t="shared" si="19"/>
        <v>229.50115525772711</v>
      </c>
      <c r="G85" s="16">
        <f>Input_Summary!C105</f>
        <v>2.2949999999999999</v>
      </c>
      <c r="H85" s="19">
        <f t="shared" si="20"/>
        <v>2.4469256296814108</v>
      </c>
      <c r="I85" s="27">
        <f t="shared" si="21"/>
        <v>234.31887069961934</v>
      </c>
      <c r="J85" s="22">
        <f t="shared" si="22"/>
        <v>2.3431887069961936</v>
      </c>
      <c r="K85" s="19">
        <f t="shared" si="23"/>
        <v>1.0442717116600001E-3</v>
      </c>
      <c r="L85" s="27">
        <f t="shared" si="24"/>
        <v>0.10000050338027326</v>
      </c>
      <c r="M85" s="23">
        <f>Input_Summary!D105</f>
        <v>1E-3</v>
      </c>
      <c r="N85" s="19">
        <f t="shared" si="25"/>
        <v>8.0594051362549877</v>
      </c>
      <c r="O85" s="19">
        <f>Input_Summary!E105</f>
        <v>2.4565140943770292</v>
      </c>
      <c r="P85" s="19">
        <f t="shared" si="26"/>
        <v>24.088577209461146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2.38407231771978</v>
      </c>
      <c r="F86" s="27">
        <f t="shared" si="19"/>
        <v>228.30114921716384</v>
      </c>
      <c r="G86" s="16">
        <f>Input_Summary!C106</f>
        <v>2.2829999999999999</v>
      </c>
      <c r="H86" s="19">
        <f t="shared" si="20"/>
        <v>2.435229327713333</v>
      </c>
      <c r="I86" s="27">
        <f t="shared" si="21"/>
        <v>233.19882674107919</v>
      </c>
      <c r="J86" s="22">
        <f t="shared" si="22"/>
        <v>2.3319882674107921</v>
      </c>
      <c r="K86" s="19">
        <f t="shared" si="23"/>
        <v>1.0442717116600001E-3</v>
      </c>
      <c r="L86" s="27">
        <f t="shared" si="24"/>
        <v>0.10000050338027326</v>
      </c>
      <c r="M86" s="23">
        <f>Input_Summary!D106</f>
        <v>1E-3</v>
      </c>
      <c r="N86" s="19">
        <f t="shared" si="25"/>
        <v>8.1931711966077678</v>
      </c>
      <c r="O86" s="19">
        <f>Input_Summary!E106</f>
        <v>2.4972861125409631</v>
      </c>
      <c r="P86" s="19">
        <f t="shared" si="26"/>
        <v>24.488387619576681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2.3903379479897398</v>
      </c>
      <c r="F87" s="27">
        <f t="shared" si="19"/>
        <v>228.90115223744544</v>
      </c>
      <c r="G87" s="16">
        <f>Input_Summary!C107</f>
        <v>2.2889999999999997</v>
      </c>
      <c r="H87" s="19">
        <f t="shared" si="20"/>
        <v>2.4488014265071132</v>
      </c>
      <c r="I87" s="27">
        <f t="shared" si="21"/>
        <v>234.49849797906296</v>
      </c>
      <c r="J87" s="22">
        <f t="shared" si="22"/>
        <v>2.3449849797906297</v>
      </c>
      <c r="K87" s="19">
        <f t="shared" si="23"/>
        <v>1.0442717116600001E-3</v>
      </c>
      <c r="L87" s="27">
        <f t="shared" si="24"/>
        <v>0.10000050338027326</v>
      </c>
      <c r="M87" s="23">
        <f>Input_Summary!D107</f>
        <v>1E-3</v>
      </c>
      <c r="N87" s="19">
        <f t="shared" si="25"/>
        <v>9.3636242246945915</v>
      </c>
      <c r="O87" s="19">
        <f>Input_Summary!E107</f>
        <v>2.8540412714753862</v>
      </c>
      <c r="P87" s="19">
        <f t="shared" si="26"/>
        <v>27.986728708087636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2.3966035782596999</v>
      </c>
      <c r="F88" s="27">
        <f t="shared" si="19"/>
        <v>229.50115525772711</v>
      </c>
      <c r="G88" s="16">
        <f>Input_Summary!C108</f>
        <v>2.2949999999999999</v>
      </c>
      <c r="H88" s="19">
        <f t="shared" si="20"/>
        <v>2.4748988460734491</v>
      </c>
      <c r="I88" s="27">
        <f t="shared" si="21"/>
        <v>236.99760044739344</v>
      </c>
      <c r="J88" s="22">
        <f t="shared" si="22"/>
        <v>2.3699760044739344</v>
      </c>
      <c r="K88" s="19">
        <f t="shared" si="23"/>
        <v>1.0442717116600001E-3</v>
      </c>
      <c r="L88" s="27">
        <f t="shared" si="24"/>
        <v>0.10000050338027326</v>
      </c>
      <c r="M88" s="23">
        <f>Input_Summary!D108</f>
        <v>1E-3</v>
      </c>
      <c r="N88" s="19">
        <f t="shared" si="25"/>
        <v>12.540568158073112</v>
      </c>
      <c r="O88" s="19">
        <f>Input_Summary!E108</f>
        <v>3.8223767028688207</v>
      </c>
      <c r="P88" s="19">
        <f t="shared" si="26"/>
        <v>37.482225948331653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2.3464785361000198</v>
      </c>
      <c r="F89" s="27">
        <f t="shared" si="19"/>
        <v>224.70113109547398</v>
      </c>
      <c r="G89" s="16">
        <f>Input_Summary!C109</f>
        <v>2.2469999999999999</v>
      </c>
      <c r="H89" s="19">
        <f t="shared" si="20"/>
        <v>2.4276961275087183</v>
      </c>
      <c r="I89" s="27">
        <f t="shared" si="21"/>
        <v>232.47744357222118</v>
      </c>
      <c r="J89" s="22">
        <f t="shared" si="22"/>
        <v>2.3247744357222118</v>
      </c>
      <c r="K89" s="19">
        <f t="shared" si="23"/>
        <v>1.0442717116600001E-3</v>
      </c>
      <c r="L89" s="27">
        <f t="shared" si="24"/>
        <v>0.10000050338027326</v>
      </c>
      <c r="M89" s="23">
        <f>Input_Summary!D109</f>
        <v>1E-3</v>
      </c>
      <c r="N89" s="19">
        <f t="shared" si="25"/>
        <v>13.008749369307843</v>
      </c>
      <c r="O89" s="19">
        <f>Input_Summary!E109</f>
        <v>3.9650787664425899</v>
      </c>
      <c r="P89" s="19">
        <f t="shared" si="26"/>
        <v>38.881562383736032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2.30888475448026</v>
      </c>
      <c r="F90" s="27">
        <f t="shared" si="19"/>
        <v>221.10111297378415</v>
      </c>
      <c r="G90" s="16">
        <f>Input_Summary!C110</f>
        <v>2.2109999999999999</v>
      </c>
      <c r="H90" s="19">
        <f t="shared" si="20"/>
        <v>2.3882233593340905</v>
      </c>
      <c r="I90" s="27">
        <f t="shared" si="21"/>
        <v>228.69751076597936</v>
      </c>
      <c r="J90" s="22">
        <f t="shared" si="22"/>
        <v>2.2869751076597935</v>
      </c>
      <c r="K90" s="19">
        <f t="shared" si="23"/>
        <v>1.0442717116600001E-3</v>
      </c>
      <c r="L90" s="27">
        <f t="shared" si="24"/>
        <v>0.10000050338027326</v>
      </c>
      <c r="M90" s="23">
        <f>Input_Summary!D110</f>
        <v>1E-3</v>
      </c>
      <c r="N90" s="19">
        <f t="shared" si="25"/>
        <v>12.707775733514088</v>
      </c>
      <c r="O90" s="19">
        <f>Input_Summary!E110</f>
        <v>3.8733417255737383</v>
      </c>
      <c r="P90" s="19">
        <f t="shared" si="26"/>
        <v>37.981988960976075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2.2399628215107001</v>
      </c>
      <c r="F91" s="27">
        <f t="shared" si="19"/>
        <v>214.50107975068616</v>
      </c>
      <c r="G91" s="16">
        <f>Input_Summary!C111</f>
        <v>2.145</v>
      </c>
      <c r="H91" s="19">
        <f t="shared" si="20"/>
        <v>2.3161697506999204</v>
      </c>
      <c r="I91" s="27">
        <f t="shared" si="21"/>
        <v>221.79761973529472</v>
      </c>
      <c r="J91" s="22">
        <f t="shared" si="22"/>
        <v>2.217976197352947</v>
      </c>
      <c r="K91" s="19">
        <f t="shared" si="23"/>
        <v>1.0442717116600001E-3</v>
      </c>
      <c r="L91" s="27">
        <f t="shared" si="24"/>
        <v>0.10000050338027326</v>
      </c>
      <c r="M91" s="23">
        <f>Input_Summary!D111</f>
        <v>1E-3</v>
      </c>
      <c r="N91" s="19">
        <f t="shared" si="25"/>
        <v>12.206153007191162</v>
      </c>
      <c r="O91" s="19">
        <f>Input_Summary!E111</f>
        <v>3.7204466574589854</v>
      </c>
      <c r="P91" s="19">
        <f t="shared" si="26"/>
        <v>36.482699923042809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2.1470226391729601</v>
      </c>
      <c r="F92" s="27">
        <f t="shared" si="19"/>
        <v>205.60103494984182</v>
      </c>
      <c r="G92" s="16">
        <f>Input_Summary!C112</f>
        <v>2.056</v>
      </c>
      <c r="H92" s="19">
        <f t="shared" si="20"/>
        <v>2.2267779433846915</v>
      </c>
      <c r="I92" s="27">
        <f t="shared" si="21"/>
        <v>213.23741378304859</v>
      </c>
      <c r="J92" s="22">
        <f t="shared" si="22"/>
        <v>2.1323741378304861</v>
      </c>
      <c r="K92" s="19">
        <f t="shared" si="23"/>
        <v>1.0442717116600001E-3</v>
      </c>
      <c r="L92" s="27">
        <f t="shared" si="24"/>
        <v>0.10000050338027326</v>
      </c>
      <c r="M92" s="23">
        <f>Input_Summary!D112</f>
        <v>1E-3</v>
      </c>
      <c r="N92" s="19">
        <f t="shared" si="25"/>
        <v>12.774658763690478</v>
      </c>
      <c r="O92" s="19">
        <f>Input_Summary!E112</f>
        <v>3.8937277346557058</v>
      </c>
      <c r="P92" s="19">
        <f t="shared" si="26"/>
        <v>38.18189416603385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2.1658195299828398</v>
      </c>
      <c r="F93" s="27">
        <f t="shared" si="19"/>
        <v>207.40104401068672</v>
      </c>
      <c r="G93" s="16">
        <f>Input_Summary!C113</f>
        <v>2.0739999999999998</v>
      </c>
      <c r="H93" s="19">
        <f t="shared" si="20"/>
        <v>2.2535076315700144</v>
      </c>
      <c r="I93" s="27">
        <f t="shared" si="21"/>
        <v>215.79706262311299</v>
      </c>
      <c r="J93" s="22">
        <f t="shared" si="22"/>
        <v>2.1579706262311298</v>
      </c>
      <c r="K93" s="19">
        <f t="shared" si="23"/>
        <v>1.0442717116600001E-3</v>
      </c>
      <c r="L93" s="27">
        <f t="shared" si="24"/>
        <v>0.10000050338027326</v>
      </c>
      <c r="M93" s="23">
        <f>Input_Summary!D113</f>
        <v>1E-3</v>
      </c>
      <c r="N93" s="19">
        <f t="shared" si="25"/>
        <v>14.045436337041886</v>
      </c>
      <c r="O93" s="19">
        <f>Input_Summary!E113</f>
        <v>4.2810619072130791</v>
      </c>
      <c r="P93" s="19">
        <f t="shared" si="26"/>
        <v>41.980093062131452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2.2211659307008196</v>
      </c>
      <c r="F94" s="27">
        <f t="shared" si="19"/>
        <v>212.70107068984117</v>
      </c>
      <c r="G94" s="16">
        <f>Input_Summary!C114</f>
        <v>2.1269999999999998</v>
      </c>
      <c r="H94" s="19">
        <f t="shared" si="20"/>
        <v>2.3176220342528433</v>
      </c>
      <c r="I94" s="27">
        <f t="shared" si="21"/>
        <v>221.93669116351009</v>
      </c>
      <c r="J94" s="22">
        <f t="shared" si="22"/>
        <v>2.2193669116351011</v>
      </c>
      <c r="K94" s="19">
        <f t="shared" si="23"/>
        <v>1.0442717116600001E-3</v>
      </c>
      <c r="L94" s="27">
        <f t="shared" si="24"/>
        <v>0.10000050338027326</v>
      </c>
      <c r="M94" s="23">
        <f>Input_Summary!D114</f>
        <v>1E-3</v>
      </c>
      <c r="N94" s="19">
        <f t="shared" si="25"/>
        <v>15.449979970746076</v>
      </c>
      <c r="O94" s="19">
        <f>Input_Summary!E114</f>
        <v>4.7091680979343877</v>
      </c>
      <c r="P94" s="19">
        <f t="shared" si="26"/>
        <v>46.178102368344604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2.2462284517806603</v>
      </c>
      <c r="F95" s="27">
        <f t="shared" si="19"/>
        <v>215.10108277096779</v>
      </c>
      <c r="G95" s="16">
        <f>Input_Summary!C115</f>
        <v>2.1510000000000002</v>
      </c>
      <c r="H95" s="19">
        <f t="shared" si="20"/>
        <v>2.3556275124236468</v>
      </c>
      <c r="I95" s="27">
        <f t="shared" si="21"/>
        <v>225.57611551599487</v>
      </c>
      <c r="J95" s="22">
        <f t="shared" si="22"/>
        <v>2.2557611551599486</v>
      </c>
      <c r="K95" s="19">
        <f t="shared" si="23"/>
        <v>1.0442717116600001E-3</v>
      </c>
      <c r="L95" s="27">
        <f t="shared" si="24"/>
        <v>0.10000050338027326</v>
      </c>
      <c r="M95" s="23">
        <f>Input_Summary!D115</f>
        <v>1E-3</v>
      </c>
      <c r="N95" s="19">
        <f t="shared" si="25"/>
        <v>17.523353906214162</v>
      </c>
      <c r="O95" s="19">
        <f>Input_Summary!E115</f>
        <v>5.3411343794753652</v>
      </c>
      <c r="P95" s="19">
        <f t="shared" si="26"/>
        <v>52.37516372513543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2.3026191242103002</v>
      </c>
      <c r="F96" s="27">
        <f t="shared" si="19"/>
        <v>220.50110995350255</v>
      </c>
      <c r="G96" s="16">
        <f>Input_Summary!C116</f>
        <v>2.2050000000000001</v>
      </c>
      <c r="H96" s="19">
        <f t="shared" si="20"/>
        <v>2.4222474794760167</v>
      </c>
      <c r="I96" s="27">
        <f t="shared" si="21"/>
        <v>231.95567820331269</v>
      </c>
      <c r="J96" s="22">
        <f t="shared" si="22"/>
        <v>2.3195567820331271</v>
      </c>
      <c r="K96" s="19">
        <f t="shared" si="23"/>
        <v>1.0442717116600001E-3</v>
      </c>
      <c r="L96" s="27">
        <f t="shared" si="24"/>
        <v>0.10000050338027326</v>
      </c>
      <c r="M96" s="23">
        <f>Input_Summary!D116</f>
        <v>1E-3</v>
      </c>
      <c r="N96" s="19">
        <f t="shared" si="25"/>
        <v>19.161988145535716</v>
      </c>
      <c r="O96" s="19">
        <f>Input_Summary!E116</f>
        <v>5.840591601983558</v>
      </c>
      <c r="P96" s="19">
        <f t="shared" si="26"/>
        <v>57.272841249050764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2.3590097966399397</v>
      </c>
      <c r="F97" s="27">
        <f t="shared" si="19"/>
        <v>225.90113713603725</v>
      </c>
      <c r="G97" s="16">
        <f>Input_Summary!C117</f>
        <v>2.2589999999999999</v>
      </c>
      <c r="H97" s="19">
        <f t="shared" si="20"/>
        <v>2.482604786142109</v>
      </c>
      <c r="I97" s="27">
        <f t="shared" si="21"/>
        <v>237.73552527545715</v>
      </c>
      <c r="J97" s="22">
        <f t="shared" si="22"/>
        <v>2.3773552527545716</v>
      </c>
      <c r="K97" s="19">
        <f t="shared" si="23"/>
        <v>1.0442717116600001E-3</v>
      </c>
      <c r="L97" s="27">
        <f t="shared" si="24"/>
        <v>0.10000050338027326</v>
      </c>
      <c r="M97" s="23">
        <f>Input_Summary!D117</f>
        <v>1E-3</v>
      </c>
      <c r="N97" s="19">
        <f t="shared" si="25"/>
        <v>19.797376932211424</v>
      </c>
      <c r="O97" s="19">
        <f>Input_Summary!E117</f>
        <v>6.0342586882622458</v>
      </c>
      <c r="P97" s="19">
        <f t="shared" si="26"/>
        <v>59.171940697099579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2.4279317296095</v>
      </c>
      <c r="F98" s="27">
        <f t="shared" si="19"/>
        <v>232.50117035913533</v>
      </c>
      <c r="G98" s="16">
        <f>Input_Summary!C118</f>
        <v>2.3250000000000002</v>
      </c>
      <c r="H98" s="19">
        <f t="shared" si="20"/>
        <v>2.555284660814908</v>
      </c>
      <c r="I98" s="27">
        <f t="shared" si="21"/>
        <v>244.69538786765924</v>
      </c>
      <c r="J98" s="22">
        <f t="shared" si="22"/>
        <v>2.4469538786765925</v>
      </c>
      <c r="K98" s="19">
        <f t="shared" si="23"/>
        <v>1.0442717116600001E-3</v>
      </c>
      <c r="L98" s="27">
        <f t="shared" si="24"/>
        <v>0.10000050338027326</v>
      </c>
      <c r="M98" s="23">
        <f>Input_Summary!D118</f>
        <v>1E-3</v>
      </c>
      <c r="N98" s="19">
        <f t="shared" si="25"/>
        <v>20.399324203798933</v>
      </c>
      <c r="O98" s="19">
        <f>Input_Summary!E118</f>
        <v>6.2177327699999489</v>
      </c>
      <c r="P98" s="19">
        <f t="shared" si="26"/>
        <v>60.971087542619493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2.44568434870772</v>
      </c>
      <c r="F99" s="27">
        <f t="shared" si="19"/>
        <v>234.20117891659996</v>
      </c>
      <c r="G99" s="16">
        <f>Input_Summary!C119</f>
        <v>2.3420000000000001</v>
      </c>
      <c r="H99" s="19">
        <f t="shared" si="20"/>
        <v>2.576377454437552</v>
      </c>
      <c r="I99" s="27">
        <f t="shared" si="21"/>
        <v>246.71524475321627</v>
      </c>
      <c r="J99" s="22">
        <f t="shared" si="22"/>
        <v>2.4671524475321629</v>
      </c>
      <c r="K99" s="19">
        <f t="shared" si="23"/>
        <v>1.0442717116600001E-3</v>
      </c>
      <c r="L99" s="27">
        <f t="shared" si="24"/>
        <v>0.10000050338027326</v>
      </c>
      <c r="M99" s="23">
        <f>Input_Summary!D119</f>
        <v>1E-3</v>
      </c>
      <c r="N99" s="19">
        <f t="shared" si="25"/>
        <v>20.93438844521005</v>
      </c>
      <c r="O99" s="19">
        <f>Input_Summary!E119</f>
        <v>6.3808208426556847</v>
      </c>
      <c r="P99" s="19">
        <f t="shared" si="26"/>
        <v>62.57032918308164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2.3652754269098999</v>
      </c>
      <c r="F100" s="27">
        <f t="shared" si="19"/>
        <v>226.50114015631891</v>
      </c>
      <c r="G100" s="16">
        <f>Input_Summary!C120</f>
        <v>2.2650000000000001</v>
      </c>
      <c r="H100" s="19">
        <f t="shared" si="20"/>
        <v>2.4972206616669363</v>
      </c>
      <c r="I100" s="27">
        <f t="shared" si="21"/>
        <v>239.13514911596991</v>
      </c>
      <c r="J100" s="22">
        <f t="shared" si="22"/>
        <v>2.3913514911596994</v>
      </c>
      <c r="K100" s="19">
        <f t="shared" si="23"/>
        <v>1.0442717116600001E-3</v>
      </c>
      <c r="L100" s="27">
        <f t="shared" si="24"/>
        <v>0.10000050338027326</v>
      </c>
      <c r="M100" s="23">
        <f>Input_Summary!D120</f>
        <v>1E-3</v>
      </c>
      <c r="N100" s="19">
        <f t="shared" si="25"/>
        <v>21.135037535739219</v>
      </c>
      <c r="O100" s="19">
        <f>Input_Summary!E120</f>
        <v>6.4419788699015861</v>
      </c>
      <c r="P100" s="19">
        <f t="shared" si="26"/>
        <v>63.170044798254949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2.2274315609707798</v>
      </c>
      <c r="F101" s="27">
        <f t="shared" si="19"/>
        <v>213.30107371012284</v>
      </c>
      <c r="G101" s="16">
        <f>Input_Summary!C121</f>
        <v>2.133</v>
      </c>
      <c r="H101" s="19">
        <f t="shared" si="20"/>
        <v>2.3478945607433634</v>
      </c>
      <c r="I101" s="27">
        <f t="shared" si="21"/>
        <v>224.83560404195609</v>
      </c>
      <c r="J101" s="22">
        <f t="shared" si="22"/>
        <v>2.2483560404195608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Input_Summary!D121</f>
        <v>1E-3</v>
      </c>
      <c r="N101" s="19">
        <f t="shared" si="25"/>
        <v>19.2957542058885</v>
      </c>
      <c r="O101" s="19">
        <f>Input_Summary!E121</f>
        <v>5.8813636201474928</v>
      </c>
      <c r="P101" s="19">
        <f t="shared" si="26"/>
        <v>57.672651659166313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2.1156944878231596</v>
      </c>
      <c r="F102" s="27">
        <f t="shared" si="19"/>
        <v>202.60101984843357</v>
      </c>
      <c r="G102" s="16">
        <f>Input_Summary!C122</f>
        <v>2.0259999999999998</v>
      </c>
      <c r="H102" s="19">
        <f t="shared" si="20"/>
        <v>2.2428370985919006</v>
      </c>
      <c r="I102" s="27">
        <f t="shared" si="21"/>
        <v>214.77524683645169</v>
      </c>
      <c r="J102" s="22">
        <f t="shared" si="22"/>
        <v>2.1477524683645171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Input_Summary!D122</f>
        <v>1E-3</v>
      </c>
      <c r="N102" s="19">
        <f t="shared" si="25"/>
        <v>20.365882688710737</v>
      </c>
      <c r="O102" s="19">
        <f>Input_Summary!E122</f>
        <v>6.2075397654589652</v>
      </c>
      <c r="P102" s="19">
        <f t="shared" si="26"/>
        <v>60.871134940090606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2.0217100337737599</v>
      </c>
      <c r="F103" s="27">
        <f t="shared" si="19"/>
        <v>193.60097454420901</v>
      </c>
      <c r="G103" s="16">
        <f>Input_Summary!C123</f>
        <v>1.9359999999999999</v>
      </c>
      <c r="H103" s="19">
        <f t="shared" si="20"/>
        <v>2.1517747482919685</v>
      </c>
      <c r="I103" s="27">
        <f t="shared" si="21"/>
        <v>206.05506881930802</v>
      </c>
      <c r="J103" s="22">
        <f t="shared" si="22"/>
        <v>2.0605506881930804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Input_Summary!D123</f>
        <v>1E-3</v>
      </c>
      <c r="N103" s="19">
        <f t="shared" si="25"/>
        <v>20.834063899945466</v>
      </c>
      <c r="O103" s="19">
        <f>Input_Summary!E123</f>
        <v>6.3502418290327345</v>
      </c>
      <c r="P103" s="19">
        <f t="shared" si="26"/>
        <v>62.270471375494992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2.0154444035038002</v>
      </c>
      <c r="F104" s="27">
        <f t="shared" si="19"/>
        <v>193.0009715239274</v>
      </c>
      <c r="G104" s="16">
        <f>Input_Summary!C124</f>
        <v>1.9300000000000002</v>
      </c>
      <c r="H104" s="19">
        <f t="shared" si="20"/>
        <v>2.1534417897714624</v>
      </c>
      <c r="I104" s="27">
        <f t="shared" si="21"/>
        <v>206.21470557824591</v>
      </c>
      <c r="J104" s="22">
        <f t="shared" si="22"/>
        <v>2.062147055782459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Input_Summary!D124</f>
        <v>1E-3</v>
      </c>
      <c r="N104" s="19">
        <f t="shared" si="25"/>
        <v>22.104841473296872</v>
      </c>
      <c r="O104" s="19">
        <f>Input_Summary!E124</f>
        <v>6.7375760015901074</v>
      </c>
      <c r="P104" s="19">
        <f t="shared" si="26"/>
        <v>66.06867027159258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2.0154444035038002</v>
      </c>
      <c r="F105" s="27">
        <f t="shared" si="19"/>
        <v>193.0009715239274</v>
      </c>
      <c r="G105" s="16">
        <f>Input_Summary!C125</f>
        <v>1.9300000000000002</v>
      </c>
      <c r="H105" s="19">
        <f t="shared" si="20"/>
        <v>2.1622095143122504</v>
      </c>
      <c r="I105" s="27">
        <f t="shared" si="21"/>
        <v>207.05430743948855</v>
      </c>
      <c r="J105" s="22">
        <f t="shared" si="22"/>
        <v>2.0705430743948856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Input_Summary!D125</f>
        <v>1E-3</v>
      </c>
      <c r="N105" s="19">
        <f t="shared" si="25"/>
        <v>23.509385107001062</v>
      </c>
      <c r="O105" s="19">
        <f>Input_Summary!E125</f>
        <v>7.165682192311416</v>
      </c>
      <c r="P105" s="19">
        <f t="shared" si="26"/>
        <v>70.266679577805746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2.1470226391729601</v>
      </c>
      <c r="F106" s="27">
        <f t="shared" si="19"/>
        <v>205.60103494984182</v>
      </c>
      <c r="G106" s="16">
        <f>Input_Summary!C126</f>
        <v>2.056</v>
      </c>
      <c r="H106" s="19">
        <f t="shared" si="20"/>
        <v>2.2962934736723684</v>
      </c>
      <c r="I106" s="27">
        <f t="shared" si="21"/>
        <v>219.89425711147229</v>
      </c>
      <c r="J106" s="22">
        <f t="shared" si="22"/>
        <v>2.1989425711147228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Input_Summary!D126</f>
        <v>1E-3</v>
      </c>
      <c r="N106" s="19">
        <f t="shared" si="25"/>
        <v>23.910683288059403</v>
      </c>
      <c r="O106" s="19">
        <f>Input_Summary!E126</f>
        <v>7.2879982468032187</v>
      </c>
      <c r="P106" s="19">
        <f t="shared" si="26"/>
        <v>71.466110808152351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2.18983777935102</v>
      </c>
      <c r="F107" s="27">
        <f t="shared" si="19"/>
        <v>209.70105558843301</v>
      </c>
      <c r="G107" s="16">
        <f>Input_Summary!C127</f>
        <v>2.097</v>
      </c>
      <c r="H107" s="19">
        <f t="shared" si="20"/>
        <v>2.3389000731152847</v>
      </c>
      <c r="I107" s="27">
        <f t="shared" si="21"/>
        <v>223.97428722955769</v>
      </c>
      <c r="J107" s="22">
        <f t="shared" si="22"/>
        <v>2.2397428722955768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Input_Summary!D127</f>
        <v>1E-3</v>
      </c>
      <c r="N107" s="19">
        <f t="shared" si="25"/>
        <v>23.877241772971207</v>
      </c>
      <c r="O107" s="19">
        <f>Input_Summary!E127</f>
        <v>7.277805242262235</v>
      </c>
      <c r="P107" s="19">
        <f t="shared" si="26"/>
        <v>71.366158205623464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2.2149003004308598</v>
      </c>
      <c r="F108" s="27">
        <f t="shared" si="19"/>
        <v>212.10106766955957</v>
      </c>
      <c r="G108" s="16">
        <f>Input_Summary!C128</f>
        <v>2.121</v>
      </c>
      <c r="H108" s="19">
        <f t="shared" si="20"/>
        <v>2.3662590286294165</v>
      </c>
      <c r="I108" s="27">
        <f t="shared" si="21"/>
        <v>226.59419503624781</v>
      </c>
      <c r="J108" s="22">
        <f t="shared" si="22"/>
        <v>2.2659419503624783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Input_Summary!D128</f>
        <v>1E-3</v>
      </c>
      <c r="N108" s="19">
        <f t="shared" si="25"/>
        <v>24.245098438941355</v>
      </c>
      <c r="O108" s="19">
        <f>Input_Summary!E128</f>
        <v>7.389928292213054</v>
      </c>
      <c r="P108" s="19">
        <f t="shared" si="26"/>
        <v>72.465636833441195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2.1961034096209797</v>
      </c>
      <c r="F109" s="27">
        <f t="shared" si="19"/>
        <v>210.30105860871464</v>
      </c>
      <c r="G109" s="16">
        <f>Input_Summary!C129</f>
        <v>2.1029999999999998</v>
      </c>
      <c r="H109" s="19">
        <f t="shared" si="20"/>
        <v>2.3449569794455329</v>
      </c>
      <c r="I109" s="27">
        <f t="shared" si="21"/>
        <v>224.55429972933356</v>
      </c>
      <c r="J109" s="22">
        <f t="shared" si="22"/>
        <v>2.2455429972933358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Input_Summary!D129</f>
        <v>1E-3</v>
      </c>
      <c r="N109" s="19">
        <f t="shared" si="25"/>
        <v>23.843800257883011</v>
      </c>
      <c r="O109" s="19">
        <f>Input_Summary!E129</f>
        <v>7.2676122377212513</v>
      </c>
      <c r="P109" s="19">
        <f t="shared" si="26"/>
        <v>71.266205603094591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2.0968975970132799</v>
      </c>
      <c r="F110" s="27">
        <f t="shared" si="19"/>
        <v>200.80101078758869</v>
      </c>
      <c r="G110" s="16">
        <f>Input_Summary!C130</f>
        <v>2.008</v>
      </c>
      <c r="H110" s="19">
        <f t="shared" si="20"/>
        <v>2.242619339375151</v>
      </c>
      <c r="I110" s="27">
        <f t="shared" si="21"/>
        <v>214.75439410062094</v>
      </c>
      <c r="J110" s="22">
        <f t="shared" si="22"/>
        <v>2.1475439410062096</v>
      </c>
      <c r="K110" s="19">
        <f t="shared" si="23"/>
        <v>1.0442717116600001E-3</v>
      </c>
      <c r="L110" s="27">
        <f t="shared" si="24"/>
        <v>0.10000050338027326</v>
      </c>
      <c r="M110" s="23">
        <f>Input_Summary!D130</f>
        <v>1E-3</v>
      </c>
      <c r="N110" s="19">
        <f t="shared" si="25"/>
        <v>23.342177531560086</v>
      </c>
      <c r="O110" s="19">
        <f>Input_Summary!E130</f>
        <v>7.1147171696064984</v>
      </c>
      <c r="P110" s="19">
        <f t="shared" si="26"/>
        <v>69.76691656516131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2.0467725548535998</v>
      </c>
      <c r="F111" s="27">
        <f t="shared" si="19"/>
        <v>196.00098662533557</v>
      </c>
      <c r="G111" s="16">
        <f>Input_Summary!C131</f>
        <v>1.96</v>
      </c>
      <c r="H111" s="19">
        <f t="shared" si="20"/>
        <v>2.1947903547717931</v>
      </c>
      <c r="I111" s="27">
        <f t="shared" si="21"/>
        <v>210.17426566393138</v>
      </c>
      <c r="J111" s="22">
        <f t="shared" si="22"/>
        <v>2.1017426566393138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Input_Summary!D131</f>
        <v>1E-3</v>
      </c>
      <c r="N111" s="19">
        <f t="shared" si="25"/>
        <v>23.710034197530234</v>
      </c>
      <c r="O111" s="19">
        <f>Input_Summary!E131</f>
        <v>7.2268402195573183</v>
      </c>
      <c r="P111" s="19">
        <f t="shared" si="26"/>
        <v>70.866395192979056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1.9778506218840401</v>
      </c>
      <c r="F112" s="27">
        <f t="shared" si="19"/>
        <v>189.40095340223755</v>
      </c>
      <c r="G112" s="16">
        <f>Input_Summary!C132</f>
        <v>1.8940000000000001</v>
      </c>
      <c r="H112" s="19">
        <f t="shared" si="20"/>
        <v>2.1289994065238993</v>
      </c>
      <c r="I112" s="27">
        <f t="shared" si="21"/>
        <v>203.87409024842</v>
      </c>
      <c r="J112" s="22">
        <f t="shared" si="22"/>
        <v>2.0387409024842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Input_Summary!D132</f>
        <v>1E-3</v>
      </c>
      <c r="N112" s="19">
        <f t="shared" si="25"/>
        <v>24.211656923853159</v>
      </c>
      <c r="O112" s="19">
        <f>Input_Summary!E132</f>
        <v>7.3797352876720703</v>
      </c>
      <c r="P112" s="19">
        <f t="shared" si="26"/>
        <v>72.365684230912322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1.25417032570366</v>
      </c>
      <c r="F113" s="27">
        <f t="shared" si="19"/>
        <v>120.10060455970819</v>
      </c>
      <c r="G113" s="16">
        <f>Input_Summary!C133</f>
        <v>1.2010000000000001</v>
      </c>
      <c r="H113" s="19">
        <f t="shared" si="20"/>
        <v>1.4224334212822189</v>
      </c>
      <c r="I113" s="27">
        <f t="shared" si="21"/>
        <v>136.21296408736436</v>
      </c>
      <c r="J113" s="22">
        <f t="shared" si="22"/>
        <v>1.3621296408736436</v>
      </c>
      <c r="K113" s="19">
        <f t="shared" si="23"/>
        <v>0</v>
      </c>
      <c r="L113" s="27">
        <f t="shared" si="24"/>
        <v>0</v>
      </c>
      <c r="M113" s="23">
        <f>Input_Summary!D133</f>
        <v>0</v>
      </c>
      <c r="N113" s="19">
        <f t="shared" si="25"/>
        <v>26.95386116108514</v>
      </c>
      <c r="O113" s="19">
        <f>Input_Summary!E133</f>
        <v>8.2155616600327175</v>
      </c>
      <c r="P113" s="19">
        <f t="shared" si="26"/>
        <v>80.561797638280822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1.25417032570366</v>
      </c>
      <c r="F114" s="27">
        <f t="shared" si="19"/>
        <v>120.10060455970819</v>
      </c>
      <c r="G114" s="16">
        <f>Input_Summary!C134</f>
        <v>1.2010000000000001</v>
      </c>
      <c r="H114" s="19">
        <f t="shared" si="20"/>
        <v>1.4224334212822189</v>
      </c>
      <c r="I114" s="27">
        <f t="shared" si="21"/>
        <v>136.21296408736436</v>
      </c>
      <c r="J114" s="22">
        <f t="shared" si="22"/>
        <v>1.3621296408736436</v>
      </c>
      <c r="K114" s="19">
        <f t="shared" si="23"/>
        <v>0</v>
      </c>
      <c r="L114" s="27">
        <f t="shared" si="24"/>
        <v>0</v>
      </c>
      <c r="M114" s="23">
        <f>Input_Summary!D134</f>
        <v>0</v>
      </c>
      <c r="N114" s="19">
        <f t="shared" si="25"/>
        <v>26.95386116108514</v>
      </c>
      <c r="O114" s="19">
        <f>Input_Summary!E134</f>
        <v>8.2155616600327175</v>
      </c>
      <c r="P114" s="19">
        <f t="shared" si="26"/>
        <v>80.561797638280822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1.25417032570366</v>
      </c>
      <c r="F115" s="27">
        <f t="shared" si="19"/>
        <v>120.10060455970819</v>
      </c>
      <c r="G115" s="16">
        <f>Input_Summary!C135</f>
        <v>1.2010000000000001</v>
      </c>
      <c r="H115" s="19">
        <f t="shared" si="20"/>
        <v>1.4224334212822189</v>
      </c>
      <c r="I115" s="27">
        <f t="shared" si="21"/>
        <v>136.21296408736436</v>
      </c>
      <c r="J115" s="22">
        <f t="shared" si="22"/>
        <v>1.3621296408736436</v>
      </c>
      <c r="K115" s="19">
        <f t="shared" si="23"/>
        <v>0</v>
      </c>
      <c r="L115" s="27">
        <f t="shared" si="24"/>
        <v>0</v>
      </c>
      <c r="M115" s="23">
        <f>Input_Summary!D135</f>
        <v>0</v>
      </c>
      <c r="N115" s="19">
        <f t="shared" si="25"/>
        <v>26.95386116108514</v>
      </c>
      <c r="O115" s="19">
        <f>Input_Summary!E135</f>
        <v>8.2155616600327175</v>
      </c>
      <c r="P115" s="19">
        <f t="shared" si="26"/>
        <v>80.561797638280822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1.25417032570366</v>
      </c>
      <c r="F116" s="27">
        <f t="shared" si="19"/>
        <v>120.10060455970819</v>
      </c>
      <c r="G116" s="16">
        <f>Input_Summary!C136</f>
        <v>1.2010000000000001</v>
      </c>
      <c r="H116" s="19">
        <f t="shared" si="20"/>
        <v>1.4224334212822189</v>
      </c>
      <c r="I116" s="27">
        <f t="shared" si="21"/>
        <v>136.21296408736436</v>
      </c>
      <c r="J116" s="22">
        <f t="shared" si="22"/>
        <v>1.3621296408736436</v>
      </c>
      <c r="K116" s="19">
        <f t="shared" si="23"/>
        <v>0</v>
      </c>
      <c r="L116" s="27">
        <f t="shared" si="24"/>
        <v>0</v>
      </c>
      <c r="M116" s="23">
        <f>Input_Summary!D136</f>
        <v>0</v>
      </c>
      <c r="N116" s="19">
        <f t="shared" si="25"/>
        <v>26.95386116108514</v>
      </c>
      <c r="O116" s="19">
        <f>Input_Summary!E136</f>
        <v>8.2155616600327175</v>
      </c>
      <c r="P116" s="19">
        <f t="shared" si="26"/>
        <v>80.561797638280822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1.25417032570366</v>
      </c>
      <c r="F117" s="27">
        <f t="shared" si="19"/>
        <v>120.10060455970819</v>
      </c>
      <c r="G117" s="16">
        <f>Input_Summary!C137</f>
        <v>1.2010000000000001</v>
      </c>
      <c r="H117" s="19">
        <f t="shared" si="20"/>
        <v>1.4224334212822189</v>
      </c>
      <c r="I117" s="27">
        <f t="shared" si="21"/>
        <v>136.21296408736436</v>
      </c>
      <c r="J117" s="22">
        <f t="shared" si="22"/>
        <v>1.3621296408736436</v>
      </c>
      <c r="K117" s="19">
        <f t="shared" si="23"/>
        <v>0</v>
      </c>
      <c r="L117" s="27">
        <f t="shared" si="24"/>
        <v>0</v>
      </c>
      <c r="M117" s="23">
        <f>Input_Summary!D137</f>
        <v>0</v>
      </c>
      <c r="N117" s="19">
        <f t="shared" si="25"/>
        <v>26.95386116108514</v>
      </c>
      <c r="O117" s="19">
        <f>Input_Summary!E137</f>
        <v>8.2155616600327175</v>
      </c>
      <c r="P117" s="19">
        <f t="shared" si="26"/>
        <v>80.561797638280822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1.6844102709075799</v>
      </c>
      <c r="F118" s="27">
        <f t="shared" si="19"/>
        <v>161.30081195238074</v>
      </c>
      <c r="G118" s="16">
        <f>Input_Summary!C138</f>
        <v>1.613</v>
      </c>
      <c r="H118" s="19">
        <f t="shared" si="20"/>
        <v>1.8695847061085804</v>
      </c>
      <c r="I118" s="27">
        <f t="shared" si="21"/>
        <v>179.03240364100483</v>
      </c>
      <c r="J118" s="22">
        <f t="shared" si="22"/>
        <v>1.7903240364100483</v>
      </c>
      <c r="K118" s="19">
        <f t="shared" si="23"/>
        <v>0</v>
      </c>
      <c r="L118" s="27">
        <f t="shared" si="24"/>
        <v>0</v>
      </c>
      <c r="M118" s="23">
        <f>Input_Summary!D138</f>
        <v>0</v>
      </c>
      <c r="N118" s="19">
        <f t="shared" si="25"/>
        <v>29.662623883228942</v>
      </c>
      <c r="O118" s="19">
        <f>Input_Summary!E138</f>
        <v>9.0411950278523854</v>
      </c>
      <c r="P118" s="19">
        <f t="shared" si="26"/>
        <v>88.657958443120478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1.70320716171746</v>
      </c>
      <c r="F119" s="27">
        <f t="shared" si="19"/>
        <v>163.10082101322567</v>
      </c>
      <c r="G119" s="16">
        <f>Input_Summary!C139</f>
        <v>1.631</v>
      </c>
      <c r="H119" s="19">
        <f t="shared" si="20"/>
        <v>1.888381691137953</v>
      </c>
      <c r="I119" s="27">
        <f t="shared" si="21"/>
        <v>180.83241270184976</v>
      </c>
      <c r="J119" s="22">
        <f t="shared" si="22"/>
        <v>1.8083241270184978</v>
      </c>
      <c r="K119" s="19">
        <f t="shared" si="23"/>
        <v>0</v>
      </c>
      <c r="L119" s="27">
        <f t="shared" si="24"/>
        <v>0</v>
      </c>
      <c r="M119" s="23">
        <f>Input_Summary!D139</f>
        <v>0</v>
      </c>
      <c r="N119" s="19">
        <f t="shared" si="25"/>
        <v>29.662623883228942</v>
      </c>
      <c r="O119" s="19">
        <f>Input_Summary!E139</f>
        <v>9.0411950278523854</v>
      </c>
      <c r="P119" s="19">
        <f t="shared" si="26"/>
        <v>88.657958443120478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1.6906759011775399</v>
      </c>
      <c r="F120" s="27">
        <f t="shared" si="19"/>
        <v>161.90081497266237</v>
      </c>
      <c r="G120" s="16">
        <f>Input_Summary!C140</f>
        <v>1.6189999999999998</v>
      </c>
      <c r="H120" s="19">
        <f t="shared" si="20"/>
        <v>1.8760591231312471</v>
      </c>
      <c r="I120" s="27">
        <f t="shared" si="21"/>
        <v>179.65239718179225</v>
      </c>
      <c r="J120" s="22">
        <f t="shared" si="22"/>
        <v>1.7965239718179227</v>
      </c>
      <c r="K120" s="19">
        <f t="shared" si="23"/>
        <v>0</v>
      </c>
      <c r="L120" s="27">
        <f t="shared" si="24"/>
        <v>0</v>
      </c>
      <c r="M120" s="23">
        <f>Input_Summary!D140</f>
        <v>0</v>
      </c>
      <c r="N120" s="19">
        <f t="shared" si="25"/>
        <v>29.696065398317131</v>
      </c>
      <c r="O120" s="19">
        <f>Input_Summary!E140</f>
        <v>9.0513880323933673</v>
      </c>
      <c r="P120" s="19">
        <f t="shared" si="26"/>
        <v>88.757911045649351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1.6906759011775399</v>
      </c>
      <c r="F121" s="27">
        <f t="shared" si="19"/>
        <v>161.90081497266237</v>
      </c>
      <c r="G121" s="16">
        <f>Input_Summary!C141</f>
        <v>1.6189999999999998</v>
      </c>
      <c r="H121" s="19">
        <f t="shared" si="20"/>
        <v>1.8793992086705946</v>
      </c>
      <c r="I121" s="27">
        <f t="shared" si="21"/>
        <v>179.97224550988466</v>
      </c>
      <c r="J121" s="22">
        <f t="shared" si="22"/>
        <v>1.7997224550988467</v>
      </c>
      <c r="K121" s="19">
        <f t="shared" si="23"/>
        <v>1.0442717116600001E-3</v>
      </c>
      <c r="L121" s="27">
        <f t="shared" si="24"/>
        <v>0.10000050338027326</v>
      </c>
      <c r="M121" s="23">
        <f>Input_Summary!D141</f>
        <v>1E-3</v>
      </c>
      <c r="N121" s="19">
        <f t="shared" si="25"/>
        <v>30.231129639728255</v>
      </c>
      <c r="O121" s="19">
        <f>Input_Summary!E141</f>
        <v>9.2144761050491049</v>
      </c>
      <c r="P121" s="19">
        <f t="shared" si="26"/>
        <v>90.357152686111519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1.70947279198742</v>
      </c>
      <c r="F122" s="27">
        <f t="shared" si="19"/>
        <v>163.7008240335073</v>
      </c>
      <c r="G122" s="16">
        <f>Input_Summary!C142</f>
        <v>1.637</v>
      </c>
      <c r="H122" s="19">
        <f t="shared" si="20"/>
        <v>1.8996574811234319</v>
      </c>
      <c r="I122" s="27">
        <f t="shared" si="21"/>
        <v>181.91218821427003</v>
      </c>
      <c r="J122" s="22">
        <f t="shared" si="22"/>
        <v>1.8191218821427004</v>
      </c>
      <c r="K122" s="19">
        <f t="shared" si="23"/>
        <v>0</v>
      </c>
      <c r="L122" s="27">
        <f t="shared" si="24"/>
        <v>0</v>
      </c>
      <c r="M122" s="23">
        <f>Input_Summary!D142</f>
        <v>0</v>
      </c>
      <c r="N122" s="19">
        <f t="shared" si="25"/>
        <v>30.465220245345616</v>
      </c>
      <c r="O122" s="19">
        <f>Input_Summary!E142</f>
        <v>9.285827136835989</v>
      </c>
      <c r="P122" s="19">
        <f t="shared" si="26"/>
        <v>91.056820903813701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1.6781446406376201</v>
      </c>
      <c r="F123" s="27">
        <f t="shared" si="19"/>
        <v>160.70080893209914</v>
      </c>
      <c r="G123" s="16">
        <f>Input_Summary!C143</f>
        <v>1.6070000000000002</v>
      </c>
      <c r="H123" s="19">
        <f t="shared" si="20"/>
        <v>1.8699992155108189</v>
      </c>
      <c r="I123" s="27">
        <f t="shared" si="21"/>
        <v>179.0720972769081</v>
      </c>
      <c r="J123" s="22">
        <f t="shared" si="22"/>
        <v>1.7907209727690809</v>
      </c>
      <c r="K123" s="19">
        <f t="shared" si="23"/>
        <v>0</v>
      </c>
      <c r="L123" s="27">
        <f t="shared" si="24"/>
        <v>0</v>
      </c>
      <c r="M123" s="23">
        <f>Input_Summary!D143</f>
        <v>0</v>
      </c>
      <c r="N123" s="19">
        <f t="shared" si="25"/>
        <v>30.732752366051177</v>
      </c>
      <c r="O123" s="19">
        <f>Input_Summary!E143</f>
        <v>9.3673711731638569</v>
      </c>
      <c r="P123" s="19">
        <f t="shared" si="26"/>
        <v>91.856441724044771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1.6290638701896001</v>
      </c>
      <c r="F124" s="27">
        <f t="shared" si="19"/>
        <v>156.00078527322628</v>
      </c>
      <c r="G124" s="16">
        <f>Input_Summary!C144</f>
        <v>1.56</v>
      </c>
      <c r="H124" s="19">
        <f t="shared" si="20"/>
        <v>1.821544465083863</v>
      </c>
      <c r="I124" s="27">
        <f t="shared" si="21"/>
        <v>174.43204517955257</v>
      </c>
      <c r="J124" s="22">
        <f t="shared" si="22"/>
        <v>1.7443204517955258</v>
      </c>
      <c r="K124" s="19">
        <f t="shared" si="23"/>
        <v>1.0442717116600001E-3</v>
      </c>
      <c r="L124" s="27">
        <f t="shared" si="24"/>
        <v>0.10000050338027326</v>
      </c>
      <c r="M124" s="23">
        <f>Input_Summary!D144</f>
        <v>1E-3</v>
      </c>
      <c r="N124" s="19">
        <f t="shared" si="25"/>
        <v>30.833076911315764</v>
      </c>
      <c r="O124" s="19">
        <f>Input_Summary!E144</f>
        <v>9.397950186786808</v>
      </c>
      <c r="P124" s="19">
        <f t="shared" si="26"/>
        <v>92.156299531631433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1.6040013491097598</v>
      </c>
      <c r="F125" s="27">
        <f t="shared" si="19"/>
        <v>153.60077319209969</v>
      </c>
      <c r="G125" s="16">
        <f>Input_Summary!C145</f>
        <v>1.5359999999999998</v>
      </c>
      <c r="H125" s="19">
        <f t="shared" si="20"/>
        <v>1.7906366686841741</v>
      </c>
      <c r="I125" s="27">
        <f t="shared" si="21"/>
        <v>171.47229852426423</v>
      </c>
      <c r="J125" s="22">
        <f t="shared" si="22"/>
        <v>1.7147229852426424</v>
      </c>
      <c r="K125" s="19">
        <f t="shared" si="23"/>
        <v>1.0442717116600001E-3</v>
      </c>
      <c r="L125" s="27">
        <f t="shared" si="24"/>
        <v>0.10000050338027326</v>
      </c>
      <c r="M125" s="23">
        <f>Input_Summary!D145</f>
        <v>1E-3</v>
      </c>
      <c r="N125" s="19">
        <f t="shared" si="25"/>
        <v>29.896714488846303</v>
      </c>
      <c r="O125" s="19">
        <f>Input_Summary!E145</f>
        <v>9.1125460596392696</v>
      </c>
      <c r="P125" s="19">
        <f t="shared" si="26"/>
        <v>89.357626660822675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1.5977357188398</v>
      </c>
      <c r="F126" s="27">
        <f t="shared" si="19"/>
        <v>153.00077017181809</v>
      </c>
      <c r="G126" s="16">
        <f>Input_Summary!C146</f>
        <v>1.53</v>
      </c>
      <c r="H126" s="19">
        <f t="shared" si="20"/>
        <v>1.7852060283925537</v>
      </c>
      <c r="I126" s="27">
        <f t="shared" si="21"/>
        <v>170.95225758600571</v>
      </c>
      <c r="J126" s="22">
        <f t="shared" si="22"/>
        <v>1.7095225758600572</v>
      </c>
      <c r="K126" s="19">
        <f t="shared" si="23"/>
        <v>1.0442717116600001E-3</v>
      </c>
      <c r="L126" s="27">
        <f t="shared" si="24"/>
        <v>0.10000050338027326</v>
      </c>
      <c r="M126" s="23">
        <f>Input_Summary!D146</f>
        <v>1E-3</v>
      </c>
      <c r="N126" s="19">
        <f t="shared" si="25"/>
        <v>30.03048054919908</v>
      </c>
      <c r="O126" s="19">
        <f>Input_Summary!E146</f>
        <v>9.1533180778032026</v>
      </c>
      <c r="P126" s="19">
        <f t="shared" si="26"/>
        <v>89.757437070938195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1.5789388280299199</v>
      </c>
      <c r="F127" s="27">
        <f t="shared" si="19"/>
        <v>151.20076111097316</v>
      </c>
      <c r="G127" s="16">
        <f>Input_Summary!C147</f>
        <v>1.512</v>
      </c>
      <c r="H127" s="19">
        <f t="shared" si="20"/>
        <v>1.7707929056335756</v>
      </c>
      <c r="I127" s="27">
        <f t="shared" si="21"/>
        <v>169.57204945578212</v>
      </c>
      <c r="J127" s="22">
        <f t="shared" si="22"/>
        <v>1.6957204945578213</v>
      </c>
      <c r="K127" s="19">
        <f t="shared" si="23"/>
        <v>1.0442717116600001E-3</v>
      </c>
      <c r="L127" s="27">
        <f t="shared" si="24"/>
        <v>0.10000050338027326</v>
      </c>
      <c r="M127" s="23">
        <f>Input_Summary!D147</f>
        <v>1E-3</v>
      </c>
      <c r="N127" s="19">
        <f t="shared" si="25"/>
        <v>30.732752366051177</v>
      </c>
      <c r="O127" s="19">
        <f>Input_Summary!E147</f>
        <v>9.3673711731638569</v>
      </c>
      <c r="P127" s="19">
        <f t="shared" si="26"/>
        <v>91.856441724044771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1.5852044582998797</v>
      </c>
      <c r="F128" s="27">
        <f t="shared" si="19"/>
        <v>151.80076413125477</v>
      </c>
      <c r="G128" s="16">
        <f>Input_Summary!C148</f>
        <v>1.5179999999999998</v>
      </c>
      <c r="H128" s="19">
        <f t="shared" si="20"/>
        <v>1.7787286100797064</v>
      </c>
      <c r="I128" s="27">
        <f t="shared" si="21"/>
        <v>170.33197664010993</v>
      </c>
      <c r="J128" s="22">
        <f t="shared" si="22"/>
        <v>1.7033197664010993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Input_Summary!D148</f>
        <v>1E-3</v>
      </c>
      <c r="N128" s="19">
        <f t="shared" si="25"/>
        <v>31.000284486756733</v>
      </c>
      <c r="O128" s="19">
        <f>Input_Summary!E148</f>
        <v>9.4489152094917248</v>
      </c>
      <c r="P128" s="19">
        <f t="shared" si="26"/>
        <v>92.656062544275841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1.6353295004595598</v>
      </c>
      <c r="F129" s="27">
        <f t="shared" si="19"/>
        <v>156.60078829350789</v>
      </c>
      <c r="G129" s="16">
        <f>Input_Summary!C149</f>
        <v>1.5659999999999998</v>
      </c>
      <c r="H129" s="19">
        <f t="shared" si="20"/>
        <v>1.8276013714141108</v>
      </c>
      <c r="I129" s="27">
        <f t="shared" si="21"/>
        <v>175.01205767932839</v>
      </c>
      <c r="J129" s="22">
        <f t="shared" si="22"/>
        <v>1.7501205767932839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Input_Summary!D149</f>
        <v>1E-3</v>
      </c>
      <c r="N129" s="19">
        <f t="shared" si="25"/>
        <v>30.799635396227561</v>
      </c>
      <c r="O129" s="19">
        <f>Input_Summary!E149</f>
        <v>9.3877571822458226</v>
      </c>
      <c r="P129" s="19">
        <f t="shared" si="26"/>
        <v>92.056346929102531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1.6603920215394001</v>
      </c>
      <c r="F130" s="27">
        <f t="shared" si="19"/>
        <v>159.00080037463448</v>
      </c>
      <c r="G130" s="16">
        <f>Input_Summary!C150</f>
        <v>1.59</v>
      </c>
      <c r="H130" s="19">
        <f t="shared" si="20"/>
        <v>1.8547515715820335</v>
      </c>
      <c r="I130" s="27">
        <f t="shared" si="21"/>
        <v>177.61197496551276</v>
      </c>
      <c r="J130" s="22">
        <f t="shared" si="22"/>
        <v>1.7761197496551275</v>
      </c>
      <c r="K130" s="19">
        <f t="shared" si="23"/>
        <v>1.0442717116600001E-3</v>
      </c>
      <c r="L130" s="27">
        <f t="shared" si="24"/>
        <v>0.10000050338027326</v>
      </c>
      <c r="M130" s="23">
        <f>Input_Summary!D150</f>
        <v>1E-3</v>
      </c>
      <c r="N130" s="19">
        <f t="shared" si="25"/>
        <v>31.13405054710951</v>
      </c>
      <c r="O130" s="19">
        <f>Input_Summary!E150</f>
        <v>9.4896872276556579</v>
      </c>
      <c r="P130" s="19">
        <f t="shared" si="26"/>
        <v>93.055872954391376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1.70320716171746</v>
      </c>
      <c r="F131" s="27">
        <f t="shared" si="19"/>
        <v>163.10082101322567</v>
      </c>
      <c r="G131" s="16">
        <f>Input_Summary!C151</f>
        <v>1.631</v>
      </c>
      <c r="H131" s="19">
        <f t="shared" si="20"/>
        <v>1.8952706175628578</v>
      </c>
      <c r="I131" s="27">
        <f t="shared" si="21"/>
        <v>181.49209987854039</v>
      </c>
      <c r="J131" s="22">
        <f t="shared" si="22"/>
        <v>1.8149209987854038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Input_Summary!D151</f>
        <v>1E-3</v>
      </c>
      <c r="N131" s="19">
        <f t="shared" si="25"/>
        <v>30.766193881139372</v>
      </c>
      <c r="O131" s="19">
        <f>Input_Summary!E151</f>
        <v>9.3775641777048406</v>
      </c>
      <c r="P131" s="19">
        <f t="shared" si="26"/>
        <v>91.956394326573658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1.70320716171746</v>
      </c>
      <c r="F132" s="27">
        <f t="shared" si="19"/>
        <v>163.10082101322567</v>
      </c>
      <c r="G132" s="16">
        <f>Input_Summary!C152</f>
        <v>1.631</v>
      </c>
      <c r="H132" s="19">
        <f t="shared" si="20"/>
        <v>1.8923480427159285</v>
      </c>
      <c r="I132" s="27">
        <f t="shared" si="21"/>
        <v>181.21223259145953</v>
      </c>
      <c r="J132" s="22">
        <f t="shared" si="22"/>
        <v>1.8121223259145953</v>
      </c>
      <c r="K132" s="19">
        <f t="shared" si="23"/>
        <v>1.0442717116600001E-3</v>
      </c>
      <c r="L132" s="27">
        <f t="shared" si="24"/>
        <v>0.10000050338027326</v>
      </c>
      <c r="M132" s="23">
        <f>Input_Summary!D152</f>
        <v>1E-3</v>
      </c>
      <c r="N132" s="19">
        <f t="shared" si="25"/>
        <v>30.29801266990464</v>
      </c>
      <c r="O132" s="19">
        <f>Input_Summary!E152</f>
        <v>9.2348621141310705</v>
      </c>
      <c r="P132" s="19">
        <f t="shared" si="26"/>
        <v>90.557057891169265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1.6906759011775399</v>
      </c>
      <c r="F133" s="27">
        <f t="shared" si="19"/>
        <v>161.90081497266237</v>
      </c>
      <c r="G133" s="16">
        <f>Input_Summary!C153</f>
        <v>1.6189999999999998</v>
      </c>
      <c r="H133" s="19">
        <f t="shared" si="20"/>
        <v>1.8814867621326872</v>
      </c>
      <c r="I133" s="27">
        <f t="shared" si="21"/>
        <v>180.17215071494243</v>
      </c>
      <c r="J133" s="22">
        <f t="shared" si="22"/>
        <v>1.8017215071494244</v>
      </c>
      <c r="K133" s="19">
        <f t="shared" si="23"/>
        <v>1.0442717116600001E-3</v>
      </c>
      <c r="L133" s="27">
        <f t="shared" si="24"/>
        <v>0.10000050338027326</v>
      </c>
      <c r="M133" s="23">
        <f>Input_Summary!D153</f>
        <v>1E-3</v>
      </c>
      <c r="N133" s="19">
        <f t="shared" si="25"/>
        <v>30.565544790610204</v>
      </c>
      <c r="O133" s="19">
        <f>Input_Summary!E153</f>
        <v>9.3164061504589402</v>
      </c>
      <c r="P133" s="19">
        <f t="shared" si="26"/>
        <v>91.356678711400363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1.6906759011775399</v>
      </c>
      <c r="F134" s="27">
        <f t="shared" si="19"/>
        <v>161.90081497266237</v>
      </c>
      <c r="G134" s="16">
        <f>Input_Summary!C154</f>
        <v>1.6189999999999998</v>
      </c>
      <c r="H134" s="19">
        <f t="shared" si="20"/>
        <v>1.8869144011341275</v>
      </c>
      <c r="I134" s="27">
        <f t="shared" si="21"/>
        <v>180.69190424809264</v>
      </c>
      <c r="J134" s="22">
        <f t="shared" si="22"/>
        <v>1.8069190424809265</v>
      </c>
      <c r="K134" s="19">
        <f t="shared" si="23"/>
        <v>1.0442717116600001E-3</v>
      </c>
      <c r="L134" s="27">
        <f t="shared" si="24"/>
        <v>0.10000050338027326</v>
      </c>
      <c r="M134" s="23">
        <f>Input_Summary!D154</f>
        <v>1E-3</v>
      </c>
      <c r="N134" s="19">
        <f t="shared" si="25"/>
        <v>31.43502418290327</v>
      </c>
      <c r="O134" s="19">
        <f>Input_Summary!E154</f>
        <v>9.5814242685245112</v>
      </c>
      <c r="P134" s="19">
        <f t="shared" si="26"/>
        <v>93.955446377151347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1.67187901036766</v>
      </c>
      <c r="F135" s="27">
        <f t="shared" si="19"/>
        <v>160.10080591181747</v>
      </c>
      <c r="G135" s="16">
        <f>Input_Summary!C155</f>
        <v>1.601</v>
      </c>
      <c r="H135" s="19">
        <f t="shared" si="20"/>
        <v>1.8702049695668477</v>
      </c>
      <c r="I135" s="27">
        <f t="shared" si="21"/>
        <v>179.09180039230552</v>
      </c>
      <c r="J135" s="22">
        <f t="shared" si="22"/>
        <v>1.7909180039230552</v>
      </c>
      <c r="K135" s="19">
        <f t="shared" si="23"/>
        <v>1.0442717116600001E-3</v>
      </c>
      <c r="L135" s="27">
        <f t="shared" si="24"/>
        <v>0.10000050338027326</v>
      </c>
      <c r="M135" s="23">
        <f>Input_Summary!D155</f>
        <v>1E-3</v>
      </c>
      <c r="N135" s="19">
        <f t="shared" si="25"/>
        <v>31.769439333785222</v>
      </c>
      <c r="O135" s="19">
        <f>Input_Summary!E155</f>
        <v>9.6833543139343465</v>
      </c>
      <c r="P135" s="19">
        <f t="shared" si="26"/>
        <v>94.954972402440191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1.6603920215394001</v>
      </c>
      <c r="F136" s="27">
        <f t="shared" si="19"/>
        <v>159.00080037463448</v>
      </c>
      <c r="G136" s="16">
        <f>Input_Summary!C156</f>
        <v>1.59</v>
      </c>
      <c r="H136" s="19">
        <f t="shared" si="20"/>
        <v>1.8603879659296829</v>
      </c>
      <c r="I136" s="27">
        <f t="shared" si="21"/>
        <v>178.15171901916872</v>
      </c>
      <c r="J136" s="22">
        <f t="shared" si="22"/>
        <v>1.7815171901916873</v>
      </c>
      <c r="K136" s="19">
        <f t="shared" si="23"/>
        <v>1.0442717116600001E-3</v>
      </c>
      <c r="L136" s="27">
        <f t="shared" si="24"/>
        <v>0.10000050338027326</v>
      </c>
      <c r="M136" s="23">
        <f>Input_Summary!D156</f>
        <v>1E-3</v>
      </c>
      <c r="N136" s="19">
        <f t="shared" si="25"/>
        <v>32.036971454490782</v>
      </c>
      <c r="O136" s="19">
        <f>Input_Summary!E156</f>
        <v>9.7648983502622144</v>
      </c>
      <c r="P136" s="19">
        <f t="shared" si="26"/>
        <v>95.754593222671261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1.6353295004595598</v>
      </c>
      <c r="F137" s="27">
        <f t="shared" si="19"/>
        <v>156.60078829350789</v>
      </c>
      <c r="G137" s="16">
        <f>Input_Summary!C157</f>
        <v>1.5659999999999998</v>
      </c>
      <c r="H137" s="19">
        <f t="shared" si="20"/>
        <v>1.8376216280321545</v>
      </c>
      <c r="I137" s="27">
        <f t="shared" si="21"/>
        <v>175.97160266360569</v>
      </c>
      <c r="J137" s="22">
        <f t="shared" si="22"/>
        <v>1.759716026636057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Input_Summary!D157</f>
        <v>1E-3</v>
      </c>
      <c r="N137" s="19">
        <f t="shared" si="25"/>
        <v>32.404828120460927</v>
      </c>
      <c r="O137" s="19">
        <f>Input_Summary!E157</f>
        <v>9.8770214002130334</v>
      </c>
      <c r="P137" s="19">
        <f t="shared" si="26"/>
        <v>96.854071850488992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1.6165326096496799</v>
      </c>
      <c r="F138" s="27">
        <f t="shared" si="19"/>
        <v>154.80077923266299</v>
      </c>
      <c r="G138" s="16">
        <f>Input_Summary!C158</f>
        <v>1.548</v>
      </c>
      <c r="H138" s="19">
        <f t="shared" si="20"/>
        <v>1.8215384625035025</v>
      </c>
      <c r="I138" s="27">
        <f t="shared" si="21"/>
        <v>174.4314703693359</v>
      </c>
      <c r="J138" s="22">
        <f t="shared" si="22"/>
        <v>1.7443147036933591</v>
      </c>
      <c r="K138" s="19">
        <f t="shared" si="23"/>
        <v>1.0442717116600001E-3</v>
      </c>
      <c r="L138" s="27">
        <f t="shared" si="24"/>
        <v>0.10000050338027326</v>
      </c>
      <c r="M138" s="23">
        <f>Input_Summary!D158</f>
        <v>1E-3</v>
      </c>
      <c r="N138" s="19">
        <f t="shared" si="25"/>
        <v>32.839567816607463</v>
      </c>
      <c r="O138" s="19">
        <f>Input_Summary!E158</f>
        <v>10.00953045924582</v>
      </c>
      <c r="P138" s="19">
        <f t="shared" si="26"/>
        <v>98.153455683364498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1.5977357188398</v>
      </c>
      <c r="F139" s="27">
        <f t="shared" si="19"/>
        <v>153.00077017181809</v>
      </c>
      <c r="G139" s="16">
        <f>Input_Summary!C159</f>
        <v>1.53</v>
      </c>
      <c r="H139" s="19">
        <f t="shared" si="20"/>
        <v>1.8090041378604074</v>
      </c>
      <c r="I139" s="27">
        <f t="shared" si="21"/>
        <v>173.23117692366429</v>
      </c>
      <c r="J139" s="22">
        <f t="shared" si="22"/>
        <v>1.732311769236643</v>
      </c>
      <c r="K139" s="19">
        <f t="shared" si="23"/>
        <v>1.0442717116600001E-3</v>
      </c>
      <c r="L139" s="27">
        <f t="shared" si="24"/>
        <v>0.10000050338027326</v>
      </c>
      <c r="M139" s="23">
        <f>Input_Summary!D159</f>
        <v>1E-3</v>
      </c>
      <c r="N139" s="19">
        <f t="shared" si="25"/>
        <v>33.842813269253305</v>
      </c>
      <c r="O139" s="19">
        <f>Input_Summary!E159</f>
        <v>10.315320595475324</v>
      </c>
      <c r="P139" s="19">
        <f t="shared" si="26"/>
        <v>101.15203375923102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1.6227982399196401</v>
      </c>
      <c r="F140" s="27">
        <f t="shared" si="19"/>
        <v>155.40078225294465</v>
      </c>
      <c r="G140" s="16">
        <f>Input_Summary!C160</f>
        <v>1.554</v>
      </c>
      <c r="H140" s="19">
        <f t="shared" si="20"/>
        <v>1.8334405185276095</v>
      </c>
      <c r="I140" s="27">
        <f t="shared" si="21"/>
        <v>175.57121744327353</v>
      </c>
      <c r="J140" s="22">
        <f t="shared" si="22"/>
        <v>1.7557121744327353</v>
      </c>
      <c r="K140" s="19">
        <f t="shared" si="23"/>
        <v>1.0442717116600001E-3</v>
      </c>
      <c r="L140" s="27">
        <f t="shared" si="24"/>
        <v>0.10000050338027326</v>
      </c>
      <c r="M140" s="23">
        <f>Input_Summary!D160</f>
        <v>1E-3</v>
      </c>
      <c r="N140" s="19">
        <f t="shared" si="25"/>
        <v>33.742488723988728</v>
      </c>
      <c r="O140" s="19">
        <f>Input_Summary!E160</f>
        <v>10.284741581852375</v>
      </c>
      <c r="P140" s="19">
        <f t="shared" si="26"/>
        <v>100.85217595164438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1.61026697937972</v>
      </c>
      <c r="F141" s="27">
        <f t="shared" si="19"/>
        <v>154.20077621238136</v>
      </c>
      <c r="G141" s="16">
        <f>Input_Summary!C161</f>
        <v>1.542</v>
      </c>
      <c r="H141" s="19">
        <f t="shared" si="20"/>
        <v>1.8250843020988794</v>
      </c>
      <c r="I141" s="27">
        <f t="shared" si="21"/>
        <v>174.77102181282578</v>
      </c>
      <c r="J141" s="22">
        <f t="shared" si="22"/>
        <v>1.7477102181282578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Input_Summary!D161</f>
        <v>1E-3</v>
      </c>
      <c r="N141" s="19">
        <f t="shared" si="25"/>
        <v>34.411319025752626</v>
      </c>
      <c r="O141" s="19">
        <f>Input_Summary!E161</f>
        <v>10.488601672672045</v>
      </c>
      <c r="P141" s="19">
        <f t="shared" si="26"/>
        <v>102.85122800222207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1.6290638701896001</v>
      </c>
      <c r="F142" s="27">
        <f t="shared" si="19"/>
        <v>156.00078527322628</v>
      </c>
      <c r="G142" s="16">
        <f>Input_Summary!C162</f>
        <v>1.56</v>
      </c>
      <c r="H142" s="19">
        <f t="shared" si="20"/>
        <v>1.8432550210896239</v>
      </c>
      <c r="I142" s="27">
        <f t="shared" si="21"/>
        <v>176.51105931215335</v>
      </c>
      <c r="J142" s="22">
        <f t="shared" si="22"/>
        <v>1.7651105931215336</v>
      </c>
      <c r="K142" s="19">
        <f t="shared" si="23"/>
        <v>1.0442717116600001E-3</v>
      </c>
      <c r="L142" s="27">
        <f t="shared" si="24"/>
        <v>0.10000050338027326</v>
      </c>
      <c r="M142" s="23">
        <f>Input_Summary!D162</f>
        <v>1E-3</v>
      </c>
      <c r="N142" s="19">
        <f t="shared" si="25"/>
        <v>34.310994480488034</v>
      </c>
      <c r="O142" s="19">
        <f>Input_Summary!E162</f>
        <v>10.458022659049092</v>
      </c>
      <c r="P142" s="19">
        <f t="shared" si="26"/>
        <v>102.5513701946354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1.6353295004595598</v>
      </c>
      <c r="F143" s="27">
        <f t="shared" si="19"/>
        <v>156.60078829350789</v>
      </c>
      <c r="G143" s="16">
        <f>Input_Summary!C163</f>
        <v>1.5659999999999998</v>
      </c>
      <c r="H143" s="19">
        <f t="shared" si="20"/>
        <v>1.8495206827660811</v>
      </c>
      <c r="I143" s="27">
        <f t="shared" si="21"/>
        <v>177.11106233243495</v>
      </c>
      <c r="J143" s="22">
        <f t="shared" si="22"/>
        <v>1.7711106233243497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Input_Summary!D163</f>
        <v>1E-3</v>
      </c>
      <c r="N143" s="19">
        <f t="shared" si="25"/>
        <v>34.310994480488034</v>
      </c>
      <c r="O143" s="19">
        <f>Input_Summary!E163</f>
        <v>10.458022659049092</v>
      </c>
      <c r="P143" s="19">
        <f t="shared" si="26"/>
        <v>102.5513701946354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1.6290638701896001</v>
      </c>
      <c r="F144" s="27">
        <f t="shared" si="19"/>
        <v>156.00078527322628</v>
      </c>
      <c r="G144" s="16">
        <f>Input_Summary!C164</f>
        <v>1.56</v>
      </c>
      <c r="H144" s="19">
        <f t="shared" si="20"/>
        <v>1.8472213726675994</v>
      </c>
      <c r="I144" s="27">
        <f t="shared" si="21"/>
        <v>176.89087920176311</v>
      </c>
      <c r="J144" s="22">
        <f t="shared" si="22"/>
        <v>1.7689087920176312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Input_Summary!D164</f>
        <v>1E-3</v>
      </c>
      <c r="N144" s="19">
        <f t="shared" si="25"/>
        <v>34.946383267163746</v>
      </c>
      <c r="O144" s="19">
        <f>Input_Summary!E164</f>
        <v>10.651689745327781</v>
      </c>
      <c r="P144" s="19">
        <f t="shared" si="26"/>
        <v>104.45046964268421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1.6290638701896001</v>
      </c>
      <c r="F145" s="27">
        <f t="shared" ref="F145:F208" si="34">E145*95.761</f>
        <v>156.00078527322628</v>
      </c>
      <c r="G145" s="16">
        <f>Input_Summary!C165</f>
        <v>1.56</v>
      </c>
      <c r="H145" s="19">
        <f t="shared" ref="H145:H208" si="35">I145/95.76052</f>
        <v>1.8476388833600181</v>
      </c>
      <c r="I145" s="27">
        <f t="shared" ref="I145:I208" si="36">F145+P145*(1-$J$12)</f>
        <v>176.93086024277468</v>
      </c>
      <c r="J145" s="22">
        <f t="shared" ref="J145:J208" si="37">I145*0.01</f>
        <v>1.7693086024277469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Input_Summary!D165</f>
        <v>1E-3</v>
      </c>
      <c r="N145" s="19">
        <f t="shared" ref="N145:N208" si="40">O145*3.28083</f>
        <v>35.013266297340131</v>
      </c>
      <c r="O145" s="19">
        <f>Input_Summary!E165</f>
        <v>10.672075754409748</v>
      </c>
      <c r="P145" s="19">
        <f t="shared" ref="P145:P208" si="41">O145*9.806</f>
        <v>104.65037484774199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1.6353295004595598</v>
      </c>
      <c r="F146" s="27">
        <f t="shared" si="34"/>
        <v>156.60078829350789</v>
      </c>
      <c r="G146" s="16">
        <f>Input_Summary!C166</f>
        <v>1.5659999999999998</v>
      </c>
      <c r="H146" s="19">
        <f t="shared" si="35"/>
        <v>1.8526520129592199</v>
      </c>
      <c r="I146" s="27">
        <f t="shared" si="36"/>
        <v>177.41092014002163</v>
      </c>
      <c r="J146" s="22">
        <f t="shared" si="37"/>
        <v>1.7741092014002164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Input_Summary!D166</f>
        <v>1E-3</v>
      </c>
      <c r="N146" s="19">
        <f t="shared" si="40"/>
        <v>34.812617206810963</v>
      </c>
      <c r="O146" s="19">
        <f>Input_Summary!E166</f>
        <v>10.610917727163846</v>
      </c>
      <c r="P146" s="19">
        <f t="shared" si="41"/>
        <v>104.05065923256866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1.64159513072952</v>
      </c>
      <c r="F147" s="27">
        <f t="shared" si="34"/>
        <v>157.20079131378955</v>
      </c>
      <c r="G147" s="16">
        <f>Input_Summary!C167</f>
        <v>1.5720000000000001</v>
      </c>
      <c r="H147" s="19">
        <f t="shared" si="35"/>
        <v>1.8576651425584219</v>
      </c>
      <c r="I147" s="27">
        <f t="shared" si="36"/>
        <v>177.8909800372686</v>
      </c>
      <c r="J147" s="22">
        <f t="shared" si="37"/>
        <v>1.778909800372686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Input_Summary!D167</f>
        <v>1E-3</v>
      </c>
      <c r="N147" s="19">
        <f t="shared" si="40"/>
        <v>34.611968116281794</v>
      </c>
      <c r="O147" s="19">
        <f>Input_Summary!E167</f>
        <v>10.549759699917946</v>
      </c>
      <c r="P147" s="19">
        <f t="shared" si="41"/>
        <v>103.45094361739537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1.6227982399196401</v>
      </c>
      <c r="F148" s="27">
        <f t="shared" si="34"/>
        <v>155.40078225294465</v>
      </c>
      <c r="G148" s="16">
        <f>Input_Summary!C168</f>
        <v>1.554</v>
      </c>
      <c r="H148" s="19">
        <f t="shared" si="35"/>
        <v>1.8403294449525143</v>
      </c>
      <c r="I148" s="27">
        <f t="shared" si="36"/>
        <v>176.23090461996415</v>
      </c>
      <c r="J148" s="22">
        <f t="shared" si="37"/>
        <v>1.7623090461996416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Input_Summary!D168</f>
        <v>1E-3</v>
      </c>
      <c r="N148" s="19">
        <f t="shared" si="40"/>
        <v>34.846058721899155</v>
      </c>
      <c r="O148" s="19">
        <f>Input_Summary!E168</f>
        <v>10.62111073170483</v>
      </c>
      <c r="P148" s="19">
        <f t="shared" si="41"/>
        <v>104.15061183509755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1.6040013491097598</v>
      </c>
      <c r="F149" s="27">
        <f t="shared" si="34"/>
        <v>153.60077319209969</v>
      </c>
      <c r="G149" s="16">
        <f>Input_Summary!C169</f>
        <v>1.5359999999999998</v>
      </c>
      <c r="H149" s="19">
        <f t="shared" si="35"/>
        <v>1.8257075668473264</v>
      </c>
      <c r="I149" s="27">
        <f t="shared" si="36"/>
        <v>174.83070596923474</v>
      </c>
      <c r="J149" s="22">
        <f t="shared" si="37"/>
        <v>1.7483070596923476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Input_Summary!D169</f>
        <v>1E-3</v>
      </c>
      <c r="N149" s="19">
        <f t="shared" si="40"/>
        <v>35.514889023663059</v>
      </c>
      <c r="O149" s="19">
        <f>Input_Summary!E169</f>
        <v>10.8249708225245</v>
      </c>
      <c r="P149" s="19">
        <f t="shared" si="41"/>
        <v>106.14966388567524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1.5789388280299199</v>
      </c>
      <c r="F150" s="27">
        <f t="shared" si="34"/>
        <v>151.20076111097316</v>
      </c>
      <c r="G150" s="16">
        <f>Input_Summary!C170</f>
        <v>1.512</v>
      </c>
      <c r="H150" s="19">
        <f t="shared" si="35"/>
        <v>1.8023149629111705</v>
      </c>
      <c r="I150" s="27">
        <f t="shared" si="36"/>
        <v>172.59061805215441</v>
      </c>
      <c r="J150" s="22">
        <f t="shared" si="37"/>
        <v>1.7259061805215441</v>
      </c>
      <c r="K150" s="19">
        <f t="shared" si="38"/>
        <v>1.0442717116600001E-3</v>
      </c>
      <c r="L150" s="27">
        <f t="shared" si="39"/>
        <v>0.10000050338027326</v>
      </c>
      <c r="M150" s="23">
        <f>Input_Summary!D170</f>
        <v>1E-3</v>
      </c>
      <c r="N150" s="19">
        <f t="shared" si="40"/>
        <v>35.782421144368612</v>
      </c>
      <c r="O150" s="19">
        <f>Input_Summary!E170</f>
        <v>10.906514858852368</v>
      </c>
      <c r="P150" s="19">
        <f t="shared" si="41"/>
        <v>106.94928470590631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1.56014193722004</v>
      </c>
      <c r="F151" s="27">
        <f t="shared" si="34"/>
        <v>149.40075205012823</v>
      </c>
      <c r="G151" s="16">
        <f>Input_Summary!C171</f>
        <v>1.494</v>
      </c>
      <c r="H151" s="19">
        <f t="shared" si="35"/>
        <v>1.7870668187673553</v>
      </c>
      <c r="I151" s="27">
        <f t="shared" si="36"/>
        <v>171.1304478399077</v>
      </c>
      <c r="J151" s="22">
        <f t="shared" si="37"/>
        <v>1.711304478399077</v>
      </c>
      <c r="K151" s="19">
        <f t="shared" si="38"/>
        <v>1.0442717116600001E-3</v>
      </c>
      <c r="L151" s="27">
        <f t="shared" si="39"/>
        <v>0.10000050338027326</v>
      </c>
      <c r="M151" s="23">
        <f>Input_Summary!D171</f>
        <v>1E-3</v>
      </c>
      <c r="N151" s="19">
        <f t="shared" si="40"/>
        <v>36.350926900867933</v>
      </c>
      <c r="O151" s="19">
        <f>Input_Summary!E171</f>
        <v>11.07979593604909</v>
      </c>
      <c r="P151" s="19">
        <f t="shared" si="41"/>
        <v>108.64847894889736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1.5852044582998797</v>
      </c>
      <c r="F152" s="27">
        <f t="shared" si="34"/>
        <v>151.80076413125477</v>
      </c>
      <c r="G152" s="16">
        <f>Input_Summary!C172</f>
        <v>1.5179999999999998</v>
      </c>
      <c r="H152" s="19">
        <f t="shared" si="35"/>
        <v>1.8133819975504404</v>
      </c>
      <c r="I152" s="27">
        <f t="shared" si="36"/>
        <v>173.6504030440689</v>
      </c>
      <c r="J152" s="22">
        <f t="shared" si="37"/>
        <v>1.7365040304406889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Input_Summary!D172</f>
        <v>1E-3</v>
      </c>
      <c r="N152" s="19">
        <f t="shared" si="40"/>
        <v>36.551575991397101</v>
      </c>
      <c r="O152" s="19">
        <f>Input_Summary!E172</f>
        <v>11.14095396329499</v>
      </c>
      <c r="P152" s="19">
        <f t="shared" si="41"/>
        <v>109.24819456407066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1.6040013491097598</v>
      </c>
      <c r="F153" s="27">
        <f t="shared" si="34"/>
        <v>153.60077319209969</v>
      </c>
      <c r="G153" s="16">
        <f>Input_Summary!C173</f>
        <v>1.5359999999999998</v>
      </c>
      <c r="H153" s="19">
        <f t="shared" si="35"/>
        <v>1.8346840467343237</v>
      </c>
      <c r="I153" s="27">
        <f t="shared" si="36"/>
        <v>175.69029835098314</v>
      </c>
      <c r="J153" s="22">
        <f t="shared" si="37"/>
        <v>1.7569029835098315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Input_Summary!D173</f>
        <v>1E-3</v>
      </c>
      <c r="N153" s="19">
        <f t="shared" si="40"/>
        <v>36.952874172455445</v>
      </c>
      <c r="O153" s="19">
        <f>Input_Summary!E173</f>
        <v>11.263270017786793</v>
      </c>
      <c r="P153" s="19">
        <f t="shared" si="41"/>
        <v>110.44762579441728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1.6227982399196401</v>
      </c>
      <c r="F154" s="27">
        <f t="shared" si="34"/>
        <v>155.40078225294465</v>
      </c>
      <c r="G154" s="16">
        <f>Input_Summary!C174</f>
        <v>1.554</v>
      </c>
      <c r="H154" s="19">
        <f t="shared" si="35"/>
        <v>1.8559860959182073</v>
      </c>
      <c r="I154" s="27">
        <f t="shared" si="36"/>
        <v>177.73019365789742</v>
      </c>
      <c r="J154" s="22">
        <f t="shared" si="37"/>
        <v>1.7773019365789742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Input_Summary!D174</f>
        <v>1E-3</v>
      </c>
      <c r="N154" s="19">
        <f t="shared" si="40"/>
        <v>37.354172353513775</v>
      </c>
      <c r="O154" s="19">
        <f>Input_Summary!E174</f>
        <v>11.385586072278594</v>
      </c>
      <c r="P154" s="19">
        <f t="shared" si="41"/>
        <v>111.64705702476388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1.61026697937972</v>
      </c>
      <c r="F155" s="27">
        <f t="shared" si="34"/>
        <v>154.20077621238136</v>
      </c>
      <c r="G155" s="16">
        <f>Input_Summary!C175</f>
        <v>1.542</v>
      </c>
      <c r="H155" s="19">
        <f t="shared" si="35"/>
        <v>1.8444985492963386</v>
      </c>
      <c r="I155" s="27">
        <f t="shared" si="36"/>
        <v>176.63014021986302</v>
      </c>
      <c r="J155" s="22">
        <f t="shared" si="37"/>
        <v>1.7663014021986303</v>
      </c>
      <c r="K155" s="19">
        <f t="shared" si="38"/>
        <v>1.0442717116600001E-3</v>
      </c>
      <c r="L155" s="27">
        <f t="shared" si="39"/>
        <v>0.10000050338027326</v>
      </c>
      <c r="M155" s="23">
        <f>Input_Summary!D175</f>
        <v>1E-3</v>
      </c>
      <c r="N155" s="19">
        <f t="shared" si="40"/>
        <v>37.521379928954758</v>
      </c>
      <c r="O155" s="19">
        <f>Input_Summary!E175</f>
        <v>11.436551094983512</v>
      </c>
      <c r="P155" s="19">
        <f t="shared" si="41"/>
        <v>112.14682003740832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1.6227982399196401</v>
      </c>
      <c r="F156" s="27">
        <f t="shared" si="34"/>
        <v>155.40078225294465</v>
      </c>
      <c r="G156" s="16">
        <f>Input_Summary!C176</f>
        <v>1.554</v>
      </c>
      <c r="H156" s="19">
        <f t="shared" si="35"/>
        <v>1.8582824047265092</v>
      </c>
      <c r="I156" s="27">
        <f t="shared" si="36"/>
        <v>177.95008938346098</v>
      </c>
      <c r="J156" s="22">
        <f t="shared" si="37"/>
        <v>1.7795008938346097</v>
      </c>
      <c r="K156" s="19">
        <f t="shared" si="38"/>
        <v>1.0442717116600001E-3</v>
      </c>
      <c r="L156" s="27">
        <f t="shared" si="39"/>
        <v>0.10000050338027326</v>
      </c>
      <c r="M156" s="23">
        <f>Input_Summary!D176</f>
        <v>1E-3</v>
      </c>
      <c r="N156" s="19">
        <f t="shared" si="40"/>
        <v>37.722029019483927</v>
      </c>
      <c r="O156" s="19">
        <f>Input_Summary!E176</f>
        <v>11.497709122229413</v>
      </c>
      <c r="P156" s="19">
        <f t="shared" si="41"/>
        <v>112.74653565258161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1.6541263912694402</v>
      </c>
      <c r="F157" s="27">
        <f t="shared" si="34"/>
        <v>158.40079735435285</v>
      </c>
      <c r="G157" s="16">
        <f>Input_Summary!C177</f>
        <v>1.5840000000000001</v>
      </c>
      <c r="H157" s="19">
        <f t="shared" si="35"/>
        <v>1.8885669363777502</v>
      </c>
      <c r="I157" s="27">
        <f t="shared" si="36"/>
        <v>180.85015188234027</v>
      </c>
      <c r="J157" s="22">
        <f t="shared" si="37"/>
        <v>1.8085015188234028</v>
      </c>
      <c r="K157" s="19">
        <f t="shared" si="38"/>
        <v>1.0442717116600001E-3</v>
      </c>
      <c r="L157" s="27">
        <f t="shared" si="39"/>
        <v>0.10000050338027326</v>
      </c>
      <c r="M157" s="23">
        <f>Input_Summary!D177</f>
        <v>1E-3</v>
      </c>
      <c r="N157" s="19">
        <f t="shared" si="40"/>
        <v>37.55482144404295</v>
      </c>
      <c r="O157" s="19">
        <f>Input_Summary!E177</f>
        <v>11.446744099524496</v>
      </c>
      <c r="P157" s="19">
        <f t="shared" si="41"/>
        <v>112.24677263993719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1.6781446406376201</v>
      </c>
      <c r="F158" s="27">
        <f t="shared" si="34"/>
        <v>160.70080893209914</v>
      </c>
      <c r="G158" s="16">
        <f>Input_Summary!C178</f>
        <v>1.6070000000000002</v>
      </c>
      <c r="H158" s="19">
        <f t="shared" si="35"/>
        <v>1.9132115721761316</v>
      </c>
      <c r="I158" s="27">
        <f t="shared" si="36"/>
        <v>183.21013502160389</v>
      </c>
      <c r="J158" s="22">
        <f t="shared" si="37"/>
        <v>1.832101350216039</v>
      </c>
      <c r="K158" s="19">
        <f t="shared" si="38"/>
        <v>1.0442717116600001E-3</v>
      </c>
      <c r="L158" s="27">
        <f t="shared" si="39"/>
        <v>0.10000050338027326</v>
      </c>
      <c r="M158" s="23">
        <f>Input_Summary!D178</f>
        <v>1E-3</v>
      </c>
      <c r="N158" s="19">
        <f t="shared" si="40"/>
        <v>37.655145989307535</v>
      </c>
      <c r="O158" s="19">
        <f>Input_Summary!E178</f>
        <v>11.477323113147445</v>
      </c>
      <c r="P158" s="19">
        <f t="shared" si="41"/>
        <v>112.54663044752384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1.6781446406376201</v>
      </c>
      <c r="F159" s="27">
        <f t="shared" si="34"/>
        <v>160.70080893209914</v>
      </c>
      <c r="G159" s="16">
        <f>Input_Summary!C179</f>
        <v>1.6070000000000002</v>
      </c>
      <c r="H159" s="19">
        <f t="shared" si="35"/>
        <v>1.9130028168299225</v>
      </c>
      <c r="I159" s="27">
        <f t="shared" si="36"/>
        <v>183.19014450109813</v>
      </c>
      <c r="J159" s="22">
        <f t="shared" si="37"/>
        <v>1.8319014450109814</v>
      </c>
      <c r="K159" s="19">
        <f t="shared" si="38"/>
        <v>1.0442717116600001E-3</v>
      </c>
      <c r="L159" s="27">
        <f t="shared" si="39"/>
        <v>0.10000050338027326</v>
      </c>
      <c r="M159" s="23">
        <f>Input_Summary!D179</f>
        <v>1E-3</v>
      </c>
      <c r="N159" s="19">
        <f t="shared" si="40"/>
        <v>37.621704474219335</v>
      </c>
      <c r="O159" s="19">
        <f>Input_Summary!E179</f>
        <v>11.467130108606462</v>
      </c>
      <c r="P159" s="19">
        <f t="shared" si="41"/>
        <v>112.44667784499495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1.67187901036766</v>
      </c>
      <c r="F160" s="27">
        <f t="shared" si="34"/>
        <v>160.10080591181747</v>
      </c>
      <c r="G160" s="16">
        <f>Input_Summary!C180</f>
        <v>1.601</v>
      </c>
      <c r="H160" s="19">
        <f t="shared" si="35"/>
        <v>1.9069459104996738</v>
      </c>
      <c r="I160" s="27">
        <f t="shared" si="36"/>
        <v>182.61013200132223</v>
      </c>
      <c r="J160" s="22">
        <f t="shared" si="37"/>
        <v>1.8261013200132223</v>
      </c>
      <c r="K160" s="19">
        <f t="shared" si="38"/>
        <v>1.0442717116600001E-3</v>
      </c>
      <c r="L160" s="27">
        <f t="shared" si="39"/>
        <v>0.10000050338027326</v>
      </c>
      <c r="M160" s="23">
        <f>Input_Summary!D180</f>
        <v>1E-3</v>
      </c>
      <c r="N160" s="19">
        <f t="shared" si="40"/>
        <v>37.655145989307535</v>
      </c>
      <c r="O160" s="19">
        <f>Input_Summary!E180</f>
        <v>11.477323113147445</v>
      </c>
      <c r="P160" s="19">
        <f t="shared" si="41"/>
        <v>112.54663044752384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1.6969415314475</v>
      </c>
      <c r="F161" s="27">
        <f t="shared" si="34"/>
        <v>162.50081799294404</v>
      </c>
      <c r="G161" s="16">
        <f>Input_Summary!C181</f>
        <v>1.625</v>
      </c>
      <c r="H161" s="19">
        <f t="shared" si="35"/>
        <v>1.9374361962069442</v>
      </c>
      <c r="I161" s="27">
        <f t="shared" si="36"/>
        <v>185.529897615599</v>
      </c>
      <c r="J161" s="22">
        <f t="shared" si="37"/>
        <v>1.8552989761559899</v>
      </c>
      <c r="K161" s="19">
        <f t="shared" si="38"/>
        <v>1.0442717116600001E-3</v>
      </c>
      <c r="L161" s="27">
        <f t="shared" si="39"/>
        <v>0.10000050338027326</v>
      </c>
      <c r="M161" s="23">
        <f>Input_Summary!D181</f>
        <v>1E-3</v>
      </c>
      <c r="N161" s="19">
        <f t="shared" si="40"/>
        <v>38.524625381600607</v>
      </c>
      <c r="O161" s="19">
        <f>Input_Summary!E181</f>
        <v>11.742341231213018</v>
      </c>
      <c r="P161" s="19">
        <f t="shared" si="41"/>
        <v>115.14539811327485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1.78466035522694</v>
      </c>
      <c r="F162" s="27">
        <f t="shared" si="34"/>
        <v>170.90086027688699</v>
      </c>
      <c r="G162" s="16">
        <f>Input_Summary!C182</f>
        <v>1.7090000000000001</v>
      </c>
      <c r="H162" s="19">
        <f t="shared" si="35"/>
        <v>2.0282867898704873</v>
      </c>
      <c r="I162" s="27">
        <f t="shared" si="36"/>
        <v>194.2297977071286</v>
      </c>
      <c r="J162" s="22">
        <f t="shared" si="37"/>
        <v>1.942297977071286</v>
      </c>
      <c r="K162" s="19">
        <f t="shared" si="38"/>
        <v>1.0442717116600001E-3</v>
      </c>
      <c r="L162" s="27">
        <f t="shared" si="39"/>
        <v>0.10000050338027326</v>
      </c>
      <c r="M162" s="23">
        <f>Input_Summary!D182</f>
        <v>1E-3</v>
      </c>
      <c r="N162" s="19">
        <f t="shared" si="40"/>
        <v>39.026248107923529</v>
      </c>
      <c r="O162" s="19">
        <f>Input_Summary!E182</f>
        <v>11.89523629932777</v>
      </c>
      <c r="P162" s="19">
        <f t="shared" si="41"/>
        <v>116.6446871512081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1.8410510276565801</v>
      </c>
      <c r="F163" s="27">
        <f t="shared" si="34"/>
        <v>176.30088745942177</v>
      </c>
      <c r="G163" s="16">
        <f>Input_Summary!C183</f>
        <v>1.7630000000000001</v>
      </c>
      <c r="H163" s="19">
        <f t="shared" si="35"/>
        <v>2.0942804908842301</v>
      </c>
      <c r="I163" s="27">
        <f t="shared" si="36"/>
        <v>200.54938883292914</v>
      </c>
      <c r="J163" s="22">
        <f t="shared" si="37"/>
        <v>2.0054938883292914</v>
      </c>
      <c r="K163" s="19">
        <f t="shared" si="38"/>
        <v>2.0885434233200001E-3</v>
      </c>
      <c r="L163" s="27">
        <f t="shared" si="39"/>
        <v>0.20000100676054652</v>
      </c>
      <c r="M163" s="23">
        <f>Input_Summary!D183</f>
        <v>2E-3</v>
      </c>
      <c r="N163" s="19">
        <f t="shared" si="40"/>
        <v>40.564557801980492</v>
      </c>
      <c r="O163" s="19">
        <f>Input_Summary!E183</f>
        <v>12.364114508213012</v>
      </c>
      <c r="P163" s="19">
        <f t="shared" si="41"/>
        <v>121.24250686753679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1.8974417000862198</v>
      </c>
      <c r="F164" s="27">
        <f t="shared" si="34"/>
        <v>181.7009146419565</v>
      </c>
      <c r="G164" s="16">
        <f>Input_Summary!C184</f>
        <v>1.8169999999999999</v>
      </c>
      <c r="H164" s="19">
        <f t="shared" si="35"/>
        <v>2.1546377975503224</v>
      </c>
      <c r="I164" s="27">
        <f t="shared" si="36"/>
        <v>206.3292359050736</v>
      </c>
      <c r="J164" s="22">
        <f t="shared" si="37"/>
        <v>2.0632923590507359</v>
      </c>
      <c r="K164" s="19">
        <f t="shared" si="38"/>
        <v>2.0885434233200001E-3</v>
      </c>
      <c r="L164" s="27">
        <f t="shared" si="39"/>
        <v>0.20000100676054652</v>
      </c>
      <c r="M164" s="23">
        <f>Input_Summary!D184</f>
        <v>2E-3</v>
      </c>
      <c r="N164" s="19">
        <f t="shared" si="40"/>
        <v>41.199946588656196</v>
      </c>
      <c r="O164" s="19">
        <f>Input_Summary!E184</f>
        <v>12.557781594491699</v>
      </c>
      <c r="P164" s="19">
        <f t="shared" si="41"/>
        <v>123.14160631558559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1.9465224705342401</v>
      </c>
      <c r="F165" s="27">
        <f t="shared" si="34"/>
        <v>186.40093830082935</v>
      </c>
      <c r="G165" s="16">
        <f>Input_Summary!C185</f>
        <v>1.8640000000000001</v>
      </c>
      <c r="H165" s="19">
        <f t="shared" si="35"/>
        <v>2.2053888567855804</v>
      </c>
      <c r="I165" s="27">
        <f t="shared" si="36"/>
        <v>211.18918372799268</v>
      </c>
      <c r="J165" s="22">
        <f t="shared" si="37"/>
        <v>2.1118918372799267</v>
      </c>
      <c r="K165" s="19">
        <f t="shared" si="38"/>
        <v>2.0885434233200001E-3</v>
      </c>
      <c r="L165" s="27">
        <f t="shared" si="39"/>
        <v>0.20000100676054652</v>
      </c>
      <c r="M165" s="23">
        <f>Input_Summary!D185</f>
        <v>2E-3</v>
      </c>
      <c r="N165" s="19">
        <f t="shared" si="40"/>
        <v>41.467478709361757</v>
      </c>
      <c r="O165" s="19">
        <f>Input_Summary!E185</f>
        <v>12.639325630819567</v>
      </c>
      <c r="P165" s="19">
        <f t="shared" si="41"/>
        <v>123.94122713581666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1.8849104395462999</v>
      </c>
      <c r="F166" s="27">
        <f t="shared" si="34"/>
        <v>180.50090860139321</v>
      </c>
      <c r="G166" s="16">
        <f>Input_Summary!C186</f>
        <v>1.8049999999999999</v>
      </c>
      <c r="H166" s="19">
        <f t="shared" si="35"/>
        <v>2.1477428685450568</v>
      </c>
      <c r="I166" s="27">
        <f t="shared" si="36"/>
        <v>205.6689739181663</v>
      </c>
      <c r="J166" s="22">
        <f t="shared" si="37"/>
        <v>2.056689739181663</v>
      </c>
      <c r="K166" s="19">
        <f t="shared" si="38"/>
        <v>2.0885434233200001E-3</v>
      </c>
      <c r="L166" s="27">
        <f t="shared" si="39"/>
        <v>0.20000100676054652</v>
      </c>
      <c r="M166" s="23">
        <f>Input_Summary!D186</f>
        <v>2E-3</v>
      </c>
      <c r="N166" s="19">
        <f t="shared" si="40"/>
        <v>42.102867496037469</v>
      </c>
      <c r="O166" s="19">
        <f>Input_Summary!E186</f>
        <v>12.832992717098255</v>
      </c>
      <c r="P166" s="19">
        <f t="shared" si="41"/>
        <v>125.84032658386548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1.4108110824526601</v>
      </c>
      <c r="F167" s="27">
        <f t="shared" si="34"/>
        <v>135.10068006674916</v>
      </c>
      <c r="G167" s="16">
        <f>Input_Summary!C187</f>
        <v>1.351</v>
      </c>
      <c r="H167" s="19">
        <f t="shared" si="35"/>
        <v>1.685331434414159</v>
      </c>
      <c r="I167" s="27">
        <f t="shared" si="36"/>
        <v>161.38821453184576</v>
      </c>
      <c r="J167" s="22">
        <f t="shared" si="37"/>
        <v>1.6138821453184578</v>
      </c>
      <c r="K167" s="19">
        <f t="shared" si="38"/>
        <v>0</v>
      </c>
      <c r="L167" s="27">
        <f t="shared" si="39"/>
        <v>0</v>
      </c>
      <c r="M167" s="23">
        <f>Input_Summary!D187</f>
        <v>0</v>
      </c>
      <c r="N167" s="19">
        <f t="shared" si="40"/>
        <v>43.975592340976384</v>
      </c>
      <c r="O167" s="19">
        <f>Input_Summary!E187</f>
        <v>13.403800971393332</v>
      </c>
      <c r="P167" s="19">
        <f t="shared" si="41"/>
        <v>131.43767232548299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1.4108110824526601</v>
      </c>
      <c r="F168" s="27">
        <f t="shared" si="34"/>
        <v>135.10068006674916</v>
      </c>
      <c r="G168" s="16">
        <f>Input_Summary!C188</f>
        <v>1.351</v>
      </c>
      <c r="H168" s="19">
        <f t="shared" si="35"/>
        <v>1.685331434414159</v>
      </c>
      <c r="I168" s="27">
        <f t="shared" si="36"/>
        <v>161.38821453184576</v>
      </c>
      <c r="J168" s="22">
        <f t="shared" si="37"/>
        <v>1.6138821453184578</v>
      </c>
      <c r="K168" s="19">
        <f t="shared" si="38"/>
        <v>0</v>
      </c>
      <c r="L168" s="27">
        <f t="shared" si="39"/>
        <v>0</v>
      </c>
      <c r="M168" s="23">
        <f>Input_Summary!D188</f>
        <v>0</v>
      </c>
      <c r="N168" s="19">
        <f t="shared" si="40"/>
        <v>43.975592340976384</v>
      </c>
      <c r="O168" s="19">
        <f>Input_Summary!E188</f>
        <v>13.403800971393332</v>
      </c>
      <c r="P168" s="19">
        <f t="shared" si="41"/>
        <v>131.43767232548299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1.4108110824526601</v>
      </c>
      <c r="F169" s="27">
        <f t="shared" si="34"/>
        <v>135.10068006674916</v>
      </c>
      <c r="G169" s="16">
        <f>Input_Summary!C189</f>
        <v>1.351</v>
      </c>
      <c r="H169" s="19">
        <f t="shared" si="35"/>
        <v>1.685331434414159</v>
      </c>
      <c r="I169" s="27">
        <f t="shared" si="36"/>
        <v>161.38821453184576</v>
      </c>
      <c r="J169" s="22">
        <f t="shared" si="37"/>
        <v>1.6138821453184578</v>
      </c>
      <c r="K169" s="19">
        <f t="shared" si="38"/>
        <v>0</v>
      </c>
      <c r="L169" s="27">
        <f t="shared" si="39"/>
        <v>0</v>
      </c>
      <c r="M169" s="23">
        <f>Input_Summary!D189</f>
        <v>0</v>
      </c>
      <c r="N169" s="19">
        <f t="shared" si="40"/>
        <v>43.975592340976384</v>
      </c>
      <c r="O169" s="19">
        <f>Input_Summary!E189</f>
        <v>13.403800971393332</v>
      </c>
      <c r="P169" s="19">
        <f t="shared" si="41"/>
        <v>131.43767232548299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1.4108110824526601</v>
      </c>
      <c r="F170" s="27">
        <f t="shared" si="34"/>
        <v>135.10068006674916</v>
      </c>
      <c r="G170" s="16">
        <f>Input_Summary!C190</f>
        <v>1.351</v>
      </c>
      <c r="H170" s="19">
        <f t="shared" si="35"/>
        <v>1.685331434414159</v>
      </c>
      <c r="I170" s="27">
        <f t="shared" si="36"/>
        <v>161.38821453184576</v>
      </c>
      <c r="J170" s="22">
        <f t="shared" si="37"/>
        <v>1.6138821453184578</v>
      </c>
      <c r="K170" s="19">
        <f t="shared" si="38"/>
        <v>0</v>
      </c>
      <c r="L170" s="27">
        <f t="shared" si="39"/>
        <v>0</v>
      </c>
      <c r="M170" s="23">
        <f>Input_Summary!D190</f>
        <v>0</v>
      </c>
      <c r="N170" s="19">
        <f t="shared" si="40"/>
        <v>43.975592340976384</v>
      </c>
      <c r="O170" s="19">
        <f>Input_Summary!E190</f>
        <v>13.403800971393332</v>
      </c>
      <c r="P170" s="19">
        <f t="shared" si="41"/>
        <v>131.43767232548299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1.4108110824526601</v>
      </c>
      <c r="F171" s="27">
        <f t="shared" si="34"/>
        <v>135.10068006674916</v>
      </c>
      <c r="G171" s="16">
        <f>Input_Summary!C191</f>
        <v>1.351</v>
      </c>
      <c r="H171" s="19">
        <f t="shared" si="35"/>
        <v>1.685331434414159</v>
      </c>
      <c r="I171" s="27">
        <f t="shared" si="36"/>
        <v>161.38821453184576</v>
      </c>
      <c r="J171" s="22">
        <f t="shared" si="37"/>
        <v>1.6138821453184578</v>
      </c>
      <c r="K171" s="19">
        <f t="shared" si="38"/>
        <v>0</v>
      </c>
      <c r="L171" s="27">
        <f t="shared" si="39"/>
        <v>0</v>
      </c>
      <c r="M171" s="23">
        <f>Input_Summary!D191</f>
        <v>0</v>
      </c>
      <c r="N171" s="19">
        <f t="shared" si="40"/>
        <v>43.975592340976384</v>
      </c>
      <c r="O171" s="19">
        <f>Input_Summary!E191</f>
        <v>13.403800971393332</v>
      </c>
      <c r="P171" s="19">
        <f t="shared" si="41"/>
        <v>131.43767232548299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1.4108110824526601</v>
      </c>
      <c r="F172" s="27">
        <f t="shared" si="34"/>
        <v>135.10068006674916</v>
      </c>
      <c r="G172" s="16">
        <f>Input_Summary!C192</f>
        <v>1.351</v>
      </c>
      <c r="H172" s="19">
        <f t="shared" si="35"/>
        <v>1.685331434414159</v>
      </c>
      <c r="I172" s="27">
        <f t="shared" si="36"/>
        <v>161.38821453184576</v>
      </c>
      <c r="J172" s="22">
        <f t="shared" si="37"/>
        <v>1.6138821453184578</v>
      </c>
      <c r="K172" s="19">
        <f t="shared" si="38"/>
        <v>0</v>
      </c>
      <c r="L172" s="27">
        <f t="shared" si="39"/>
        <v>0</v>
      </c>
      <c r="M172" s="23">
        <f>Input_Summary!D192</f>
        <v>0</v>
      </c>
      <c r="N172" s="19">
        <f t="shared" si="40"/>
        <v>43.975592340976384</v>
      </c>
      <c r="O172" s="19">
        <f>Input_Summary!E192</f>
        <v>13.403800971393332</v>
      </c>
      <c r="P172" s="19">
        <f t="shared" si="41"/>
        <v>131.43767232548299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1.9590537310741598</v>
      </c>
      <c r="F173" s="27">
        <f t="shared" si="34"/>
        <v>187.60094434139262</v>
      </c>
      <c r="G173" s="16">
        <f>Input_Summary!C193</f>
        <v>1.8759999999999999</v>
      </c>
      <c r="H173" s="19">
        <f t="shared" si="35"/>
        <v>2.2531998336478565</v>
      </c>
      <c r="I173" s="27">
        <f t="shared" si="36"/>
        <v>215.76758773403225</v>
      </c>
      <c r="J173" s="22">
        <f t="shared" si="37"/>
        <v>2.1576758773403224</v>
      </c>
      <c r="K173" s="19">
        <f t="shared" si="38"/>
        <v>1.0442717116600001E-3</v>
      </c>
      <c r="L173" s="27">
        <f t="shared" si="39"/>
        <v>0.10000050338027326</v>
      </c>
      <c r="M173" s="23">
        <f>Input_Summary!D193</f>
        <v>1E-3</v>
      </c>
      <c r="N173" s="19">
        <f t="shared" si="40"/>
        <v>47.119094759266709</v>
      </c>
      <c r="O173" s="19">
        <f>Input_Summary!E193</f>
        <v>14.361943398245783</v>
      </c>
      <c r="P173" s="19">
        <f t="shared" si="41"/>
        <v>140.83321696319814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7.7881784255602797</v>
      </c>
      <c r="F174" s="27">
        <f t="shared" si="34"/>
        <v>745.80375421007795</v>
      </c>
      <c r="G174" s="16">
        <f>Input_Summary!C194</f>
        <v>7.4580000000000002</v>
      </c>
      <c r="H174" s="19">
        <f t="shared" si="35"/>
        <v>8.0925827586097139</v>
      </c>
      <c r="I174" s="27">
        <f t="shared" si="36"/>
        <v>774.94993310750067</v>
      </c>
      <c r="J174" s="22">
        <f t="shared" si="37"/>
        <v>7.7494993310750067</v>
      </c>
      <c r="K174" s="19">
        <f t="shared" si="38"/>
        <v>1.0442717116600001E-3</v>
      </c>
      <c r="L174" s="27">
        <f t="shared" si="39"/>
        <v>0.10000050338027326</v>
      </c>
      <c r="M174" s="23">
        <f>Input_Summary!D194</f>
        <v>1E-3</v>
      </c>
      <c r="N174" s="19">
        <f t="shared" si="40"/>
        <v>48.757728998588263</v>
      </c>
      <c r="O174" s="19">
        <f>Input_Summary!E194</f>
        <v>14.861400620753976</v>
      </c>
      <c r="P174" s="19">
        <f t="shared" si="41"/>
        <v>145.73089448711349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11.78147345094812</v>
      </c>
      <c r="F175" s="27">
        <f t="shared" si="34"/>
        <v>1128.2056791362429</v>
      </c>
      <c r="G175" s="16">
        <f>Input_Summary!C195</f>
        <v>11.282</v>
      </c>
      <c r="H175" s="19">
        <f t="shared" si="35"/>
        <v>12.028490080197736</v>
      </c>
      <c r="I175" s="27">
        <f t="shared" si="36"/>
        <v>1151.8544648945769</v>
      </c>
      <c r="J175" s="22">
        <f t="shared" si="37"/>
        <v>11.51854464894577</v>
      </c>
      <c r="K175" s="19">
        <f t="shared" si="38"/>
        <v>1.0442717116600001E-3</v>
      </c>
      <c r="L175" s="27">
        <f t="shared" si="39"/>
        <v>0.10000050338027326</v>
      </c>
      <c r="M175" s="23">
        <f>Input_Summary!D195</f>
        <v>1E-3</v>
      </c>
      <c r="N175" s="19">
        <f t="shared" si="40"/>
        <v>39.561312349334642</v>
      </c>
      <c r="O175" s="19">
        <f>Input_Summary!E195</f>
        <v>12.058324371983506</v>
      </c>
      <c r="P175" s="19">
        <f t="shared" si="41"/>
        <v>118.24392879167026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16.979858031591597</v>
      </c>
      <c r="F176" s="27">
        <f t="shared" si="34"/>
        <v>1626.0081849632429</v>
      </c>
      <c r="G176" s="16">
        <f>Input_Summary!C196</f>
        <v>16.259999999999998</v>
      </c>
      <c r="H176" s="19">
        <f t="shared" si="35"/>
        <v>17.089122189267187</v>
      </c>
      <c r="I176" s="27">
        <f t="shared" si="36"/>
        <v>1636.4632271877642</v>
      </c>
      <c r="J176" s="22">
        <f t="shared" si="37"/>
        <v>16.364632271877642</v>
      </c>
      <c r="K176" s="19">
        <f t="shared" si="38"/>
        <v>1.0442717116600001E-3</v>
      </c>
      <c r="L176" s="27">
        <f t="shared" si="39"/>
        <v>0.10000050338027326</v>
      </c>
      <c r="M176" s="23">
        <f>Input_Summary!D196</f>
        <v>1E-3</v>
      </c>
      <c r="N176" s="19">
        <f t="shared" si="40"/>
        <v>17.489912391125966</v>
      </c>
      <c r="O176" s="19">
        <f>Input_Summary!E196</f>
        <v>5.3309413749343815</v>
      </c>
      <c r="P176" s="19">
        <f t="shared" si="41"/>
        <v>52.275211122606542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19.85056096694494</v>
      </c>
      <c r="F177" s="27">
        <f t="shared" si="34"/>
        <v>1900.9095687556144</v>
      </c>
      <c r="G177" s="16">
        <f>Input_Summary!C197</f>
        <v>19.009</v>
      </c>
      <c r="H177" s="19">
        <f t="shared" si="35"/>
        <v>19.91057325232541</v>
      </c>
      <c r="I177" s="27">
        <f t="shared" si="36"/>
        <v>1906.6468481407724</v>
      </c>
      <c r="J177" s="22">
        <f t="shared" si="37"/>
        <v>19.066468481407725</v>
      </c>
      <c r="K177" s="19">
        <f t="shared" si="38"/>
        <v>1.0442717116600001E-3</v>
      </c>
      <c r="L177" s="27">
        <f t="shared" si="39"/>
        <v>0.10000050338027326</v>
      </c>
      <c r="M177" s="23">
        <f>Input_Summary!D197</f>
        <v>1E-3</v>
      </c>
      <c r="N177" s="19">
        <f t="shared" si="40"/>
        <v>9.5977148303119559</v>
      </c>
      <c r="O177" s="19">
        <f>Input_Summary!E197</f>
        <v>2.9253923032622708</v>
      </c>
      <c r="P177" s="19">
        <f t="shared" si="41"/>
        <v>28.686396925789825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22.034133116025998</v>
      </c>
      <c r="F178" s="27">
        <f t="shared" si="34"/>
        <v>2110.0106213237655</v>
      </c>
      <c r="G178" s="16">
        <f>Input_Summary!C198</f>
        <v>21.099999999999998</v>
      </c>
      <c r="H178" s="19">
        <f t="shared" si="35"/>
        <v>22.081839781144492</v>
      </c>
      <c r="I178" s="27">
        <f t="shared" si="36"/>
        <v>2114.5684599990827</v>
      </c>
      <c r="J178" s="22">
        <f t="shared" si="37"/>
        <v>21.145684599990826</v>
      </c>
      <c r="K178" s="19">
        <f t="shared" si="38"/>
        <v>2.0885434233200001E-3</v>
      </c>
      <c r="L178" s="27">
        <f t="shared" si="39"/>
        <v>0.20000100676054652</v>
      </c>
      <c r="M178" s="23">
        <f>Input_Summary!D198</f>
        <v>2E-3</v>
      </c>
      <c r="N178" s="19">
        <f t="shared" si="40"/>
        <v>7.624665440108453</v>
      </c>
      <c r="O178" s="19">
        <f>Input_Summary!E198</f>
        <v>2.3240050353442432</v>
      </c>
      <c r="P178" s="19">
        <f t="shared" si="41"/>
        <v>22.789193376585647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23.182831998852002</v>
      </c>
      <c r="F179" s="27">
        <f t="shared" si="34"/>
        <v>2220.0111750420665</v>
      </c>
      <c r="G179" s="16">
        <f>Input_Summary!C199</f>
        <v>22.200000000000003</v>
      </c>
      <c r="H179" s="19">
        <f t="shared" si="35"/>
        <v>23.181278160122986</v>
      </c>
      <c r="I179" s="27">
        <f t="shared" si="36"/>
        <v>2219.8512508780204</v>
      </c>
      <c r="J179" s="22">
        <f t="shared" si="37"/>
        <v>22.198512508780205</v>
      </c>
      <c r="K179" s="19">
        <f t="shared" si="38"/>
        <v>2.0885434233200001E-3</v>
      </c>
      <c r="L179" s="27">
        <f t="shared" si="39"/>
        <v>0.20000100676054652</v>
      </c>
      <c r="M179" s="23">
        <f>Input_Summary!D199</f>
        <v>2E-3</v>
      </c>
      <c r="N179" s="19">
        <f t="shared" si="40"/>
        <v>-0.26753212070555976</v>
      </c>
      <c r="O179" s="19">
        <f>Input_Summary!E199</f>
        <v>-8.1544036327868177E-2</v>
      </c>
      <c r="P179" s="19">
        <f t="shared" si="41"/>
        <v>-0.79962082023107528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22.009070594946159</v>
      </c>
      <c r="F180" s="27">
        <f t="shared" si="34"/>
        <v>2107.6106092426389</v>
      </c>
      <c r="G180" s="16">
        <f>Input_Summary!C200</f>
        <v>21.076000000000001</v>
      </c>
      <c r="H180" s="19">
        <f t="shared" si="35"/>
        <v>22.007510872733281</v>
      </c>
      <c r="I180" s="27">
        <f t="shared" si="36"/>
        <v>2107.4506850785929</v>
      </c>
      <c r="J180" s="22">
        <f t="shared" si="37"/>
        <v>21.07450685078593</v>
      </c>
      <c r="K180" s="19">
        <f t="shared" si="38"/>
        <v>2.0885434233200001E-3</v>
      </c>
      <c r="L180" s="27">
        <f t="shared" si="39"/>
        <v>0.20000100676054652</v>
      </c>
      <c r="M180" s="23">
        <f>Input_Summary!D200</f>
        <v>2E-3</v>
      </c>
      <c r="N180" s="19">
        <f t="shared" si="40"/>
        <v>-0.26753212070555976</v>
      </c>
      <c r="O180" s="19">
        <f>Input_Summary!E200</f>
        <v>-8.1544036327868177E-2</v>
      </c>
      <c r="P180" s="19">
        <f t="shared" si="41"/>
        <v>-0.79962082023107528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19.875623488024782</v>
      </c>
      <c r="F181" s="27">
        <f t="shared" si="34"/>
        <v>1903.3095808367411</v>
      </c>
      <c r="G181" s="16">
        <f>Input_Summary!C201</f>
        <v>19.033000000000001</v>
      </c>
      <c r="H181" s="19">
        <f t="shared" si="35"/>
        <v>19.854430069355846</v>
      </c>
      <c r="I181" s="27">
        <f t="shared" si="36"/>
        <v>1901.2705477451518</v>
      </c>
      <c r="J181" s="22">
        <f t="shared" si="37"/>
        <v>19.012705477451519</v>
      </c>
      <c r="K181" s="19">
        <f t="shared" si="38"/>
        <v>1.0442717116600001E-3</v>
      </c>
      <c r="L181" s="27">
        <f t="shared" si="39"/>
        <v>0.10000050338027326</v>
      </c>
      <c r="M181" s="23">
        <f>Input_Summary!D201</f>
        <v>1E-3</v>
      </c>
      <c r="N181" s="19">
        <f t="shared" si="40"/>
        <v>-3.411034538995886</v>
      </c>
      <c r="O181" s="19">
        <f>Input_Summary!E201</f>
        <v>-1.0396864631803191</v>
      </c>
      <c r="P181" s="19">
        <f t="shared" si="41"/>
        <v>-10.195165457946208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20.024954342792157</v>
      </c>
      <c r="F182" s="27">
        <f t="shared" si="34"/>
        <v>1917.6096528201197</v>
      </c>
      <c r="G182" s="16">
        <f>Input_Summary!C202</f>
        <v>19.175999999999998</v>
      </c>
      <c r="H182" s="19">
        <f t="shared" si="35"/>
        <v>20.033196176460248</v>
      </c>
      <c r="I182" s="27">
        <f t="shared" si="36"/>
        <v>1918.389283119845</v>
      </c>
      <c r="J182" s="22">
        <f t="shared" si="37"/>
        <v>19.183892831198449</v>
      </c>
      <c r="K182" s="19">
        <f t="shared" si="38"/>
        <v>2.0885434233200001E-3</v>
      </c>
      <c r="L182" s="27">
        <f t="shared" si="39"/>
        <v>0.20000100676054652</v>
      </c>
      <c r="M182" s="23">
        <f>Input_Summary!D202</f>
        <v>2E-3</v>
      </c>
      <c r="N182" s="19">
        <f t="shared" si="40"/>
        <v>1.3042190884396037</v>
      </c>
      <c r="O182" s="19">
        <f>Input_Summary!E202</f>
        <v>0.39752717709835733</v>
      </c>
      <c r="P182" s="19">
        <f t="shared" si="41"/>
        <v>3.8981514986264916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18.882521090236121</v>
      </c>
      <c r="F183" s="27">
        <f t="shared" si="34"/>
        <v>1808.2091021221011</v>
      </c>
      <c r="G183" s="16">
        <f>Input_Summary!C203</f>
        <v>18.082000000000001</v>
      </c>
      <c r="H183" s="19">
        <f t="shared" si="35"/>
        <v>18.893262261607347</v>
      </c>
      <c r="I183" s="27">
        <f t="shared" si="36"/>
        <v>1809.2286186678957</v>
      </c>
      <c r="J183" s="22">
        <f t="shared" si="37"/>
        <v>18.092286186678958</v>
      </c>
      <c r="K183" s="19">
        <f t="shared" si="38"/>
        <v>2.0885434233200001E-3</v>
      </c>
      <c r="L183" s="27">
        <f t="shared" si="39"/>
        <v>0.20000100676054652</v>
      </c>
      <c r="M183" s="23">
        <f>Input_Summary!D203</f>
        <v>2E-3</v>
      </c>
      <c r="N183" s="19">
        <f t="shared" si="40"/>
        <v>1.705517269497943</v>
      </c>
      <c r="O183" s="19">
        <f>Input_Summary!E203</f>
        <v>0.51984323159015955</v>
      </c>
      <c r="P183" s="19">
        <f t="shared" si="41"/>
        <v>5.0975827289731042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18.078431872257919</v>
      </c>
      <c r="F184" s="27">
        <f t="shared" si="34"/>
        <v>1731.2087145192907</v>
      </c>
      <c r="G184" s="16">
        <f>Input_Summary!C204</f>
        <v>17.312000000000001</v>
      </c>
      <c r="H184" s="19">
        <f t="shared" si="35"/>
        <v>18.062030818121439</v>
      </c>
      <c r="I184" s="27">
        <f t="shared" si="36"/>
        <v>1729.6294633993343</v>
      </c>
      <c r="J184" s="22">
        <f t="shared" si="37"/>
        <v>17.296294633993345</v>
      </c>
      <c r="K184" s="19">
        <f t="shared" si="38"/>
        <v>2.0885434233200001E-3</v>
      </c>
      <c r="L184" s="27">
        <f t="shared" si="39"/>
        <v>0.20000100676054652</v>
      </c>
      <c r="M184" s="23">
        <f>Input_Summary!D204</f>
        <v>2E-3</v>
      </c>
      <c r="N184" s="19">
        <f t="shared" si="40"/>
        <v>-2.6418796919674024</v>
      </c>
      <c r="O184" s="19">
        <f>Input_Summary!E204</f>
        <v>-0.80524735873769826</v>
      </c>
      <c r="P184" s="19">
        <f t="shared" si="41"/>
        <v>-7.8962555997818686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14.471517380184279</v>
      </c>
      <c r="F185" s="27">
        <f t="shared" si="34"/>
        <v>1385.8069758438266</v>
      </c>
      <c r="G185" s="16">
        <f>Input_Summary!C205</f>
        <v>13.857999999999999</v>
      </c>
      <c r="H185" s="19">
        <f t="shared" si="35"/>
        <v>14.439650350754597</v>
      </c>
      <c r="I185" s="27">
        <f t="shared" si="36"/>
        <v>1382.7484262064427</v>
      </c>
      <c r="J185" s="22">
        <f t="shared" si="37"/>
        <v>13.827484262064427</v>
      </c>
      <c r="K185" s="19">
        <f t="shared" si="38"/>
        <v>3.13281513498E-3</v>
      </c>
      <c r="L185" s="27">
        <f t="shared" si="39"/>
        <v>0.30000151014081977</v>
      </c>
      <c r="M185" s="23">
        <f>Input_Summary!D205</f>
        <v>3.0000000000000001E-3</v>
      </c>
      <c r="N185" s="19">
        <f t="shared" si="40"/>
        <v>-5.1165518084938304</v>
      </c>
      <c r="O185" s="19">
        <f>Input_Summary!E205</f>
        <v>-1.5595296947704789</v>
      </c>
      <c r="P185" s="19">
        <f t="shared" si="41"/>
        <v>-15.292748186919315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11.0953869363875</v>
      </c>
      <c r="F186" s="27">
        <f t="shared" si="34"/>
        <v>1062.5053484154034</v>
      </c>
      <c r="G186" s="16">
        <f>Input_Summary!C206</f>
        <v>10.625</v>
      </c>
      <c r="H186" s="19">
        <f t="shared" si="35"/>
        <v>11.085422295442068</v>
      </c>
      <c r="I186" s="27">
        <f t="shared" si="36"/>
        <v>1061.5458034311262</v>
      </c>
      <c r="J186" s="22">
        <f t="shared" si="37"/>
        <v>10.615458034311262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Input_Summary!D206</f>
        <v>1E-3</v>
      </c>
      <c r="N186" s="19">
        <f t="shared" si="40"/>
        <v>-1.6051927242333583</v>
      </c>
      <c r="O186" s="19">
        <f>Input_Summary!E206</f>
        <v>-0.48926421796720904</v>
      </c>
      <c r="P186" s="19">
        <f t="shared" si="41"/>
        <v>-4.7977249213864512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Input_Summary!B207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9.1603514546815195</v>
      </c>
      <c r="F187" s="27">
        <f t="shared" si="34"/>
        <v>877.2044156517569</v>
      </c>
      <c r="G187" s="16">
        <f>Input_Summary!C207</f>
        <v>8.7720000000000002</v>
      </c>
      <c r="H187" s="19">
        <f t="shared" si="35"/>
        <v>9.1829429483714247</v>
      </c>
      <c r="I187" s="27">
        <f t="shared" si="36"/>
        <v>879.36339186638077</v>
      </c>
      <c r="J187" s="22">
        <f t="shared" si="37"/>
        <v>8.7936339186638079</v>
      </c>
      <c r="K187" s="19">
        <f t="shared" si="38"/>
        <v>1.0442717116600001E-3</v>
      </c>
      <c r="L187" s="27">
        <f t="shared" si="39"/>
        <v>0.10000050338027326</v>
      </c>
      <c r="M187" s="23">
        <f>Input_Summary!D207</f>
        <v>1E-3</v>
      </c>
      <c r="N187" s="19">
        <f t="shared" si="40"/>
        <v>3.6116836295250567</v>
      </c>
      <c r="O187" s="19">
        <f>Input_Summary!E207</f>
        <v>1.1008444904262205</v>
      </c>
      <c r="P187" s="19">
        <f t="shared" si="41"/>
        <v>10.794881073119518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Input_Summary!B208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9.5728387807872188</v>
      </c>
      <c r="F188" s="27">
        <f t="shared" si="34"/>
        <v>916.70461448696483</v>
      </c>
      <c r="G188" s="16">
        <f>Input_Summary!C208</f>
        <v>9.1669999999999998</v>
      </c>
      <c r="H188" s="19">
        <f t="shared" si="35"/>
        <v>9.5989811829570986</v>
      </c>
      <c r="I188" s="27">
        <f t="shared" si="36"/>
        <v>919.20342955018691</v>
      </c>
      <c r="J188" s="22">
        <f t="shared" si="37"/>
        <v>9.1920342955018697</v>
      </c>
      <c r="K188" s="19">
        <f t="shared" si="38"/>
        <v>1.0442717116600001E-3</v>
      </c>
      <c r="L188" s="27">
        <f t="shared" si="39"/>
        <v>0.10000050338027326</v>
      </c>
      <c r="M188" s="23">
        <f>Input_Summary!D208</f>
        <v>1E-3</v>
      </c>
      <c r="N188" s="19">
        <f t="shared" si="40"/>
        <v>4.1801893860243711</v>
      </c>
      <c r="O188" s="19">
        <f>Input_Summary!E208</f>
        <v>1.2741255676229404</v>
      </c>
      <c r="P188" s="19">
        <f t="shared" si="41"/>
        <v>12.494075316110552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Input_Summary!B209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8.9358330366746195</v>
      </c>
      <c r="F189" s="27">
        <f t="shared" si="34"/>
        <v>855.70430742499821</v>
      </c>
      <c r="G189" s="16">
        <f>Input_Summary!C209</f>
        <v>8.5570000000000004</v>
      </c>
      <c r="H189" s="19">
        <f t="shared" si="35"/>
        <v>8.9640597993126825</v>
      </c>
      <c r="I189" s="27">
        <f t="shared" si="36"/>
        <v>858.40302769327809</v>
      </c>
      <c r="J189" s="22">
        <f t="shared" si="37"/>
        <v>8.584030276932781</v>
      </c>
      <c r="K189" s="19">
        <f t="shared" si="38"/>
        <v>2.0885434233200001E-3</v>
      </c>
      <c r="L189" s="27">
        <f t="shared" si="39"/>
        <v>0.20000100676054652</v>
      </c>
      <c r="M189" s="23">
        <f>Input_Summary!D209</f>
        <v>2E-3</v>
      </c>
      <c r="N189" s="19">
        <f t="shared" si="40"/>
        <v>4.5146045369063206</v>
      </c>
      <c r="O189" s="19">
        <f>Input_Summary!E209</f>
        <v>1.3760556130327755</v>
      </c>
      <c r="P189" s="19">
        <f t="shared" si="41"/>
        <v>13.493601341399396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Input_Summary!B210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6.796120299483281</v>
      </c>
      <c r="F190" s="27">
        <f t="shared" si="34"/>
        <v>650.80327599881844</v>
      </c>
      <c r="G190" s="16">
        <f>Input_Summary!C210</f>
        <v>6.5080000000000009</v>
      </c>
      <c r="H190" s="19">
        <f t="shared" si="35"/>
        <v>6.8289289544190597</v>
      </c>
      <c r="I190" s="27">
        <f t="shared" si="36"/>
        <v>653.94178771822544</v>
      </c>
      <c r="J190" s="22">
        <f t="shared" si="37"/>
        <v>6.5394178771822542</v>
      </c>
      <c r="K190" s="19">
        <f t="shared" si="38"/>
        <v>2.0885434233200001E-3</v>
      </c>
      <c r="L190" s="27">
        <f t="shared" si="39"/>
        <v>0.20000100676054652</v>
      </c>
      <c r="M190" s="23">
        <f>Input_Summary!D210</f>
        <v>2E-3</v>
      </c>
      <c r="N190" s="19">
        <f t="shared" si="40"/>
        <v>5.2503178688466097</v>
      </c>
      <c r="O190" s="19">
        <f>Input_Summary!E210</f>
        <v>1.6003017129344128</v>
      </c>
      <c r="P190" s="19">
        <f t="shared" si="41"/>
        <v>15.69255859703485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Input_Summary!B211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6.2593646396900402</v>
      </c>
      <c r="F191" s="27">
        <f t="shared" si="34"/>
        <v>599.40301726135795</v>
      </c>
      <c r="G191" s="16">
        <f>Input_Summary!C211</f>
        <v>5.9940000000000007</v>
      </c>
      <c r="H191" s="19">
        <f t="shared" si="35"/>
        <v>6.2844466563261259</v>
      </c>
      <c r="I191" s="27">
        <f t="shared" si="36"/>
        <v>601.80187972205113</v>
      </c>
      <c r="J191" s="22">
        <f t="shared" si="37"/>
        <v>6.0180187972205115</v>
      </c>
      <c r="K191" s="19">
        <f t="shared" si="38"/>
        <v>1.0442717116600001E-3</v>
      </c>
      <c r="L191" s="27">
        <f t="shared" si="39"/>
        <v>0.10000050338027326</v>
      </c>
      <c r="M191" s="23">
        <f>Input_Summary!D211</f>
        <v>1E-3</v>
      </c>
      <c r="N191" s="19">
        <f t="shared" si="40"/>
        <v>4.0129818105833968</v>
      </c>
      <c r="O191" s="19">
        <f>Input_Summary!E211</f>
        <v>1.2231605449180227</v>
      </c>
      <c r="P191" s="19">
        <f t="shared" si="41"/>
        <v>11.994312303466129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Input_Summary!B212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5.9220648768238604</v>
      </c>
      <c r="F192" s="27">
        <f t="shared" si="34"/>
        <v>567.10285466952962</v>
      </c>
      <c r="G192" s="16">
        <f>Input_Summary!C212</f>
        <v>5.6710000000000003</v>
      </c>
      <c r="H192" s="19">
        <f t="shared" si="35"/>
        <v>5.9596705235160536</v>
      </c>
      <c r="I192" s="27">
        <f t="shared" si="36"/>
        <v>570.7011483605695</v>
      </c>
      <c r="J192" s="22">
        <f t="shared" si="37"/>
        <v>5.7070114836056955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Input_Summary!D212</f>
        <v>1E-3</v>
      </c>
      <c r="N192" s="19">
        <f t="shared" si="40"/>
        <v>6.0194727158750947</v>
      </c>
      <c r="O192" s="19">
        <f>Input_Summary!E212</f>
        <v>1.8347408173770341</v>
      </c>
      <c r="P192" s="19">
        <f t="shared" si="41"/>
        <v>17.991468455199193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Input_Summary!B213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8.1870902194143991</v>
      </c>
      <c r="F193" s="27">
        <f t="shared" si="34"/>
        <v>784.00394650134228</v>
      </c>
      <c r="G193" s="16">
        <f>Input_Summary!C213</f>
        <v>7.84</v>
      </c>
      <c r="H193" s="19">
        <f t="shared" si="35"/>
        <v>8.2359800082507295</v>
      </c>
      <c r="I193" s="27">
        <f t="shared" si="36"/>
        <v>788.6817282996941</v>
      </c>
      <c r="J193" s="22">
        <f t="shared" si="37"/>
        <v>7.8868172829969412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Input_Summary!D213</f>
        <v>1E-3</v>
      </c>
      <c r="N193" s="19">
        <f t="shared" si="40"/>
        <v>7.8253145306376224</v>
      </c>
      <c r="O193" s="19">
        <f>Input_Summary!E213</f>
        <v>2.3851630625901441</v>
      </c>
      <c r="P193" s="19">
        <f t="shared" si="41"/>
        <v>23.388908991758949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Input_Summary!B214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11.569486293481141</v>
      </c>
      <c r="F194" s="27">
        <f t="shared" si="34"/>
        <v>1107.9055769500476</v>
      </c>
      <c r="G194" s="16">
        <f>Input_Summary!C214</f>
        <v>11.079000000000001</v>
      </c>
      <c r="H194" s="19">
        <f t="shared" si="35"/>
        <v>11.624238186285549</v>
      </c>
      <c r="I194" s="27">
        <f t="shared" si="36"/>
        <v>1113.1430933225611</v>
      </c>
      <c r="J194" s="22">
        <f t="shared" si="37"/>
        <v>11.131430933225611</v>
      </c>
      <c r="K194" s="19">
        <f t="shared" si="38"/>
        <v>2.0885434233200001E-3</v>
      </c>
      <c r="L194" s="27">
        <f t="shared" si="39"/>
        <v>0.20000100676054652</v>
      </c>
      <c r="M194" s="23">
        <f>Input_Summary!D214</f>
        <v>2E-3</v>
      </c>
      <c r="N194" s="19">
        <f t="shared" si="40"/>
        <v>8.7616769531070808</v>
      </c>
      <c r="O194" s="19">
        <f>Input_Summary!E214</f>
        <v>2.6705671897376826</v>
      </c>
      <c r="P194" s="19">
        <f t="shared" si="41"/>
        <v>26.187581862567715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Input_Summary!B215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14.346204774785079</v>
      </c>
      <c r="F195" s="27">
        <f t="shared" si="34"/>
        <v>1373.806915438194</v>
      </c>
      <c r="G195" s="16">
        <f>Input_Summary!C215</f>
        <v>13.738</v>
      </c>
      <c r="H195" s="19">
        <f t="shared" si="35"/>
        <v>14.413704662021049</v>
      </c>
      <c r="I195" s="27">
        <f t="shared" si="36"/>
        <v>1380.2638535615599</v>
      </c>
      <c r="J195" s="22">
        <f t="shared" si="37"/>
        <v>13.8026385356156</v>
      </c>
      <c r="K195" s="19">
        <f t="shared" si="38"/>
        <v>2.0885434233200001E-3</v>
      </c>
      <c r="L195" s="27">
        <f t="shared" si="39"/>
        <v>0.20000100676054652</v>
      </c>
      <c r="M195" s="23">
        <f>Input_Summary!D215</f>
        <v>2E-3</v>
      </c>
      <c r="N195" s="19">
        <f t="shared" si="40"/>
        <v>10.801609373486974</v>
      </c>
      <c r="O195" s="19">
        <f>Input_Summary!E215</f>
        <v>3.2923404667376772</v>
      </c>
      <c r="P195" s="19">
        <f t="shared" si="41"/>
        <v>32.284690616829657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Input_Summary!B216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14.7085670587311</v>
      </c>
      <c r="F196" s="27">
        <f t="shared" si="34"/>
        <v>1408.5070901111487</v>
      </c>
      <c r="G196" s="16">
        <f>Input_Summary!C216</f>
        <v>14.085000000000001</v>
      </c>
      <c r="H196" s="19">
        <f t="shared" si="35"/>
        <v>14.733691427029029</v>
      </c>
      <c r="I196" s="27">
        <f t="shared" si="36"/>
        <v>1410.9059525718419</v>
      </c>
      <c r="J196" s="22">
        <f t="shared" si="37"/>
        <v>14.10905952571842</v>
      </c>
      <c r="K196" s="19">
        <f t="shared" si="38"/>
        <v>2.0885434233200001E-3</v>
      </c>
      <c r="L196" s="27">
        <f t="shared" si="39"/>
        <v>0.20000100676054652</v>
      </c>
      <c r="M196" s="23">
        <f>Input_Summary!D216</f>
        <v>2E-3</v>
      </c>
      <c r="N196" s="19">
        <f t="shared" si="40"/>
        <v>4.0129818105833968</v>
      </c>
      <c r="O196" s="19">
        <f>Input_Summary!E216</f>
        <v>1.2231605449180227</v>
      </c>
      <c r="P196" s="19">
        <f t="shared" si="41"/>
        <v>11.994312303466129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Input_Summary!B217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12.143835734894141</v>
      </c>
      <c r="F197" s="27">
        <f t="shared" si="34"/>
        <v>1162.9058538091979</v>
      </c>
      <c r="G197" s="16">
        <f>Input_Summary!C217</f>
        <v>11.629000000000001</v>
      </c>
      <c r="H197" s="19">
        <f t="shared" si="35"/>
        <v>12.148280468191057</v>
      </c>
      <c r="I197" s="27">
        <f t="shared" si="36"/>
        <v>1163.3256547398191</v>
      </c>
      <c r="J197" s="22">
        <f t="shared" si="37"/>
        <v>11.633256547398192</v>
      </c>
      <c r="K197" s="19">
        <f t="shared" si="38"/>
        <v>2.0885434233200001E-3</v>
      </c>
      <c r="L197" s="27">
        <f t="shared" si="39"/>
        <v>0.20000100676054652</v>
      </c>
      <c r="M197" s="23">
        <f>Input_Summary!D217</f>
        <v>2E-3</v>
      </c>
      <c r="N197" s="19">
        <f t="shared" si="40"/>
        <v>0.70227181685209439</v>
      </c>
      <c r="O197" s="19">
        <f>Input_Summary!E217</f>
        <v>0.21405309536065398</v>
      </c>
      <c r="P197" s="19">
        <f t="shared" si="41"/>
        <v>2.0990046531065727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Input_Summary!B218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10.664102719471922</v>
      </c>
      <c r="F198" s="27">
        <f t="shared" si="34"/>
        <v>1021.2051405193506</v>
      </c>
      <c r="G198" s="16">
        <f>Input_Summary!C218</f>
        <v>10.212000000000002</v>
      </c>
      <c r="H198" s="19">
        <f t="shared" si="35"/>
        <v>10.669583812332062</v>
      </c>
      <c r="I198" s="27">
        <f t="shared" si="36"/>
        <v>1021.7248940525008</v>
      </c>
      <c r="J198" s="22">
        <f t="shared" si="37"/>
        <v>10.217248940525009</v>
      </c>
      <c r="K198" s="19">
        <f t="shared" si="38"/>
        <v>2.0885434233200001E-3</v>
      </c>
      <c r="L198" s="27">
        <f t="shared" si="39"/>
        <v>0.20000100676054652</v>
      </c>
      <c r="M198" s="23">
        <f>Input_Summary!D218</f>
        <v>2E-3</v>
      </c>
      <c r="N198" s="19">
        <f t="shared" si="40"/>
        <v>0.86947939229306914</v>
      </c>
      <c r="O198" s="19">
        <f>Input_Summary!E218</f>
        <v>0.26501811806557157</v>
      </c>
      <c r="P198" s="19">
        <f t="shared" si="41"/>
        <v>2.5987676657509948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Input_Summary!B219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9.1415545638716402</v>
      </c>
      <c r="F199" s="27">
        <f t="shared" si="34"/>
        <v>875.40440659091212</v>
      </c>
      <c r="G199" s="16">
        <f>Input_Summary!C219</f>
        <v>8.7539999999999996</v>
      </c>
      <c r="H199" s="19">
        <f t="shared" si="35"/>
        <v>9.1518293979157086</v>
      </c>
      <c r="I199" s="27">
        <f t="shared" si="36"/>
        <v>876.38394209569515</v>
      </c>
      <c r="J199" s="22">
        <f t="shared" si="37"/>
        <v>8.7638394209569519</v>
      </c>
      <c r="K199" s="19">
        <f t="shared" si="38"/>
        <v>2.0885434233200001E-3</v>
      </c>
      <c r="L199" s="27">
        <f t="shared" si="39"/>
        <v>0.20000100676054652</v>
      </c>
      <c r="M199" s="23">
        <f>Input_Summary!D219</f>
        <v>2E-3</v>
      </c>
      <c r="N199" s="19">
        <f t="shared" si="40"/>
        <v>1.6386342393215536</v>
      </c>
      <c r="O199" s="19">
        <f>Input_Summary!E219</f>
        <v>0.49945722250819263</v>
      </c>
      <c r="P199" s="19">
        <f t="shared" si="41"/>
        <v>4.8976775239153367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Input_Summary!B220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7.13864142090776</v>
      </c>
      <c r="F200" s="27">
        <f t="shared" si="34"/>
        <v>683.60344110754795</v>
      </c>
      <c r="G200" s="16">
        <f>Input_Summary!C220</f>
        <v>6.8360000000000003</v>
      </c>
      <c r="H200" s="19">
        <f t="shared" si="35"/>
        <v>7.1480711939566319</v>
      </c>
      <c r="I200" s="27">
        <f t="shared" si="36"/>
        <v>684.50301453030795</v>
      </c>
      <c r="J200" s="22">
        <f t="shared" si="37"/>
        <v>6.8450301453030793</v>
      </c>
      <c r="K200" s="19">
        <f t="shared" si="38"/>
        <v>2.0885434233200001E-3</v>
      </c>
      <c r="L200" s="27">
        <f t="shared" si="39"/>
        <v>0.20000100676054652</v>
      </c>
      <c r="M200" s="23">
        <f>Input_Summary!D220</f>
        <v>2E-3</v>
      </c>
      <c r="N200" s="19">
        <f t="shared" si="40"/>
        <v>1.5048681789687737</v>
      </c>
      <c r="O200" s="19">
        <f>Input_Summary!E220</f>
        <v>0.45868520434425852</v>
      </c>
      <c r="P200" s="19">
        <f t="shared" si="41"/>
        <v>4.4978671137997983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Input_Summary!B221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5.1419939082138404</v>
      </c>
      <c r="F201" s="27">
        <f t="shared" si="34"/>
        <v>492.40247864446553</v>
      </c>
      <c r="G201" s="16">
        <f>Input_Summary!C221</f>
        <v>4.9240000000000004</v>
      </c>
      <c r="H201" s="19">
        <f t="shared" si="35"/>
        <v>5.1535012265209428</v>
      </c>
      <c r="I201" s="27">
        <f t="shared" si="36"/>
        <v>493.50195727228328</v>
      </c>
      <c r="J201" s="22">
        <f t="shared" si="37"/>
        <v>4.9350195727228332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Input_Summary!D221</f>
        <v>1E-3</v>
      </c>
      <c r="N201" s="19">
        <f t="shared" si="40"/>
        <v>1.8392833298507232</v>
      </c>
      <c r="O201" s="19">
        <f>Input_Summary!E221</f>
        <v>0.56061524975409371</v>
      </c>
      <c r="P201" s="19">
        <f t="shared" si="41"/>
        <v>5.4973931390886426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Input_Summary!B222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3.1453463955199203</v>
      </c>
      <c r="F202" s="27">
        <f t="shared" si="34"/>
        <v>301.20151618138306</v>
      </c>
      <c r="G202" s="16">
        <f>Input_Summary!C222</f>
        <v>3.0120000000000005</v>
      </c>
      <c r="H202" s="19">
        <f t="shared" si="35"/>
        <v>3.1608100572011359</v>
      </c>
      <c r="I202" s="27">
        <f t="shared" si="36"/>
        <v>302.68081469881054</v>
      </c>
      <c r="J202" s="22">
        <f t="shared" si="37"/>
        <v>3.0268081469881056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Input_Summary!D222</f>
        <v>1E-3</v>
      </c>
      <c r="N202" s="19">
        <f t="shared" si="40"/>
        <v>2.474672116526428</v>
      </c>
      <c r="O202" s="19">
        <f>Input_Summary!E222</f>
        <v>0.75428233603278072</v>
      </c>
      <c r="P202" s="19">
        <f t="shared" si="41"/>
        <v>7.3964925871374474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Input_Summary!B223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2.4832781303274802</v>
      </c>
      <c r="F203" s="27">
        <f t="shared" si="34"/>
        <v>237.80119703828981</v>
      </c>
      <c r="G203" s="16">
        <f>Input_Summary!C223</f>
        <v>2.3780000000000001</v>
      </c>
      <c r="H203" s="19">
        <f t="shared" si="35"/>
        <v>2.5033310910053994</v>
      </c>
      <c r="I203" s="27">
        <f t="shared" si="36"/>
        <v>239.72028700684439</v>
      </c>
      <c r="J203" s="22">
        <f t="shared" si="37"/>
        <v>2.397202870068444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Input_Summary!D223</f>
        <v>1E-3</v>
      </c>
      <c r="N203" s="19">
        <f t="shared" si="40"/>
        <v>3.2103854484667167</v>
      </c>
      <c r="O203" s="19">
        <f>Input_Summary!E223</f>
        <v>0.97852843593441807</v>
      </c>
      <c r="P203" s="19">
        <f t="shared" si="41"/>
        <v>9.5954498427729025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Input_Summary!B224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2.1783507905227601</v>
      </c>
      <c r="F204" s="27">
        <f t="shared" si="34"/>
        <v>208.60105005125001</v>
      </c>
      <c r="G204" s="16">
        <f>Input_Summary!C224</f>
        <v>2.0860000000000003</v>
      </c>
      <c r="H204" s="19">
        <f t="shared" si="35"/>
        <v>2.2228265982576167</v>
      </c>
      <c r="I204" s="27">
        <f t="shared" si="36"/>
        <v>212.85903091898049</v>
      </c>
      <c r="J204" s="22">
        <f t="shared" si="37"/>
        <v>2.1285903091898049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Input_Summary!D224</f>
        <v>1E-3</v>
      </c>
      <c r="N204" s="19">
        <f t="shared" si="40"/>
        <v>7.1230427137855283</v>
      </c>
      <c r="O204" s="19">
        <f>Input_Summary!E224</f>
        <v>2.1711099672294902</v>
      </c>
      <c r="P204" s="19">
        <f t="shared" si="41"/>
        <v>21.289904338652381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Input_Summary!B225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2.4770125000575201</v>
      </c>
      <c r="F205" s="27">
        <f t="shared" si="34"/>
        <v>237.20119401800818</v>
      </c>
      <c r="G205" s="16">
        <f>Input_Summary!C225</f>
        <v>2.3719999999999999</v>
      </c>
      <c r="H205" s="19">
        <f t="shared" si="35"/>
        <v>2.5367289451086976</v>
      </c>
      <c r="I205" s="27">
        <f t="shared" si="36"/>
        <v>242.91848288266036</v>
      </c>
      <c r="J205" s="22">
        <f t="shared" si="37"/>
        <v>2.4291848288266036</v>
      </c>
      <c r="K205" s="19">
        <f t="shared" si="38"/>
        <v>1.0442717116600001E-3</v>
      </c>
      <c r="L205" s="27">
        <f t="shared" si="39"/>
        <v>0.10000050338027326</v>
      </c>
      <c r="M205" s="23">
        <f>Input_Summary!D225</f>
        <v>1E-3</v>
      </c>
      <c r="N205" s="19">
        <f t="shared" si="40"/>
        <v>9.5642733152237618</v>
      </c>
      <c r="O205" s="19">
        <f>Input_Summary!E225</f>
        <v>2.9151992987212876</v>
      </c>
      <c r="P205" s="19">
        <f t="shared" si="41"/>
        <v>28.586444323260945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Input_Summary!B226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3.1140182441701203</v>
      </c>
      <c r="F206" s="27">
        <f t="shared" si="34"/>
        <v>298.20150107997489</v>
      </c>
      <c r="G206" s="16">
        <f>Input_Summary!C226</f>
        <v>2.9820000000000002</v>
      </c>
      <c r="H206" s="19">
        <f t="shared" si="35"/>
        <v>3.1877244904112274</v>
      </c>
      <c r="I206" s="27">
        <f t="shared" si="36"/>
        <v>305.25815481851413</v>
      </c>
      <c r="J206" s="22">
        <f t="shared" si="37"/>
        <v>3.0525815481851413</v>
      </c>
      <c r="K206" s="19">
        <f t="shared" si="38"/>
        <v>1.0442717116600001E-3</v>
      </c>
      <c r="L206" s="27">
        <f t="shared" si="39"/>
        <v>0.10000050338027326</v>
      </c>
      <c r="M206" s="23">
        <f>Input_Summary!D226</f>
        <v>1E-3</v>
      </c>
      <c r="N206" s="19">
        <f t="shared" si="40"/>
        <v>11.804854826132823</v>
      </c>
      <c r="O206" s="19">
        <f>Input_Summary!E226</f>
        <v>3.5981306029671831</v>
      </c>
      <c r="P206" s="19">
        <f t="shared" si="41"/>
        <v>35.283268692696197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Input_Summary!B227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4.1436701518668801</v>
      </c>
      <c r="F207" s="27">
        <f t="shared" si="34"/>
        <v>396.80199741292427</v>
      </c>
      <c r="G207" s="16">
        <f>Input_Summary!C227</f>
        <v>3.968</v>
      </c>
      <c r="H207" s="19">
        <f t="shared" si="35"/>
        <v>4.230324390707378</v>
      </c>
      <c r="I207" s="27">
        <f t="shared" si="36"/>
        <v>405.09806342282167</v>
      </c>
      <c r="J207" s="22">
        <f t="shared" si="37"/>
        <v>4.0509806342282166</v>
      </c>
      <c r="K207" s="19">
        <f t="shared" si="38"/>
        <v>1.0442717116600001E-3</v>
      </c>
      <c r="L207" s="27">
        <f t="shared" si="39"/>
        <v>0.10000050338027326</v>
      </c>
      <c r="M207" s="23">
        <f>Input_Summary!D227</f>
        <v>1E-3</v>
      </c>
      <c r="N207" s="19">
        <f t="shared" si="40"/>
        <v>13.87822876160091</v>
      </c>
      <c r="O207" s="19">
        <f>Input_Summary!E227</f>
        <v>4.2300968845081615</v>
      </c>
      <c r="P207" s="19">
        <f t="shared" si="41"/>
        <v>41.48033004948703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Input_Summary!B228</f>
        <v>3.84</v>
      </c>
      <c r="B208" s="16">
        <f t="shared" si="32"/>
        <v>12.598387199999999</v>
      </c>
      <c r="C208" s="16">
        <f t="shared" ref="C208:C218" si="45">$G$7-B208</f>
        <v>3583.6506089999993</v>
      </c>
      <c r="D208" s="16">
        <f t="shared" si="33"/>
        <v>1092.2967056231998</v>
      </c>
      <c r="E208" s="19">
        <f t="shared" si="44"/>
        <v>4.8046941453476597</v>
      </c>
      <c r="F208" s="27">
        <f t="shared" si="34"/>
        <v>460.10231605263721</v>
      </c>
      <c r="G208" s="16">
        <f>Input_Summary!C228</f>
        <v>4.601</v>
      </c>
      <c r="H208" s="19">
        <f t="shared" si="35"/>
        <v>4.8688061201830433</v>
      </c>
      <c r="I208" s="27">
        <f t="shared" si="36"/>
        <v>466.23940584791069</v>
      </c>
      <c r="J208" s="22">
        <f t="shared" si="37"/>
        <v>4.6623940584791068</v>
      </c>
      <c r="K208" s="19">
        <f t="shared" si="38"/>
        <v>2.0885434233200001E-3</v>
      </c>
      <c r="L208" s="27">
        <f t="shared" si="39"/>
        <v>0.20000100676054652</v>
      </c>
      <c r="M208" s="23">
        <f>Input_Summary!D228</f>
        <v>2E-3</v>
      </c>
      <c r="N208" s="19">
        <f t="shared" si="40"/>
        <v>10.266545132075855</v>
      </c>
      <c r="O208" s="19">
        <f>Input_Summary!E228</f>
        <v>3.1292523940819414</v>
      </c>
      <c r="P208" s="19">
        <f t="shared" si="41"/>
        <v>30.685448976367514</v>
      </c>
      <c r="Q208" s="18">
        <f t="shared" ref="Q208:Q218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Input_Summary!B229</f>
        <v>3.86</v>
      </c>
      <c r="B209" s="16">
        <f t="shared" ref="B209:B218" si="47">A209*3.28083</f>
        <v>12.6640038</v>
      </c>
      <c r="C209" s="16">
        <f t="shared" si="45"/>
        <v>3583.5849923999995</v>
      </c>
      <c r="D209" s="16">
        <f t="shared" ref="D209:D218" si="48">C209*0.3048</f>
        <v>1092.2767056835198</v>
      </c>
      <c r="E209" s="19">
        <f t="shared" si="44"/>
        <v>5.5168874526997795</v>
      </c>
      <c r="F209" s="27">
        <f t="shared" ref="F209:F218" si="49">E209*95.761</f>
        <v>528.30265935798354</v>
      </c>
      <c r="G209" s="16">
        <f>Input_Summary!C229</f>
        <v>5.2829999999999995</v>
      </c>
      <c r="H209" s="19">
        <f>I209/95.76052</f>
        <v>5.55699613259298</v>
      </c>
      <c r="I209" s="27">
        <f>F209+P209*(1-$J$12)</f>
        <v>532.14083929509275</v>
      </c>
      <c r="J209" s="22">
        <f t="shared" ref="J209:J218" si="50">I209*0.01</f>
        <v>5.3214083929509277</v>
      </c>
      <c r="K209" s="19">
        <f t="shared" ref="K209:K218" si="51">M209*1.04427171166</f>
        <v>2.0885434233200001E-3</v>
      </c>
      <c r="L209" s="27">
        <f t="shared" ref="L209:L218" si="52">K209*95.761</f>
        <v>0.20000100676054652</v>
      </c>
      <c r="M209" s="23">
        <f>Input_Summary!D229</f>
        <v>2E-3</v>
      </c>
      <c r="N209" s="19">
        <f t="shared" ref="N209:N218" si="53">O209*3.28083</f>
        <v>6.4207708969334334</v>
      </c>
      <c r="O209" s="19">
        <f>Input_Summary!E229</f>
        <v>1.9570568718688361</v>
      </c>
      <c r="P209" s="19">
        <f>O209*9.806</f>
        <v>19.190899685545805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Input_Summary!B230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18" si="54">G210*1.04427171166</f>
        <v>5.5168874526997795</v>
      </c>
      <c r="F210" s="27">
        <f t="shared" si="49"/>
        <v>528.30265935798354</v>
      </c>
      <c r="G210" s="16">
        <f>Input_Summary!C230</f>
        <v>5.2829999999999995</v>
      </c>
      <c r="H210" s="19">
        <f>I210/95.76052</f>
        <v>5.5665988785186045</v>
      </c>
      <c r="I210" s="27">
        <f>F210+P210*(1-$J$12)</f>
        <v>533.06040323835839</v>
      </c>
      <c r="J210" s="22">
        <f t="shared" si="50"/>
        <v>5.3306040323835839</v>
      </c>
      <c r="K210" s="19">
        <f t="shared" si="51"/>
        <v>2.0885434233200001E-3</v>
      </c>
      <c r="L210" s="27">
        <f t="shared" si="52"/>
        <v>0.20000100676054652</v>
      </c>
      <c r="M210" s="23">
        <f>Input_Summary!D230</f>
        <v>2E-3</v>
      </c>
      <c r="N210" s="19">
        <f t="shared" si="53"/>
        <v>7.9590805909904034</v>
      </c>
      <c r="O210" s="19">
        <f>Input_Summary!E230</f>
        <v>2.4259350807540785</v>
      </c>
      <c r="P210" s="19">
        <f>O210*9.806</f>
        <v>23.788719401874491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Input_Summary!B231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6.4337580155372596</v>
      </c>
      <c r="F211" s="27">
        <f t="shared" si="49"/>
        <v>616.10310132586346</v>
      </c>
      <c r="G211" s="16">
        <f>Input_Summary!C231</f>
        <v>6.1609999999999996</v>
      </c>
      <c r="H211" s="19">
        <f>I211/95.76052</f>
        <v>6.4799251962879918</v>
      </c>
      <c r="I211" s="27">
        <f>F211+P211*(1-$J$12)</f>
        <v>620.5210063576402</v>
      </c>
      <c r="J211" s="22">
        <f t="shared" si="50"/>
        <v>6.205210063576402</v>
      </c>
      <c r="K211" s="19">
        <f t="shared" si="51"/>
        <v>3.13281513498E-3</v>
      </c>
      <c r="L211" s="27">
        <f t="shared" si="52"/>
        <v>0.30000151014081977</v>
      </c>
      <c r="M211" s="23">
        <f>Input_Summary!D231</f>
        <v>3.0000000000000001E-3</v>
      </c>
      <c r="N211" s="19">
        <f t="shared" si="53"/>
        <v>7.3905748344910887</v>
      </c>
      <c r="O211" s="19">
        <f>Input_Summary!E231</f>
        <v>2.2526540035573586</v>
      </c>
      <c r="P211" s="19">
        <f>O211*9.806</f>
        <v>22.089525158883458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Input_Summary!B232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6.6269482821943599</v>
      </c>
      <c r="F212" s="27">
        <f t="shared" si="49"/>
        <v>634.60319445121411</v>
      </c>
      <c r="G212" s="16">
        <f>Input_Summary!C232</f>
        <v>6.3460000000000001</v>
      </c>
      <c r="H212" s="19">
        <f>I212/95.76052</f>
        <v>6.67520398477419</v>
      </c>
      <c r="I212" s="27">
        <f>F212+P212*(1-$J$12)</f>
        <v>639.22100468804854</v>
      </c>
      <c r="J212" s="22">
        <f t="shared" si="50"/>
        <v>6.3922100468804857</v>
      </c>
      <c r="K212" s="19">
        <f t="shared" si="51"/>
        <v>3.5505238196440005E-2</v>
      </c>
      <c r="L212" s="27">
        <f t="shared" si="52"/>
        <v>3.400017114929291</v>
      </c>
      <c r="M212" s="23">
        <f>Input_Summary!D232</f>
        <v>3.4000000000000002E-2</v>
      </c>
      <c r="N212" s="19">
        <f t="shared" si="53"/>
        <v>7.7249899853730382</v>
      </c>
      <c r="O212" s="19">
        <f>Input_Summary!E232</f>
        <v>2.3545840489671939</v>
      </c>
      <c r="P212" s="19">
        <f>O212*9.806</f>
        <v>23.089051184172302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Input_Summary!B233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8.1996214799543203</v>
      </c>
      <c r="F213" s="27">
        <f t="shared" si="49"/>
        <v>785.20395254190566</v>
      </c>
      <c r="G213" s="16">
        <f>Input_Summary!C233</f>
        <v>7.8520000000000003</v>
      </c>
      <c r="H213" s="19">
        <f t="shared" ref="H213:H218" si="55">I213/95.76052</f>
        <v>8.2706393983018245</v>
      </c>
      <c r="I213" s="27">
        <f t="shared" ref="I213:I218" si="56">F213+P213*(1-$J$12)</f>
        <v>792.00072951386983</v>
      </c>
      <c r="J213" s="22">
        <f t="shared" si="50"/>
        <v>7.9200072951386984</v>
      </c>
      <c r="K213" s="19">
        <f t="shared" si="51"/>
        <v>7.7276106662840016E-2</v>
      </c>
      <c r="L213" s="27">
        <f t="shared" si="52"/>
        <v>7.4000372501402225</v>
      </c>
      <c r="M213" s="23">
        <f>Input_Summary!D233</f>
        <v>7.400000000000001E-2</v>
      </c>
      <c r="N213" s="19">
        <f t="shared" si="53"/>
        <v>11.370115129986289</v>
      </c>
      <c r="O213" s="19">
        <f>Input_Summary!E233</f>
        <v>3.4656215439343976</v>
      </c>
      <c r="P213" s="19">
        <f t="shared" ref="P213:P218" si="57">O213*9.806</f>
        <v>33.983884859820698</v>
      </c>
      <c r="Q213" s="18">
        <f t="shared" si="46"/>
        <v>35.708400000000005</v>
      </c>
      <c r="R213" s="21">
        <f t="shared" ref="R213:R218" si="58">Q213/9.81</f>
        <v>3.64</v>
      </c>
      <c r="S213" s="21">
        <f t="shared" ref="S213:S218" si="59">R213*3.28083</f>
        <v>11.942221200000001</v>
      </c>
    </row>
    <row r="214" spans="1:19">
      <c r="A214" s="16">
        <f>Input_Summary!B234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9.9466880535615001</v>
      </c>
      <c r="F214" s="27">
        <f t="shared" si="49"/>
        <v>952.50479469710274</v>
      </c>
      <c r="G214" s="16">
        <f>Input_Summary!C234</f>
        <v>9.5250000000000004</v>
      </c>
      <c r="H214" s="19">
        <f t="shared" si="55"/>
        <v>10.024394900166078</v>
      </c>
      <c r="I214" s="27">
        <f t="shared" si="56"/>
        <v>959.94126832525171</v>
      </c>
      <c r="J214" s="22">
        <f t="shared" si="50"/>
        <v>9.5994126832525168</v>
      </c>
      <c r="K214" s="19">
        <f t="shared" si="51"/>
        <v>0.18065900611718003</v>
      </c>
      <c r="L214" s="27">
        <f t="shared" si="52"/>
        <v>17.300087084787275</v>
      </c>
      <c r="M214" s="23">
        <f>Input_Summary!D234</f>
        <v>0.17300000000000001</v>
      </c>
      <c r="N214" s="19">
        <f t="shared" si="53"/>
        <v>12.440243612808528</v>
      </c>
      <c r="O214" s="19">
        <f>Input_Summary!E234</f>
        <v>3.7917976892458705</v>
      </c>
      <c r="P214" s="19">
        <f t="shared" si="57"/>
        <v>37.182368140745005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Input_Summary!B235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14.514332520362339</v>
      </c>
      <c r="F215" s="27">
        <f t="shared" si="49"/>
        <v>1389.906996482418</v>
      </c>
      <c r="G215" s="16">
        <f>Input_Summary!C235</f>
        <v>13.898999999999999</v>
      </c>
      <c r="H215" s="19">
        <f t="shared" si="55"/>
        <v>14.588513421418021</v>
      </c>
      <c r="I215" s="27">
        <f t="shared" si="56"/>
        <v>1397.0036312619688</v>
      </c>
      <c r="J215" s="22">
        <f t="shared" si="50"/>
        <v>13.970036312619689</v>
      </c>
      <c r="K215" s="19">
        <f t="shared" si="51"/>
        <v>0.24227103710511999</v>
      </c>
      <c r="L215" s="27">
        <f t="shared" si="52"/>
        <v>23.200116784223393</v>
      </c>
      <c r="M215" s="23">
        <f>Input_Summary!D235</f>
        <v>0.23199999999999998</v>
      </c>
      <c r="N215" s="19">
        <f t="shared" si="53"/>
        <v>11.871737856309215</v>
      </c>
      <c r="O215" s="19">
        <f>Input_Summary!E235</f>
        <v>3.6185166120491505</v>
      </c>
      <c r="P215" s="19">
        <f t="shared" si="57"/>
        <v>35.483173897753964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Input_Summary!B236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19.38899287039122</v>
      </c>
      <c r="F216" s="27">
        <f t="shared" si="49"/>
        <v>1856.7093462615335</v>
      </c>
      <c r="G216" s="16">
        <f>Input_Summary!C236</f>
        <v>18.567</v>
      </c>
      <c r="H216" s="19">
        <f t="shared" si="55"/>
        <v>19.446080267312777</v>
      </c>
      <c r="I216" s="27">
        <f t="shared" si="56"/>
        <v>1862.1667583596106</v>
      </c>
      <c r="J216" s="22">
        <f t="shared" si="50"/>
        <v>18.621667583596107</v>
      </c>
      <c r="K216" s="19">
        <f t="shared" si="51"/>
        <v>0.32059141547962</v>
      </c>
      <c r="L216" s="27">
        <f t="shared" si="52"/>
        <v>30.700154537743888</v>
      </c>
      <c r="M216" s="23">
        <f>Input_Summary!D236</f>
        <v>0.307</v>
      </c>
      <c r="N216" s="19">
        <f t="shared" si="53"/>
        <v>9.1295336190772272</v>
      </c>
      <c r="O216" s="19">
        <f>Input_Summary!E236</f>
        <v>2.7826902396885016</v>
      </c>
      <c r="P216" s="19">
        <f t="shared" si="57"/>
        <v>27.287060490385443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Input_Summary!B237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23.220425780471757</v>
      </c>
      <c r="F217" s="27">
        <f t="shared" si="49"/>
        <v>2223.6111931637556</v>
      </c>
      <c r="G217" s="16">
        <f>Input_Summary!C237</f>
        <v>22.235999999999997</v>
      </c>
      <c r="H217" s="19">
        <f t="shared" si="55"/>
        <v>23.252481740921407</v>
      </c>
      <c r="I217" s="27">
        <f t="shared" si="56"/>
        <v>2226.6697428011394</v>
      </c>
      <c r="J217" s="22">
        <f t="shared" si="50"/>
        <v>22.266697428011394</v>
      </c>
      <c r="K217" s="19">
        <f t="shared" si="51"/>
        <v>0.34460966484780003</v>
      </c>
      <c r="L217" s="27">
        <f t="shared" si="52"/>
        <v>33.000166115490181</v>
      </c>
      <c r="M217" s="23">
        <f>Input_Summary!D237</f>
        <v>0.33</v>
      </c>
      <c r="N217" s="19">
        <f t="shared" si="53"/>
        <v>5.1165518084938304</v>
      </c>
      <c r="O217" s="19">
        <f>Input_Summary!E237</f>
        <v>1.5595296947704789</v>
      </c>
      <c r="P217" s="19">
        <f t="shared" si="57"/>
        <v>15.292748186919315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Input_Summary!B238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24.118499452499361</v>
      </c>
      <c r="F218" s="27">
        <f t="shared" si="49"/>
        <v>2309.6116260707913</v>
      </c>
      <c r="G218" s="16">
        <f>Input_Summary!C238</f>
        <v>23.096</v>
      </c>
      <c r="H218" s="19">
        <f t="shared" si="55"/>
        <v>24.150559914546989</v>
      </c>
      <c r="I218" s="27">
        <f t="shared" si="56"/>
        <v>2312.6701757081751</v>
      </c>
      <c r="J218" s="22">
        <f t="shared" si="50"/>
        <v>23.126701757081751</v>
      </c>
      <c r="K218" s="19">
        <f t="shared" si="51"/>
        <v>0.34460966484780003</v>
      </c>
      <c r="L218" s="27">
        <f t="shared" si="52"/>
        <v>33.000166115490181</v>
      </c>
      <c r="M218" s="23">
        <f>Input_Summary!D238</f>
        <v>0.33</v>
      </c>
      <c r="N218" s="19">
        <f t="shared" si="53"/>
        <v>5.1165518084938304</v>
      </c>
      <c r="O218" s="19">
        <f>Input_Summary!E238</f>
        <v>1.5595296947704789</v>
      </c>
      <c r="P218" s="19">
        <f t="shared" si="57"/>
        <v>15.292748186919315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31" activePane="bottomLeft" state="frozen"/>
      <selection pane="bottomLeft" activeCell="E347" sqref="E347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33" t="s">
        <v>26</v>
      </c>
      <c r="B1" s="233"/>
      <c r="C1" t="str">
        <f>Input_Analysis!G4</f>
        <v>VM00605E</v>
      </c>
      <c r="D1"/>
      <c r="E1"/>
    </row>
    <row r="2" spans="1:32">
      <c r="A2" s="233" t="s">
        <v>25</v>
      </c>
      <c r="B2" s="233"/>
      <c r="C2" s="6">
        <f>Input_Analysis!G5</f>
        <v>41551</v>
      </c>
      <c r="D2" s="6"/>
      <c r="E2"/>
    </row>
    <row r="3" spans="1:32">
      <c r="A3" s="233" t="s">
        <v>24</v>
      </c>
      <c r="B3" s="233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44" t="s">
        <v>27</v>
      </c>
      <c r="B5" s="244"/>
      <c r="C5" s="7" t="str">
        <f>Input_Analysis!G8</f>
        <v>CPT-T-13-08 (B)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6" t="s">
        <v>104</v>
      </c>
      <c r="B9" s="10">
        <f>Input_Summary!E27</f>
        <v>18</v>
      </c>
      <c r="C9" s="1" t="s">
        <v>18</v>
      </c>
    </row>
    <row r="10" spans="1:32">
      <c r="A10" s="96" t="s">
        <v>105</v>
      </c>
      <c r="B10" s="10">
        <f>Input_Summary!E28</f>
        <v>18.5</v>
      </c>
      <c r="C10" s="161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2"/>
      <c r="AC12" s="11" t="s">
        <v>42</v>
      </c>
      <c r="AF12" s="62"/>
    </row>
    <row r="13" spans="1:32" ht="13.5" thickBot="1">
      <c r="A13" s="5"/>
      <c r="J13" s="7"/>
      <c r="K13" s="7"/>
      <c r="M13" s="7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AC13" s="107">
        <v>0.3</v>
      </c>
      <c r="AF13" s="98">
        <f>Input_Summary!E32</f>
        <v>1.0900000000000001</v>
      </c>
    </row>
    <row r="14" spans="1:32">
      <c r="A14" s="113"/>
      <c r="B14" s="114"/>
      <c r="C14" s="115"/>
      <c r="D14" s="115"/>
      <c r="E14" s="115"/>
      <c r="F14" s="138" t="s">
        <v>119</v>
      </c>
      <c r="G14" s="157" t="s">
        <v>117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121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40" t="s">
        <v>37</v>
      </c>
      <c r="AA14" s="240"/>
      <c r="AB14" s="117"/>
      <c r="AC14" s="117"/>
      <c r="AD14" s="117"/>
      <c r="AE14" s="234" t="s">
        <v>60</v>
      </c>
      <c r="AF14" s="237" t="s">
        <v>108</v>
      </c>
    </row>
    <row r="15" spans="1:32" s="3" customFormat="1" ht="14.25">
      <c r="A15" s="241" t="s">
        <v>0</v>
      </c>
      <c r="B15" s="242"/>
      <c r="C15" s="131" t="s">
        <v>113</v>
      </c>
      <c r="D15" s="131" t="s">
        <v>60</v>
      </c>
      <c r="E15" s="131" t="s">
        <v>61</v>
      </c>
      <c r="F15" s="131" t="s">
        <v>118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120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45" t="s">
        <v>4</v>
      </c>
      <c r="W15" s="245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41</v>
      </c>
      <c r="AD15" s="119"/>
      <c r="AE15" s="235"/>
      <c r="AF15" s="238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44</v>
      </c>
      <c r="X16" s="127"/>
      <c r="Y16" s="129"/>
      <c r="Z16" s="127"/>
      <c r="AA16" s="127"/>
      <c r="AB16" s="126"/>
      <c r="AC16" s="126"/>
      <c r="AD16" s="126"/>
      <c r="AE16" s="236"/>
      <c r="AF16" s="239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-40.020191872615079</v>
      </c>
      <c r="D17" s="154">
        <f>Input_Analysis!F16</f>
        <v>-40.000201352109301</v>
      </c>
      <c r="E17" s="155">
        <f>Input_Analysis!L16</f>
        <v>0</v>
      </c>
      <c r="F17" s="156">
        <f>Input_Analysis!P16</f>
        <v>-9.995260252888441E-2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2.4975543057623303E-3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-2.6680127915076719</v>
      </c>
      <c r="W17" s="4">
        <f>V17*20.88543</f>
        <v>-55.722594396138078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-0.40000201352109299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-40.020191872615079</v>
      </c>
      <c r="D18" s="154">
        <f>Input_Analysis!F17</f>
        <v>-40.000201352109301</v>
      </c>
      <c r="E18" s="155">
        <f>Input_Analysis!L17</f>
        <v>0</v>
      </c>
      <c r="F18" s="156">
        <f>Input_Analysis!P17</f>
        <v>-9.995260252888441E-2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-112.16719964615299</v>
      </c>
      <c r="P18" s="13">
        <f t="shared" ref="P18:P81" si="9">(F18-G18)/(C18-I18)</f>
        <v>2.4752879541582854E-3</v>
      </c>
      <c r="Q18" s="13">
        <f>O18*(1-P18)</f>
        <v>-111.8895535280172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-2.6920127915076719</v>
      </c>
      <c r="W18" s="4">
        <f t="shared" ref="W18:W81" si="13">V18*20.88543</f>
        <v>-56.223844716138075</v>
      </c>
      <c r="X18" s="4">
        <f t="shared" si="2"/>
        <v>-7.4778133097435333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-33.650159893845895</v>
      </c>
      <c r="AE18" s="106">
        <f>Input_Analysis!F17/100</f>
        <v>-0.40000201352109299</v>
      </c>
      <c r="AF18" s="105" t="e">
        <f t="shared" si="4"/>
        <v>#NUM!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-40.020191872615079</v>
      </c>
      <c r="D19" s="154">
        <f>Input_Analysis!F18</f>
        <v>-40.000201352109301</v>
      </c>
      <c r="E19" s="155">
        <f>Input_Analysis!L18</f>
        <v>0</v>
      </c>
      <c r="F19" s="156">
        <f>Input_Analysis!P18</f>
        <v>-9.995260252888441E-2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-56.583599823076497</v>
      </c>
      <c r="P19" s="13">
        <f t="shared" si="9"/>
        <v>2.4534151150149832E-3</v>
      </c>
      <c r="Q19" s="13">
        <f t="shared" ref="Q19:Q81" si="17">O19*(1-P19)</f>
        <v>-56.444776764008601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-2.7160127915076719</v>
      </c>
      <c r="W19" s="4">
        <f t="shared" si="13"/>
        <v>-56.725095036138079</v>
      </c>
      <c r="X19" s="4">
        <f t="shared" si="2"/>
        <v>-3.7722399882050999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-16.97507994692295</v>
      </c>
      <c r="AE19" s="106">
        <f>Input_Analysis!F18/100</f>
        <v>-0.40000201352109299</v>
      </c>
      <c r="AF19" s="105" t="e">
        <f t="shared" si="4"/>
        <v>#NUM!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-40.020191872615079</v>
      </c>
      <c r="D20" s="154">
        <f>Input_Analysis!F19</f>
        <v>-40.000201352109301</v>
      </c>
      <c r="E20" s="155">
        <f>Input_Analysis!L19</f>
        <v>0</v>
      </c>
      <c r="F20" s="156">
        <f>Input_Analysis!P19</f>
        <v>-9.995260252888441E-2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-38.055733215384329</v>
      </c>
      <c r="P20" s="13">
        <f t="shared" si="9"/>
        <v>2.4319254479072761E-3</v>
      </c>
      <c r="Q20" s="13">
        <f t="shared" si="17"/>
        <v>-37.963184509339065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-2.740012791507672</v>
      </c>
      <c r="W20" s="4">
        <f t="shared" si="13"/>
        <v>-57.226345356138076</v>
      </c>
      <c r="X20" s="4">
        <f t="shared" si="2"/>
        <v>-2.5370488810256222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-11.416719964615298</v>
      </c>
      <c r="AE20" s="106">
        <f>Input_Analysis!F19/100</f>
        <v>-0.40000201352109299</v>
      </c>
      <c r="AF20" s="105" t="e">
        <f t="shared" si="4"/>
        <v>#NUM!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-0.61999354078741631</v>
      </c>
      <c r="D21" s="154">
        <f>Input_Analysis!F20</f>
        <v>-0.60000302028163943</v>
      </c>
      <c r="E21" s="155">
        <f>Input_Analysis!L20</f>
        <v>0</v>
      </c>
      <c r="F21" s="156">
        <f>Input_Analysis!P20</f>
        <v>-9.995260252888441E-2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-1.4305510699912614</v>
      </c>
      <c r="P21" s="13">
        <f t="shared" si="9"/>
        <v>4.8520832978281241E-2</v>
      </c>
      <c r="Q21" s="13">
        <f t="shared" si="17"/>
        <v>-1.3611395404573139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-0.13733290271916107</v>
      </c>
      <c r="W21" s="4">
        <f t="shared" si="13"/>
        <v>-2.8682567264378482</v>
      </c>
      <c r="X21" s="4">
        <f t="shared" si="2"/>
        <v>-9.5370071332750744E-2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-0.42916532099737842</v>
      </c>
      <c r="AE21" s="106">
        <f>Input_Analysis!F20/100</f>
        <v>-6.0000302028163947E-3</v>
      </c>
      <c r="AF21" s="105" t="e">
        <f t="shared" si="4"/>
        <v>#NUM!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-0.60000302028163943</v>
      </c>
      <c r="D22" s="154">
        <f>Input_Analysis!F21</f>
        <v>-0.60000302028163943</v>
      </c>
      <c r="E22" s="155">
        <f>Input_Analysis!L21</f>
        <v>0</v>
      </c>
      <c r="F22" s="156">
        <f>Input_Analysis!P21</f>
        <v>0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-1.3333350112675775</v>
      </c>
      <c r="P22" s="13">
        <f t="shared" si="9"/>
        <v>0</v>
      </c>
      <c r="Q22" s="13">
        <f t="shared" si="17"/>
        <v>-1.3333350112675775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-0.16000020135210929</v>
      </c>
      <c r="W22" s="4">
        <f t="shared" si="13"/>
        <v>-3.3416730053253838</v>
      </c>
      <c r="X22" s="4">
        <f t="shared" si="2"/>
        <v>-8.8889000751171829E-2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-0.40000050338027321</v>
      </c>
      <c r="AE22" s="106">
        <f>Input_Analysis!F21/100</f>
        <v>-6.0000302028163947E-3</v>
      </c>
      <c r="AF22" s="105" t="e">
        <f t="shared" si="4"/>
        <v>#NUM!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-0.60000302028163943</v>
      </c>
      <c r="D23" s="154">
        <f>Input_Analysis!F22</f>
        <v>-0.60000302028163943</v>
      </c>
      <c r="E23" s="155">
        <f>Input_Analysis!L22</f>
        <v>0</v>
      </c>
      <c r="F23" s="156">
        <f>Input_Analysis!P22</f>
        <v>0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-1.2777791760563146</v>
      </c>
      <c r="P23" s="13">
        <f t="shared" si="9"/>
        <v>0</v>
      </c>
      <c r="Q23" s="13">
        <f t="shared" si="17"/>
        <v>-1.2777791760563146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-0.18400020135210932</v>
      </c>
      <c r="W23" s="4">
        <f t="shared" si="13"/>
        <v>-3.8429233253253843</v>
      </c>
      <c r="X23" s="4">
        <f t="shared" si="2"/>
        <v>-8.5185278403754311E-2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-0.38333375281689436</v>
      </c>
      <c r="AE23" s="106">
        <f>Input_Analysis!F22/100</f>
        <v>-6.0000302028163947E-3</v>
      </c>
      <c r="AF23" s="105" t="e">
        <f t="shared" si="4"/>
        <v>#NUM!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-0.60000302028163943</v>
      </c>
      <c r="D24" s="154">
        <f>Input_Analysis!F23</f>
        <v>-0.60000302028163943</v>
      </c>
      <c r="E24" s="155">
        <f>Input_Analysis!L23</f>
        <v>0</v>
      </c>
      <c r="F24" s="156">
        <f>Input_Analysis!P23</f>
        <v>0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-1.2380964366196983</v>
      </c>
      <c r="P24" s="13">
        <f t="shared" si="9"/>
        <v>0</v>
      </c>
      <c r="Q24" s="13">
        <f t="shared" si="17"/>
        <v>-1.2380964366196983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-0.20800020135210934</v>
      </c>
      <c r="W24" s="4">
        <f t="shared" si="13"/>
        <v>-4.3441736453253847</v>
      </c>
      <c r="X24" s="4">
        <f t="shared" si="2"/>
        <v>-8.2539762441313211E-2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-0.37142893098590946</v>
      </c>
      <c r="AE24" s="106">
        <f>Input_Analysis!F23/100</f>
        <v>-6.0000302028163947E-3</v>
      </c>
      <c r="AF24" s="105" t="e">
        <f t="shared" si="4"/>
        <v>#NUM!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-0.60000302028163943</v>
      </c>
      <c r="D25" s="154">
        <f>Input_Analysis!F24</f>
        <v>-0.60000302028163943</v>
      </c>
      <c r="E25" s="155">
        <f>Input_Analysis!L24</f>
        <v>0</v>
      </c>
      <c r="F25" s="156">
        <f>Input_Analysis!P24</f>
        <v>0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-1.2083343820422359</v>
      </c>
      <c r="P25" s="13">
        <f t="shared" si="9"/>
        <v>0</v>
      </c>
      <c r="Q25" s="13">
        <f t="shared" si="17"/>
        <v>-1.2083343820422359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-0.2320002013521093</v>
      </c>
      <c r="W25" s="4">
        <f t="shared" si="13"/>
        <v>-4.8454239653253843</v>
      </c>
      <c r="X25" s="4">
        <f t="shared" si="2"/>
        <v>-8.0555625469482403E-2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-0.36250031461267074</v>
      </c>
      <c r="AE25" s="106">
        <f>Input_Analysis!F24/100</f>
        <v>-6.0000302028163947E-3</v>
      </c>
      <c r="AF25" s="105" t="e">
        <f t="shared" si="4"/>
        <v>#NUM!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0</v>
      </c>
      <c r="D26" s="154">
        <f>Input_Analysis!F25</f>
        <v>0</v>
      </c>
      <c r="E26" s="155">
        <f>Input_Analysis!L25</f>
        <v>0</v>
      </c>
      <c r="F26" s="156">
        <f>Input_Analysis!P25</f>
        <v>0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 t="e">
        <f t="shared" si="7"/>
        <v>#DIV/0!</v>
      </c>
      <c r="O26" s="13">
        <f t="shared" si="8"/>
        <v>-1</v>
      </c>
      <c r="P26" s="13">
        <f t="shared" si="9"/>
        <v>0</v>
      </c>
      <c r="Q26" s="13">
        <f t="shared" si="17"/>
        <v>-1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-0.216</v>
      </c>
      <c r="W26" s="4">
        <f t="shared" si="13"/>
        <v>-4.5112528799999998</v>
      </c>
      <c r="X26" s="4">
        <f t="shared" si="2"/>
        <v>-6.6666666666666666E-2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-0.3</v>
      </c>
      <c r="AE26" s="106">
        <f>Input_Analysis!F25/100</f>
        <v>0</v>
      </c>
      <c r="AF26" s="105">
        <f t="shared" si="4"/>
        <v>0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0</v>
      </c>
      <c r="D27" s="154">
        <f>Input_Analysis!F26</f>
        <v>0</v>
      </c>
      <c r="E27" s="155">
        <f>Input_Analysis!L26</f>
        <v>0</v>
      </c>
      <c r="F27" s="156">
        <f>Input_Analysis!P26</f>
        <v>0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39" t="e">
        <f t="shared" si="7"/>
        <v>#DIV/0!</v>
      </c>
      <c r="O27" s="13">
        <f t="shared" si="8"/>
        <v>-1</v>
      </c>
      <c r="P27" s="13">
        <f t="shared" si="9"/>
        <v>0</v>
      </c>
      <c r="Q27" s="13">
        <f t="shared" si="17"/>
        <v>-1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-0.24000000000000002</v>
      </c>
      <c r="W27" s="4">
        <f t="shared" si="13"/>
        <v>-5.0125032000000003</v>
      </c>
      <c r="X27" s="4">
        <f t="shared" si="2"/>
        <v>-6.6666666666666666E-2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-0.3</v>
      </c>
      <c r="AE27" s="106">
        <f>Input_Analysis!F26/100</f>
        <v>0</v>
      </c>
      <c r="AF27" s="105">
        <f t="shared" si="4"/>
        <v>0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0</v>
      </c>
      <c r="D28" s="154">
        <f>Input_Analysis!F27</f>
        <v>0</v>
      </c>
      <c r="E28" s="155">
        <f>Input_Analysis!L27</f>
        <v>0</v>
      </c>
      <c r="F28" s="156">
        <f>Input_Analysis!P27</f>
        <v>0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39" t="e">
        <f t="shared" si="7"/>
        <v>#DIV/0!</v>
      </c>
      <c r="O28" s="13">
        <f t="shared" si="8"/>
        <v>-1</v>
      </c>
      <c r="P28" s="13">
        <f t="shared" si="9"/>
        <v>0</v>
      </c>
      <c r="Q28" s="13">
        <f t="shared" si="17"/>
        <v>-1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-0.26400000000000001</v>
      </c>
      <c r="W28" s="4">
        <f t="shared" si="13"/>
        <v>-5.5137535199999999</v>
      </c>
      <c r="X28" s="4">
        <f t="shared" si="2"/>
        <v>-6.6666666666666666E-2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-0.3</v>
      </c>
      <c r="AE28" s="106">
        <f>Input_Analysis!F27/100</f>
        <v>0</v>
      </c>
      <c r="AF28" s="105">
        <f t="shared" si="4"/>
        <v>0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0</v>
      </c>
      <c r="D29" s="154">
        <f>Input_Analysis!F28</f>
        <v>0</v>
      </c>
      <c r="E29" s="155">
        <f>Input_Analysis!L28</f>
        <v>0</v>
      </c>
      <c r="F29" s="156">
        <f>Input_Analysis!P28</f>
        <v>0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39" t="e">
        <f t="shared" si="7"/>
        <v>#DIV/0!</v>
      </c>
      <c r="O29" s="13">
        <f t="shared" si="8"/>
        <v>-1</v>
      </c>
      <c r="P29" s="13">
        <f t="shared" si="9"/>
        <v>0</v>
      </c>
      <c r="Q29" s="13">
        <f t="shared" si="17"/>
        <v>-1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-0.28800000000000003</v>
      </c>
      <c r="W29" s="4">
        <f t="shared" si="13"/>
        <v>-6.0150038400000003</v>
      </c>
      <c r="X29" s="4">
        <f t="shared" si="2"/>
        <v>-6.6666666666666666E-2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-0.3</v>
      </c>
      <c r="AE29" s="106">
        <f>Input_Analysis!F28/100</f>
        <v>0</v>
      </c>
      <c r="AF29" s="105">
        <f t="shared" si="4"/>
        <v>0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0</v>
      </c>
      <c r="D30" s="154">
        <f>Input_Analysis!F29</f>
        <v>0</v>
      </c>
      <c r="E30" s="155">
        <f>Input_Analysis!L29</f>
        <v>0</v>
      </c>
      <c r="F30" s="156">
        <f>Input_Analysis!P29</f>
        <v>0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39" t="e">
        <f t="shared" si="7"/>
        <v>#DIV/0!</v>
      </c>
      <c r="O30" s="13">
        <f t="shared" si="8"/>
        <v>-1</v>
      </c>
      <c r="P30" s="13">
        <f t="shared" si="9"/>
        <v>0</v>
      </c>
      <c r="Q30" s="13">
        <f t="shared" si="17"/>
        <v>-1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-0.312</v>
      </c>
      <c r="W30" s="4">
        <f t="shared" si="13"/>
        <v>-6.5162541599999999</v>
      </c>
      <c r="X30" s="4">
        <f t="shared" si="2"/>
        <v>-6.6666666666666666E-2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-0.3</v>
      </c>
      <c r="AE30" s="106">
        <f>Input_Analysis!F29/100</f>
        <v>0</v>
      </c>
      <c r="AF30" s="105">
        <f t="shared" si="4"/>
        <v>0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1.2000060405632789</v>
      </c>
      <c r="D31" s="154">
        <f>Input_Analysis!F30</f>
        <v>1.2000060405632789</v>
      </c>
      <c r="E31" s="155">
        <f>Input_Analysis!L30</f>
        <v>0</v>
      </c>
      <c r="F31" s="156">
        <f>Input_Analysis!P30</f>
        <v>0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39">
        <f t="shared" si="7"/>
        <v>0</v>
      </c>
      <c r="O31" s="13">
        <f t="shared" si="8"/>
        <v>-0.76190356338030185</v>
      </c>
      <c r="P31" s="13">
        <f t="shared" si="9"/>
        <v>0</v>
      </c>
      <c r="Q31" s="13">
        <f t="shared" si="17"/>
        <v>-0.76190356338030185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-0.25599959729578148</v>
      </c>
      <c r="W31" s="4">
        <f t="shared" si="13"/>
        <v>-5.346661669349233</v>
      </c>
      <c r="X31" s="4">
        <f t="shared" si="2"/>
        <v>-5.0793570892020128E-2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-0.22857106901409055</v>
      </c>
      <c r="AE31" s="106">
        <f>Input_Analysis!F30/100</f>
        <v>1.2000060405632789E-2</v>
      </c>
      <c r="AF31" s="105">
        <f t="shared" si="4"/>
        <v>1.2680048460808139E-2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1.2000060405632789</v>
      </c>
      <c r="D32" s="154">
        <f>Input_Analysis!F31</f>
        <v>1.2000060405632789</v>
      </c>
      <c r="E32" s="155">
        <f>Input_Analysis!L31</f>
        <v>0</v>
      </c>
      <c r="F32" s="156">
        <f>Input_Analysis!P31</f>
        <v>0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39">
        <f t="shared" si="7"/>
        <v>0</v>
      </c>
      <c r="O32" s="13">
        <f t="shared" si="8"/>
        <v>-0.77777665915494831</v>
      </c>
      <c r="P32" s="13">
        <f t="shared" si="9"/>
        <v>0</v>
      </c>
      <c r="Q32" s="13">
        <f t="shared" si="17"/>
        <v>-0.77777665915494831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-0.27999959729578133</v>
      </c>
      <c r="W32" s="4">
        <f t="shared" si="13"/>
        <v>-5.84791198934923</v>
      </c>
      <c r="X32" s="4">
        <f t="shared" si="2"/>
        <v>-5.1851777276996545E-2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-0.23333299774648447</v>
      </c>
      <c r="AE32" s="106">
        <f>Input_Analysis!F31/100</f>
        <v>1.2000060405632789E-2</v>
      </c>
      <c r="AF32" s="105">
        <f t="shared" si="4"/>
        <v>1.2463215588285509E-2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2.4000120811265577</v>
      </c>
      <c r="D33" s="154">
        <f>Input_Analysis!F32</f>
        <v>2.4000120811265577</v>
      </c>
      <c r="E33" s="155">
        <f>Input_Analysis!L32</f>
        <v>0</v>
      </c>
      <c r="F33" s="156">
        <f>Input_Analysis!P32</f>
        <v>0</v>
      </c>
      <c r="G33" s="160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0</v>
      </c>
      <c r="M33" s="139">
        <f t="shared" si="7"/>
        <v>0</v>
      </c>
      <c r="O33" s="13">
        <f t="shared" si="8"/>
        <v>-0.60461227867405398</v>
      </c>
      <c r="P33" s="13">
        <f t="shared" si="9"/>
        <v>5.8219793282104158E-2</v>
      </c>
      <c r="Q33" s="13">
        <f t="shared" si="17"/>
        <v>-0.56941187679382865</v>
      </c>
      <c r="R33" s="13" t="e">
        <f t="shared" si="18"/>
        <v>#NUM!</v>
      </c>
      <c r="S33" s="13">
        <f t="shared" si="11"/>
        <v>4.1425061721551177</v>
      </c>
      <c r="T33" s="13" t="e">
        <f t="shared" si="0"/>
        <v>#NUM!</v>
      </c>
      <c r="U33" s="13" t="e">
        <f t="shared" si="12"/>
        <v>#NUM!</v>
      </c>
      <c r="V33" s="4">
        <f t="shared" si="1"/>
        <v>-0.22466586125822946</v>
      </c>
      <c r="W33" s="4">
        <f t="shared" si="13"/>
        <v>-4.692243118698463</v>
      </c>
      <c r="X33" s="4">
        <f t="shared" si="2"/>
        <v>-4.0307485244936936E-2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-0.18138368360221618</v>
      </c>
      <c r="AE33" s="106">
        <f>Input_Analysis!F32/100</f>
        <v>2.4000120811265579E-2</v>
      </c>
      <c r="AF33" s="105">
        <f t="shared" si="4"/>
        <v>1.7486613052228647E-2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2.4399931221381115</v>
      </c>
      <c r="D34" s="154">
        <f>Input_Analysis!F33</f>
        <v>2.4000120811265577</v>
      </c>
      <c r="E34" s="155">
        <f>Input_Analysis!L33</f>
        <v>0</v>
      </c>
      <c r="F34" s="156">
        <f>Input_Analysis!P33</f>
        <v>0.19990520505776882</v>
      </c>
      <c r="G34" s="160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0</v>
      </c>
      <c r="M34" s="139">
        <f t="shared" si="7"/>
        <v>0</v>
      </c>
      <c r="O34" s="13">
        <f t="shared" si="8"/>
        <v>-0.64374815190025203</v>
      </c>
      <c r="P34" s="13">
        <f t="shared" si="9"/>
        <v>5.2025523545369171E-2</v>
      </c>
      <c r="Q34" s="13">
        <f t="shared" si="17"/>
        <v>-0.61025681726627756</v>
      </c>
      <c r="R34" s="13" t="e">
        <f t="shared" si="18"/>
        <v>#NUM!</v>
      </c>
      <c r="S34" s="13">
        <f t="shared" si="11"/>
        <v>4.0793933794734256</v>
      </c>
      <c r="T34" s="13" t="e">
        <f t="shared" si="0"/>
        <v>#NUM!</v>
      </c>
      <c r="U34" s="13" t="e">
        <f t="shared" si="12"/>
        <v>#NUM!</v>
      </c>
      <c r="V34" s="4">
        <f t="shared" si="1"/>
        <v>-0.24666712519079254</v>
      </c>
      <c r="W34" s="4">
        <f t="shared" si="13"/>
        <v>-5.1517489764735336</v>
      </c>
      <c r="X34" s="4">
        <f t="shared" si="2"/>
        <v>-4.2916543460016804E-2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-0.1931244455700756</v>
      </c>
      <c r="AE34" s="106">
        <f>Input_Analysis!F33/100</f>
        <v>2.4000120811265579E-2</v>
      </c>
      <c r="AF34" s="105">
        <f t="shared" si="4"/>
        <v>1.7352893894213194E-2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2.4399931221381115</v>
      </c>
      <c r="D35" s="154">
        <f>Input_Analysis!F34</f>
        <v>2.4000120811265577</v>
      </c>
      <c r="E35" s="155">
        <f>Input_Analysis!L34</f>
        <v>0</v>
      </c>
      <c r="F35" s="156">
        <f>Input_Analysis!P34</f>
        <v>0.19990520505776882</v>
      </c>
      <c r="G35" s="160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0</v>
      </c>
      <c r="M35" s="139">
        <f t="shared" si="7"/>
        <v>0</v>
      </c>
      <c r="O35" s="13">
        <f t="shared" si="8"/>
        <v>-0.68733861550678699</v>
      </c>
      <c r="P35" s="13">
        <f t="shared" si="9"/>
        <v>9.5502245231198657E-2</v>
      </c>
      <c r="Q35" s="13">
        <f t="shared" si="17"/>
        <v>-0.62169623449178524</v>
      </c>
      <c r="R35" s="13" t="e">
        <f t="shared" si="18"/>
        <v>#NUM!</v>
      </c>
      <c r="S35" s="13">
        <f t="shared" si="11"/>
        <v>4.0190800386503529</v>
      </c>
      <c r="T35" s="13" t="e">
        <f t="shared" si="0"/>
        <v>#NUM!</v>
      </c>
      <c r="U35" s="13" t="e">
        <f t="shared" si="12"/>
        <v>#NUM!</v>
      </c>
      <c r="V35" s="4">
        <f t="shared" si="1"/>
        <v>-0.27133379185745915</v>
      </c>
      <c r="W35" s="4">
        <f t="shared" si="13"/>
        <v>-5.6669229164735331</v>
      </c>
      <c r="X35" s="4">
        <f t="shared" si="2"/>
        <v>-4.5822574367119132E-2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-0.20620158465203609</v>
      </c>
      <c r="AE35" s="106">
        <f>Input_Analysis!F34/100</f>
        <v>2.4000120811265579E-2</v>
      </c>
      <c r="AF35" s="105">
        <f t="shared" si="4"/>
        <v>1.7224135979105021E-2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2.4399931221381115</v>
      </c>
      <c r="D36" s="154">
        <f>Input_Analysis!F35</f>
        <v>2.4000120811265577</v>
      </c>
      <c r="E36" s="155">
        <f>Input_Analysis!L35</f>
        <v>0</v>
      </c>
      <c r="F36" s="156">
        <f>Input_Analysis!P35</f>
        <v>0.19990520505776882</v>
      </c>
      <c r="G36" s="160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0</v>
      </c>
      <c r="M36" s="139">
        <f t="shared" si="7"/>
        <v>0</v>
      </c>
      <c r="O36" s="13">
        <f t="shared" si="8"/>
        <v>-0.72844318116909845</v>
      </c>
      <c r="P36" s="13">
        <f t="shared" si="9"/>
        <v>0.1317328578607723</v>
      </c>
      <c r="Q36" s="13">
        <f t="shared" si="17"/>
        <v>-0.63248327912450086</v>
      </c>
      <c r="R36" s="13" t="e">
        <f t="shared" si="18"/>
        <v>#NUM!</v>
      </c>
      <c r="S36" s="13">
        <f t="shared" si="11"/>
        <v>3.9613651311871827</v>
      </c>
      <c r="T36" s="13" t="e">
        <f t="shared" si="0"/>
        <v>#NUM!</v>
      </c>
      <c r="U36" s="13" t="e">
        <f t="shared" si="12"/>
        <v>#NUM!</v>
      </c>
      <c r="V36" s="4">
        <f t="shared" si="1"/>
        <v>-0.29600045852412582</v>
      </c>
      <c r="W36" s="4">
        <f t="shared" si="13"/>
        <v>-6.1820968564735326</v>
      </c>
      <c r="X36" s="4">
        <f t="shared" si="2"/>
        <v>-4.8562878744606561E-2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-0.21853295435072953</v>
      </c>
      <c r="AE36" s="106">
        <f>Input_Analysis!F35/100</f>
        <v>2.4000120811265579E-2</v>
      </c>
      <c r="AF36" s="105">
        <f t="shared" si="4"/>
        <v>1.71000175117784E-2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2.4599836426438886</v>
      </c>
      <c r="D37" s="154">
        <f>Input_Analysis!F36</f>
        <v>2.4000120811265577</v>
      </c>
      <c r="E37" s="155">
        <f>Input_Analysis!L36</f>
        <v>0.10000050338027326</v>
      </c>
      <c r="F37" s="156">
        <f>Input_Analysis!P36</f>
        <v>0.2998578075866532</v>
      </c>
      <c r="G37" s="160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-2.06187118510393</v>
      </c>
      <c r="M37" s="139">
        <f t="shared" si="7"/>
        <v>4.0650881431389056E-2</v>
      </c>
      <c r="O37" s="13">
        <f t="shared" si="8"/>
        <v>-0.76407981454077389</v>
      </c>
      <c r="P37" s="13">
        <f t="shared" si="9"/>
        <v>0.14220038964320139</v>
      </c>
      <c r="Q37" s="13">
        <f t="shared" si="17"/>
        <v>-0.65542736719457084</v>
      </c>
      <c r="R37" s="13" t="e">
        <f t="shared" si="18"/>
        <v>#NUM!</v>
      </c>
      <c r="S37" s="13">
        <f t="shared" si="11"/>
        <v>3.9060672831728276</v>
      </c>
      <c r="T37" s="13" t="e">
        <f t="shared" si="0"/>
        <v>#NUM!</v>
      </c>
      <c r="U37" s="13" t="e">
        <f t="shared" si="12"/>
        <v>#NUM!</v>
      </c>
      <c r="V37" s="4">
        <f t="shared" si="1"/>
        <v>-0.31933442382374072</v>
      </c>
      <c r="W37" s="4">
        <f t="shared" si="13"/>
        <v>-6.6694367553610689</v>
      </c>
      <c r="X37" s="4">
        <f t="shared" si="2"/>
        <v>-5.0938654302718267E-2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-0.22922394436223215</v>
      </c>
      <c r="AE37" s="106">
        <f>Input_Analysis!F36/100</f>
        <v>2.4000120811265579E-2</v>
      </c>
      <c r="AF37" s="105">
        <f t="shared" si="4"/>
        <v>1.698024600253244E-2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4.2599927034888063</v>
      </c>
      <c r="D38" s="154">
        <f>Input_Analysis!F37</f>
        <v>4.2000211419714759</v>
      </c>
      <c r="E38" s="155">
        <f>Input_Analysis!L37</f>
        <v>0.10000050338027326</v>
      </c>
      <c r="F38" s="156">
        <f>Input_Analysis!P37</f>
        <v>0.2998578075866532</v>
      </c>
      <c r="G38" s="160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-2.9240094027341281</v>
      </c>
      <c r="M38" s="139">
        <f t="shared" si="7"/>
        <v>2.3474336774890681E-2</v>
      </c>
      <c r="O38" s="13">
        <f t="shared" si="8"/>
        <v>-0.52151351842540405</v>
      </c>
      <c r="P38" s="13">
        <f t="shared" si="9"/>
        <v>0.26111318071372064</v>
      </c>
      <c r="Q38" s="13">
        <f t="shared" si="17"/>
        <v>-0.38533946484414328</v>
      </c>
      <c r="R38" s="13" t="e">
        <f t="shared" si="18"/>
        <v>#NUM!</v>
      </c>
      <c r="S38" s="13">
        <f t="shared" si="11"/>
        <v>3.8530223639769812</v>
      </c>
      <c r="T38" s="13" t="e">
        <f t="shared" si="0"/>
        <v>#NUM!</v>
      </c>
      <c r="U38" s="13" t="e">
        <f t="shared" si="12"/>
        <v>#NUM!</v>
      </c>
      <c r="V38" s="4">
        <f t="shared" si="1"/>
        <v>-0.22400048643407947</v>
      </c>
      <c r="W38" s="4">
        <f t="shared" si="13"/>
        <v>-4.6783464793849161</v>
      </c>
      <c r="X38" s="4">
        <f t="shared" si="2"/>
        <v>-3.4767567895026934E-2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-0.15645405552762121</v>
      </c>
      <c r="AE38" s="106">
        <f>Input_Analysis!F37/100</f>
        <v>4.2000211419714759E-2</v>
      </c>
      <c r="AF38" s="105">
        <f t="shared" si="4"/>
        <v>2.2309709081672829E-2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4.3199642650061367</v>
      </c>
      <c r="D39" s="154">
        <f>Input_Analysis!F38</f>
        <v>4.2000211419714759</v>
      </c>
      <c r="E39" s="155">
        <f>Input_Analysis!L38</f>
        <v>0.10000050338027326</v>
      </c>
      <c r="F39" s="156">
        <f>Input_Analysis!P38</f>
        <v>0.5997156151733064</v>
      </c>
      <c r="G39" s="160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-2.6385504280172078</v>
      </c>
      <c r="M39" s="139">
        <f t="shared" si="7"/>
        <v>2.3148456155141647E-2</v>
      </c>
      <c r="O39" s="13">
        <f t="shared" si="8"/>
        <v>-0.55467093900097675</v>
      </c>
      <c r="P39" s="13">
        <f t="shared" si="9"/>
        <v>0.21081113119678868</v>
      </c>
      <c r="Q39" s="13">
        <f t="shared" si="17"/>
        <v>-0.43774013090819591</v>
      </c>
      <c r="R39" s="13" t="e">
        <f t="shared" si="18"/>
        <v>#NUM!</v>
      </c>
      <c r="S39" s="13">
        <f t="shared" si="11"/>
        <v>3.8020814342246663</v>
      </c>
      <c r="T39" s="13" t="e">
        <f t="shared" si="0"/>
        <v>#NUM!</v>
      </c>
      <c r="U39" s="13" t="e">
        <f t="shared" si="12"/>
        <v>#NUM!</v>
      </c>
      <c r="V39" s="4">
        <f t="shared" si="1"/>
        <v>-0.24466904899959077</v>
      </c>
      <c r="W39" s="4">
        <f t="shared" si="13"/>
        <v>-5.1100182960475227</v>
      </c>
      <c r="X39" s="4">
        <f t="shared" si="2"/>
        <v>-3.6978062600065115E-2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-0.16640128170029303</v>
      </c>
      <c r="AE39" s="106">
        <f>Input_Analysis!F38/100</f>
        <v>4.2000211419714759E-2</v>
      </c>
      <c r="AF39" s="105">
        <f t="shared" si="4"/>
        <v>2.2161739694977419E-2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4.3199642650061367</v>
      </c>
      <c r="D40" s="154">
        <f>Input_Analysis!F39</f>
        <v>4.2000211419714759</v>
      </c>
      <c r="E40" s="155">
        <f>Input_Analysis!L39</f>
        <v>0.10000050338027326</v>
      </c>
      <c r="F40" s="156">
        <f>Input_Analysis!P39</f>
        <v>0.5997156151733064</v>
      </c>
      <c r="G40" s="160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-2.4038704712952557</v>
      </c>
      <c r="M40" s="139">
        <f t="shared" si="7"/>
        <v>2.3148456155141647E-2</v>
      </c>
      <c r="O40" s="13">
        <f t="shared" si="8"/>
        <v>-0.59496284975757885</v>
      </c>
      <c r="P40" s="13">
        <f t="shared" si="9"/>
        <v>0.2400682688090548</v>
      </c>
      <c r="Q40" s="13">
        <f t="shared" si="17"/>
        <v>-0.45213114841057517</v>
      </c>
      <c r="R40" s="13" t="e">
        <f t="shared" si="18"/>
        <v>#NUM!</v>
      </c>
      <c r="S40" s="13">
        <f t="shared" si="11"/>
        <v>3.7531089845557211</v>
      </c>
      <c r="T40" s="13" t="e">
        <f t="shared" si="0"/>
        <v>#NUM!</v>
      </c>
      <c r="U40" s="13" t="e">
        <f t="shared" si="12"/>
        <v>#NUM!</v>
      </c>
      <c r="V40" s="4">
        <f t="shared" si="1"/>
        <v>-0.26933571566625752</v>
      </c>
      <c r="W40" s="4">
        <f t="shared" si="13"/>
        <v>-5.6251922360475248</v>
      </c>
      <c r="X40" s="4">
        <f t="shared" si="2"/>
        <v>-3.9664189983838589E-2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-0.17848885492727365</v>
      </c>
      <c r="AE40" s="106">
        <f>Input_Analysis!F39/100</f>
        <v>4.2000211419714759E-2</v>
      </c>
      <c r="AF40" s="105">
        <f t="shared" si="4"/>
        <v>2.2018550731077596E-2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4.9199672852877772</v>
      </c>
      <c r="D41" s="154">
        <f>Input_Analysis!F40</f>
        <v>4.8000241622531155</v>
      </c>
      <c r="E41" s="155">
        <f>Input_Analysis!L40</f>
        <v>0.10000050338027326</v>
      </c>
      <c r="F41" s="156">
        <f>Input_Analysis!P40</f>
        <v>0.5997156151733064</v>
      </c>
      <c r="G41" s="160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-2.5445577150826741</v>
      </c>
      <c r="M41" s="139">
        <f t="shared" si="7"/>
        <v>2.0325440715694528E-2</v>
      </c>
      <c r="O41" s="13">
        <f t="shared" si="8"/>
        <v>-0.54708835396918853</v>
      </c>
      <c r="P41" s="13">
        <f t="shared" si="9"/>
        <v>0.30605626569134858</v>
      </c>
      <c r="Q41" s="13">
        <f t="shared" si="17"/>
        <v>-0.37964853535015203</v>
      </c>
      <c r="R41" s="13" t="e">
        <f t="shared" si="18"/>
        <v>#NUM!</v>
      </c>
      <c r="S41" s="13">
        <f t="shared" si="11"/>
        <v>3.7059814176930757</v>
      </c>
      <c r="T41" s="13" t="e">
        <f t="shared" si="0"/>
        <v>#NUM!</v>
      </c>
      <c r="U41" s="13" t="e">
        <f t="shared" si="12"/>
        <v>#NUM!</v>
      </c>
      <c r="V41" s="4">
        <f t="shared" si="1"/>
        <v>-0.25400218098081478</v>
      </c>
      <c r="W41" s="4">
        <f t="shared" si="13"/>
        <v>-5.3049447707221384</v>
      </c>
      <c r="X41" s="4">
        <f t="shared" si="2"/>
        <v>-3.6472556931279237E-2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-0.16412650619075655</v>
      </c>
      <c r="AE41" s="106">
        <f>Input_Analysis!F40/100</f>
        <v>4.8000241622531158E-2</v>
      </c>
      <c r="AF41" s="105">
        <f t="shared" si="4"/>
        <v>2.3390566188973009E-2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4.9799388468051076</v>
      </c>
      <c r="D42" s="154">
        <f>Input_Analysis!F41</f>
        <v>4.8000241622531155</v>
      </c>
      <c r="E42" s="155">
        <f>Input_Analysis!L41</f>
        <v>0.10000050338027326</v>
      </c>
      <c r="F42" s="156">
        <f>Input_Analysis!P41</f>
        <v>0.89957342275995977</v>
      </c>
      <c r="G42" s="160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-2.3256061697470343</v>
      </c>
      <c r="M42" s="139">
        <f t="shared" si="7"/>
        <v>2.008066895127213E-2</v>
      </c>
      <c r="O42" s="13">
        <f t="shared" si="8"/>
        <v>-0.57720105816683831</v>
      </c>
      <c r="P42" s="13">
        <f t="shared" si="9"/>
        <v>0.25786670093869463</v>
      </c>
      <c r="Q42" s="13">
        <f t="shared" si="17"/>
        <v>-0.42836012551903219</v>
      </c>
      <c r="R42" s="13" t="e">
        <f t="shared" si="18"/>
        <v>#NUM!</v>
      </c>
      <c r="S42" s="13">
        <f t="shared" si="11"/>
        <v>3.6605857350686617</v>
      </c>
      <c r="T42" s="13" t="e">
        <f t="shared" si="0"/>
        <v>#NUM!</v>
      </c>
      <c r="U42" s="13" t="e">
        <f t="shared" si="12"/>
        <v>#NUM!</v>
      </c>
      <c r="V42" s="4">
        <f t="shared" si="1"/>
        <v>-0.27467074354632615</v>
      </c>
      <c r="W42" s="4">
        <f t="shared" si="13"/>
        <v>-5.7366165873847468</v>
      </c>
      <c r="X42" s="4">
        <f t="shared" si="2"/>
        <v>-3.8480070544455888E-2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-0.17316031745005148</v>
      </c>
      <c r="AE42" s="106">
        <f>Input_Analysis!F41/100</f>
        <v>4.8000241622531158E-2</v>
      </c>
      <c r="AF42" s="105">
        <f t="shared" si="4"/>
        <v>2.3246865730270339E-2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4.9799388468051076</v>
      </c>
      <c r="D43" s="154">
        <f>Input_Analysis!F42</f>
        <v>4.8000241622531155</v>
      </c>
      <c r="E43" s="155">
        <f>Input_Analysis!L42</f>
        <v>0.10000050338027326</v>
      </c>
      <c r="F43" s="156">
        <f>Input_Analysis!P42</f>
        <v>0.89957342275995977</v>
      </c>
      <c r="G43" s="160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-2.1413494813395078</v>
      </c>
      <c r="M43" s="139">
        <f t="shared" si="7"/>
        <v>2.008066895127213E-2</v>
      </c>
      <c r="O43" s="13">
        <f t="shared" si="8"/>
        <v>-0.61408424097963477</v>
      </c>
      <c r="P43" s="13">
        <f t="shared" si="9"/>
        <v>0.28031390537843071</v>
      </c>
      <c r="Q43" s="13">
        <f t="shared" si="17"/>
        <v>-0.44194788915928401</v>
      </c>
      <c r="R43" s="13" t="e">
        <f t="shared" si="18"/>
        <v>#NUM!</v>
      </c>
      <c r="S43" s="13">
        <f t="shared" si="11"/>
        <v>3.6168183962069338</v>
      </c>
      <c r="T43" s="13" t="e">
        <f t="shared" si="0"/>
        <v>#NUM!</v>
      </c>
      <c r="U43" s="13" t="e">
        <f t="shared" si="12"/>
        <v>#NUM!</v>
      </c>
      <c r="V43" s="4">
        <f t="shared" si="1"/>
        <v>-0.29933741021299287</v>
      </c>
      <c r="W43" s="4">
        <f t="shared" si="13"/>
        <v>-6.2517905273847472</v>
      </c>
      <c r="X43" s="4">
        <f t="shared" si="2"/>
        <v>-4.0938949398642316E-2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-0.18422527229389044</v>
      </c>
      <c r="AE43" s="106">
        <f>Input_Analysis!F42/100</f>
        <v>4.8000241622531158E-2</v>
      </c>
      <c r="AF43" s="105">
        <f t="shared" si="4"/>
        <v>2.3107473689491901E-2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5.0199198878166609</v>
      </c>
      <c r="D44" s="154">
        <f>Input_Analysis!F43</f>
        <v>4.8000241622531155</v>
      </c>
      <c r="E44" s="155">
        <f>Input_Analysis!L43</f>
        <v>0</v>
      </c>
      <c r="F44" s="156">
        <f>Input_Analysis!P43</f>
        <v>1.0994786278177286</v>
      </c>
      <c r="G44" s="160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0</v>
      </c>
      <c r="M44" s="139">
        <f t="shared" si="7"/>
        <v>0</v>
      </c>
      <c r="O44" s="13">
        <f t="shared" si="8"/>
        <v>-0.6439136625231564</v>
      </c>
      <c r="P44" s="13">
        <f t="shared" si="9"/>
        <v>0.2603528038901895</v>
      </c>
      <c r="Q44" s="13">
        <f t="shared" si="17"/>
        <v>-0.47626893502205142</v>
      </c>
      <c r="R44" s="13" t="e">
        <f t="shared" si="18"/>
        <v>#NUM!</v>
      </c>
      <c r="S44" s="13">
        <f t="shared" si="11"/>
        <v>3.5745843246369726</v>
      </c>
      <c r="T44" s="13" t="e">
        <f t="shared" si="0"/>
        <v>#NUM!</v>
      </c>
      <c r="U44" s="13" t="e">
        <f t="shared" si="12"/>
        <v>#NUM!</v>
      </c>
      <c r="V44" s="4">
        <f t="shared" si="1"/>
        <v>-0.32133867414555606</v>
      </c>
      <c r="W44" s="4">
        <f t="shared" si="13"/>
        <v>-6.7112963851598204</v>
      </c>
      <c r="X44" s="4">
        <f t="shared" si="2"/>
        <v>-4.2927577501543759E-2</v>
      </c>
      <c r="Z44" s="13">
        <f t="shared" si="14"/>
        <v>0.995869</v>
      </c>
      <c r="AA44" s="25">
        <f t="shared" si="3"/>
        <v>0.11061840815966656</v>
      </c>
      <c r="AC44" s="3">
        <f t="shared" si="15"/>
        <v>-0.19317409875694691</v>
      </c>
      <c r="AE44" s="106">
        <f>Input_Analysis!F43/100</f>
        <v>4.8000241622531158E-2</v>
      </c>
      <c r="AF44" s="105">
        <f t="shared" si="4"/>
        <v>2.2972162990729152E-2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5.0199198878166609</v>
      </c>
      <c r="D45" s="154">
        <f>Input_Analysis!F44</f>
        <v>4.8000241622531155</v>
      </c>
      <c r="E45" s="155">
        <f>Input_Analysis!L44</f>
        <v>0</v>
      </c>
      <c r="F45" s="156">
        <f>Input_Analysis!P44</f>
        <v>1.0994786278177286</v>
      </c>
      <c r="G45" s="160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0</v>
      </c>
      <c r="M45" s="139">
        <f t="shared" si="7"/>
        <v>0</v>
      </c>
      <c r="O45" s="13">
        <f t="shared" si="8"/>
        <v>-0.67760922685632563</v>
      </c>
      <c r="P45" s="13">
        <f t="shared" si="9"/>
        <v>0.27959517788094801</v>
      </c>
      <c r="Q45" s="13">
        <f t="shared" si="17"/>
        <v>-0.48815295453965962</v>
      </c>
      <c r="R45" s="13" t="e">
        <f t="shared" si="18"/>
        <v>#NUM!</v>
      </c>
      <c r="S45" s="13">
        <f t="shared" si="11"/>
        <v>3.5337960385942648</v>
      </c>
      <c r="T45" s="13" t="e">
        <f t="shared" si="0"/>
        <v>#NUM!</v>
      </c>
      <c r="U45" s="13" t="e">
        <f t="shared" si="12"/>
        <v>#NUM!</v>
      </c>
      <c r="V45" s="4">
        <f t="shared" si="1"/>
        <v>-0.34600534081222278</v>
      </c>
      <c r="W45" s="4">
        <f t="shared" si="13"/>
        <v>-7.2264703251598217</v>
      </c>
      <c r="X45" s="4">
        <f t="shared" si="2"/>
        <v>-4.517394845708838E-2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-0.20328276805689768</v>
      </c>
      <c r="AE45" s="106">
        <f>Input_Analysis!F44/100</f>
        <v>4.8000241622531158E-2</v>
      </c>
      <c r="AF45" s="105">
        <f t="shared" si="4"/>
        <v>2.2840723450169333E-2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5.0199198878166609</v>
      </c>
      <c r="D46" s="154">
        <f>Input_Analysis!F45</f>
        <v>4.8000241622531155</v>
      </c>
      <c r="E46" s="155">
        <f>Input_Analysis!L45</f>
        <v>0</v>
      </c>
      <c r="F46" s="156">
        <f>Input_Analysis!P45</f>
        <v>1.0994786278177286</v>
      </c>
      <c r="G46" s="160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0</v>
      </c>
      <c r="M46" s="139">
        <f t="shared" si="7"/>
        <v>0</v>
      </c>
      <c r="O46" s="13">
        <f t="shared" si="8"/>
        <v>-0.70980954299434962</v>
      </c>
      <c r="P46" s="13">
        <f t="shared" si="9"/>
        <v>0.29627655338501929</v>
      </c>
      <c r="Q46" s="13">
        <f t="shared" si="17"/>
        <v>-0.49950961803618799</v>
      </c>
      <c r="R46" s="13" t="e">
        <f t="shared" si="18"/>
        <v>#NUM!</v>
      </c>
      <c r="S46" s="13">
        <f t="shared" si="11"/>
        <v>3.4943728884116099</v>
      </c>
      <c r="T46" s="13" t="e">
        <f t="shared" si="0"/>
        <v>#NUM!</v>
      </c>
      <c r="U46" s="13" t="e">
        <f t="shared" si="12"/>
        <v>#NUM!</v>
      </c>
      <c r="V46" s="4">
        <f t="shared" si="1"/>
        <v>-0.37067200747888929</v>
      </c>
      <c r="W46" s="4">
        <f t="shared" si="13"/>
        <v>-7.7416442651598185</v>
      </c>
      <c r="X46" s="4">
        <f t="shared" si="2"/>
        <v>-4.732063619962331E-2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-0.21294286289830489</v>
      </c>
      <c r="AE46" s="106">
        <f>Input_Analysis!F45/100</f>
        <v>4.8000241622531158E-2</v>
      </c>
      <c r="AF46" s="105">
        <f t="shared" si="4"/>
        <v>2.2712960169573738E-2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5.0599009288282151</v>
      </c>
      <c r="D47" s="154">
        <f>Input_Analysis!F46</f>
        <v>4.8000241622531155</v>
      </c>
      <c r="E47" s="155">
        <f>Input_Analysis!L46</f>
        <v>0.10000050338027326</v>
      </c>
      <c r="F47" s="156">
        <f>Input_Analysis!P46</f>
        <v>1.2993838328754974</v>
      </c>
      <c r="G47" s="160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-1.6260308335928291</v>
      </c>
      <c r="M47" s="139">
        <f t="shared" si="7"/>
        <v>1.9763332283944862E-2</v>
      </c>
      <c r="O47" s="13">
        <f t="shared" si="8"/>
        <v>-0.73561871751864427</v>
      </c>
      <c r="P47" s="13">
        <f t="shared" si="9"/>
        <v>0.27904728719571759</v>
      </c>
      <c r="Q47" s="13">
        <f t="shared" si="17"/>
        <v>-0.53034630998467369</v>
      </c>
      <c r="R47" s="13" t="e">
        <f t="shared" si="18"/>
        <v>#NUM!</v>
      </c>
      <c r="S47" s="13">
        <f t="shared" si="11"/>
        <v>3.4562403854619488</v>
      </c>
      <c r="T47" s="13" t="e">
        <f t="shared" si="0"/>
        <v>#NUM!</v>
      </c>
      <c r="U47" s="13" t="e">
        <f t="shared" si="12"/>
        <v>#NUM!</v>
      </c>
      <c r="V47" s="4">
        <f t="shared" si="1"/>
        <v>-0.39267327141145242</v>
      </c>
      <c r="W47" s="4">
        <f t="shared" si="13"/>
        <v>-8.2011501229348909</v>
      </c>
      <c r="X47" s="4">
        <f t="shared" si="2"/>
        <v>-4.9041247834576286E-2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-0.22068561525559327</v>
      </c>
      <c r="AE47" s="106">
        <f>Input_Analysis!F46/100</f>
        <v>4.8000241622531158E-2</v>
      </c>
      <c r="AF47" s="105">
        <f t="shared" si="4"/>
        <v>2.2588692114368748E-2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5.6599039491098564</v>
      </c>
      <c r="D48" s="154">
        <f>Input_Analysis!F47</f>
        <v>5.4000271825347568</v>
      </c>
      <c r="E48" s="155">
        <f>Input_Analysis!L47</f>
        <v>0.10000050338027326</v>
      </c>
      <c r="F48" s="156">
        <f>Input_Analysis!P47</f>
        <v>1.2993838328754974</v>
      </c>
      <c r="G48" s="160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-1.6892054484650569</v>
      </c>
      <c r="M48" s="139">
        <f t="shared" si="7"/>
        <v>1.7668233291485543E-2</v>
      </c>
      <c r="O48" s="13">
        <f t="shared" si="8"/>
        <v>-0.69187561740785064</v>
      </c>
      <c r="P48" s="13">
        <f t="shared" si="9"/>
        <v>0.32505034377202141</v>
      </c>
      <c r="Q48" s="13">
        <f t="shared" si="17"/>
        <v>-0.46698121012194926</v>
      </c>
      <c r="R48" s="13" t="e">
        <f t="shared" si="18"/>
        <v>#NUM!</v>
      </c>
      <c r="S48" s="13">
        <f t="shared" si="11"/>
        <v>3.4193296099410926</v>
      </c>
      <c r="T48" s="13" t="e">
        <f t="shared" si="0"/>
        <v>#NUM!</v>
      </c>
      <c r="U48" s="13" t="e">
        <f t="shared" si="12"/>
        <v>#NUM!</v>
      </c>
      <c r="V48" s="4">
        <f t="shared" si="1"/>
        <v>-0.37733973672600973</v>
      </c>
      <c r="W48" s="4">
        <f t="shared" si="13"/>
        <v>-7.8809026576095054</v>
      </c>
      <c r="X48" s="4">
        <f t="shared" si="2"/>
        <v>-4.6125041160523378E-2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-0.20756268522235519</v>
      </c>
      <c r="AE48" s="106">
        <f>Input_Analysis!F47/100</f>
        <v>5.4000271825347571E-2</v>
      </c>
      <c r="AF48" s="105">
        <f t="shared" si="4"/>
        <v>2.3830648477800653E-2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5.7198755106271868</v>
      </c>
      <c r="D49" s="154">
        <f>Input_Analysis!F48</f>
        <v>5.4000271825347568</v>
      </c>
      <c r="E49" s="155">
        <f>Input_Analysis!L48</f>
        <v>0</v>
      </c>
      <c r="F49" s="156">
        <f>Input_Analysis!P48</f>
        <v>1.5992416404621506</v>
      </c>
      <c r="G49" s="160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0</v>
      </c>
      <c r="M49" s="139">
        <f t="shared" si="7"/>
        <v>0</v>
      </c>
      <c r="O49" s="13">
        <f t="shared" si="8"/>
        <v>-0.71459130172274121</v>
      </c>
      <c r="P49" s="13">
        <f t="shared" si="9"/>
        <v>0.29080773150179984</v>
      </c>
      <c r="Q49" s="13">
        <f t="shared" si="17"/>
        <v>-0.50678262631783266</v>
      </c>
      <c r="R49" s="13" t="e">
        <f t="shared" si="18"/>
        <v>#NUM!</v>
      </c>
      <c r="S49" s="13">
        <f t="shared" si="11"/>
        <v>3.383576686772396</v>
      </c>
      <c r="T49" s="13" t="e">
        <f t="shared" si="0"/>
        <v>#NUM!</v>
      </c>
      <c r="U49" s="13" t="e">
        <f t="shared" si="12"/>
        <v>#NUM!</v>
      </c>
      <c r="V49" s="4">
        <f t="shared" si="1"/>
        <v>-0.39800829929152109</v>
      </c>
      <c r="W49" s="4">
        <f t="shared" si="13"/>
        <v>-8.3125744742721128</v>
      </c>
      <c r="X49" s="4">
        <f t="shared" si="2"/>
        <v>-4.7639420114849416E-2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-0.21437739051682236</v>
      </c>
      <c r="AE49" s="106">
        <f>Input_Analysis!F48/100</f>
        <v>5.4000271825347571E-2</v>
      </c>
      <c r="AF49" s="105">
        <f t="shared" si="4"/>
        <v>2.3705733018351428E-2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7.5198845714721045</v>
      </c>
      <c r="D50" s="154">
        <f>Input_Analysis!F49</f>
        <v>7.2000362433796745</v>
      </c>
      <c r="E50" s="155">
        <f>Input_Analysis!L49</f>
        <v>0</v>
      </c>
      <c r="F50" s="156">
        <f>Input_Analysis!P49</f>
        <v>1.5992416404621506</v>
      </c>
      <c r="G50" s="160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0</v>
      </c>
      <c r="M50" s="139">
        <f t="shared" si="7"/>
        <v>0</v>
      </c>
      <c r="O50" s="13">
        <f t="shared" si="8"/>
        <v>-0.53235254309458957</v>
      </c>
      <c r="P50" s="13">
        <f t="shared" si="9"/>
        <v>0.42561877334568199</v>
      </c>
      <c r="Q50" s="13">
        <f t="shared" si="17"/>
        <v>-0.30577330671521608</v>
      </c>
      <c r="R50" s="13" t="e">
        <f t="shared" si="18"/>
        <v>#NUM!</v>
      </c>
      <c r="S50" s="13">
        <f t="shared" si="11"/>
        <v>3.3489223205622398</v>
      </c>
      <c r="T50" s="13" t="e">
        <f t="shared" si="0"/>
        <v>#NUM!</v>
      </c>
      <c r="U50" s="13" t="e">
        <f t="shared" si="12"/>
        <v>#NUM!</v>
      </c>
      <c r="V50" s="4">
        <f t="shared" si="1"/>
        <v>-0.30267436190185998</v>
      </c>
      <c r="W50" s="4">
        <f t="shared" si="13"/>
        <v>-6.3214841982959635</v>
      </c>
      <c r="X50" s="4">
        <f t="shared" si="2"/>
        <v>-3.5490169539639307E-2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-0.15970576292837688</v>
      </c>
      <c r="AE50" s="106">
        <f>Input_Analysis!F49/100</f>
        <v>7.2000362433796747E-2</v>
      </c>
      <c r="AF50" s="105">
        <f t="shared" si="4"/>
        <v>2.723248557584116E-2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7.5598656124836587</v>
      </c>
      <c r="D51" s="154">
        <f>Input_Analysis!F50</f>
        <v>7.2000362433796745</v>
      </c>
      <c r="E51" s="155">
        <f>Input_Analysis!L50</f>
        <v>0.10000050338027326</v>
      </c>
      <c r="F51" s="156">
        <f>Input_Analysis!P50</f>
        <v>1.7991468455199195</v>
      </c>
      <c r="G51" s="160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-1.9120687644094665</v>
      </c>
      <c r="M51" s="139">
        <f t="shared" si="7"/>
        <v>1.3227814951517357E-2</v>
      </c>
      <c r="O51" s="13">
        <f t="shared" si="8"/>
        <v>-0.55964404260030154</v>
      </c>
      <c r="P51" s="13">
        <f t="shared" si="9"/>
        <v>0.39601641372028928</v>
      </c>
      <c r="Q51" s="13">
        <f t="shared" si="17"/>
        <v>-0.33801581588980534</v>
      </c>
      <c r="R51" s="13" t="e">
        <f t="shared" si="18"/>
        <v>#NUM!</v>
      </c>
      <c r="S51" s="13">
        <f t="shared" si="11"/>
        <v>3.3153113819009663</v>
      </c>
      <c r="T51" s="13" t="e">
        <f t="shared" si="0"/>
        <v>#NUM!</v>
      </c>
      <c r="U51" s="13" t="e">
        <f t="shared" si="12"/>
        <v>#NUM!</v>
      </c>
      <c r="V51" s="4">
        <f t="shared" si="1"/>
        <v>-0.32467562583442311</v>
      </c>
      <c r="W51" s="4">
        <f t="shared" si="13"/>
        <v>-6.780990056071035</v>
      </c>
      <c r="X51" s="4">
        <f t="shared" si="2"/>
        <v>-3.7309602840020099E-2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-0.16789321278009045</v>
      </c>
      <c r="AE51" s="106">
        <f>Input_Analysis!F50/100</f>
        <v>7.2000362433796747E-2</v>
      </c>
      <c r="AF51" s="105">
        <f t="shared" si="4"/>
        <v>2.7095483653715904E-2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8.8398337350700427</v>
      </c>
      <c r="D52" s="154">
        <f>Input_Analysis!F51</f>
        <v>8.4000422839429518</v>
      </c>
      <c r="E52" s="155">
        <f>Input_Analysis!L51</f>
        <v>0.10000050338027326</v>
      </c>
      <c r="F52" s="156">
        <f>Input_Analysis!P51</f>
        <v>2.1989572556354573</v>
      </c>
      <c r="G52" s="160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-2.2727605543874878</v>
      </c>
      <c r="M52" s="139">
        <f t="shared" si="7"/>
        <v>1.1312486906121759E-2</v>
      </c>
      <c r="O52" s="13">
        <f t="shared" si="8"/>
        <v>-0.44616564498985561</v>
      </c>
      <c r="P52" s="13">
        <f t="shared" si="9"/>
        <v>0.43559856555544191</v>
      </c>
      <c r="Q52" s="13">
        <f t="shared" si="17"/>
        <v>-0.25181653003215593</v>
      </c>
      <c r="R52" s="13" t="e">
        <f t="shared" si="18"/>
        <v>#NUM!</v>
      </c>
      <c r="S52" s="13">
        <f t="shared" si="11"/>
        <v>3.2826925384412418</v>
      </c>
      <c r="T52" s="13" t="e">
        <f t="shared" si="0"/>
        <v>#NUM!</v>
      </c>
      <c r="U52" s="13" t="e">
        <f t="shared" si="12"/>
        <v>#NUM!</v>
      </c>
      <c r="V52" s="4">
        <f t="shared" si="1"/>
        <v>-0.26401108432866399</v>
      </c>
      <c r="W52" s="4">
        <f t="shared" si="13"/>
        <v>-5.5139850209704084</v>
      </c>
      <c r="X52" s="4">
        <f t="shared" si="2"/>
        <v>-2.974437633265704E-2</v>
      </c>
      <c r="Z52" s="13">
        <f t="shared" si="14"/>
        <v>0.994645</v>
      </c>
      <c r="AA52" s="25">
        <f t="shared" si="3"/>
        <v>0.12120414961694456</v>
      </c>
      <c r="AC52" s="3">
        <f t="shared" si="15"/>
        <v>-0.13384969349695669</v>
      </c>
      <c r="AE52" s="106">
        <f>Input_Analysis!F51/100</f>
        <v>8.4000422839429517E-2</v>
      </c>
      <c r="AF52" s="105">
        <f t="shared" si="4"/>
        <v>2.9122137232630088E-2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12.439851856759882</v>
      </c>
      <c r="D53" s="154">
        <f>Input_Analysis!F52</f>
        <v>12.000060405632791</v>
      </c>
      <c r="E53" s="155">
        <f>Input_Analysis!L52</f>
        <v>0.10000050338027326</v>
      </c>
      <c r="F53" s="156">
        <f>Input_Analysis!P52</f>
        <v>2.1989572556354573</v>
      </c>
      <c r="G53" s="160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-8.5474928673014698</v>
      </c>
      <c r="M53" s="139">
        <f t="shared" si="7"/>
        <v>8.0387214037386193E-3</v>
      </c>
      <c r="O53" s="13">
        <f t="shared" si="8"/>
        <v>-8.0681135852739436E-2</v>
      </c>
      <c r="P53" s="13">
        <f t="shared" si="9"/>
        <v>2.6313053893950786</v>
      </c>
      <c r="Q53" s="13">
        <f t="shared" si="17"/>
        <v>0.13161557173909033</v>
      </c>
      <c r="R53" s="13" t="e">
        <f t="shared" si="18"/>
        <v>#NUM!</v>
      </c>
      <c r="S53" s="13">
        <f t="shared" si="11"/>
        <v>3.2510179251365408</v>
      </c>
      <c r="T53" s="13" t="e">
        <f t="shared" si="0"/>
        <v>#NUM!</v>
      </c>
      <c r="U53" s="13" t="e">
        <f t="shared" si="12"/>
        <v>#NUM!</v>
      </c>
      <c r="V53" s="4">
        <f t="shared" si="1"/>
        <v>-4.8676542882674784E-2</v>
      </c>
      <c r="W53" s="4">
        <f t="shared" si="13"/>
        <v>-1.0166305290181024</v>
      </c>
      <c r="X53" s="4">
        <f t="shared" si="2"/>
        <v>-5.378742390182629E-3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-2.420434075582183E-2</v>
      </c>
      <c r="AE53" s="106">
        <f>Input_Analysis!F52/100</f>
        <v>0.12000060405632791</v>
      </c>
      <c r="AF53" s="105">
        <f t="shared" si="4"/>
        <v>3.4639275673071443E-2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16.019831557092552</v>
      </c>
      <c r="D54" s="154">
        <f>Input_Analysis!F53</f>
        <v>15.500078023942354</v>
      </c>
      <c r="E54" s="155">
        <f>Input_Analysis!L53</f>
        <v>0.10000050338027326</v>
      </c>
      <c r="F54" s="156">
        <f>Input_Analysis!P53</f>
        <v>2.5987676657509948</v>
      </c>
      <c r="G54" s="160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5.1018634033322803</v>
      </c>
      <c r="M54" s="139">
        <f t="shared" si="7"/>
        <v>6.2422943102669187E-3</v>
      </c>
      <c r="O54" s="13">
        <f t="shared" si="8"/>
        <v>0.2688572311345403</v>
      </c>
      <c r="P54" s="13">
        <f t="shared" si="9"/>
        <v>-0.69264072768830565</v>
      </c>
      <c r="Q54" s="13">
        <f t="shared" si="17"/>
        <v>0.45507869935183126</v>
      </c>
      <c r="R54" s="13">
        <f t="shared" si="18"/>
        <v>4.2480989642116773</v>
      </c>
      <c r="S54" s="13">
        <f t="shared" si="11"/>
        <v>3.2202428488201789</v>
      </c>
      <c r="T54" s="13">
        <f t="shared" si="0"/>
        <v>0.17836701207948985</v>
      </c>
      <c r="U54" s="13">
        <f t="shared" si="12"/>
        <v>0.57438509511439961</v>
      </c>
      <c r="V54" s="4">
        <f t="shared" si="1"/>
        <v>0.1653221038061698</v>
      </c>
      <c r="W54" s="4">
        <f t="shared" si="13"/>
        <v>3.4528232264964926</v>
      </c>
      <c r="X54" s="4">
        <f t="shared" si="2"/>
        <v>1.7923815408969351E-2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8.0657169340362087E-2</v>
      </c>
      <c r="AE54" s="106">
        <f>Input_Analysis!F53/100</f>
        <v>0.15500078023942354</v>
      </c>
      <c r="AF54" s="105">
        <f t="shared" si="4"/>
        <v>3.9181283486479812E-2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19.699811760805499</v>
      </c>
      <c r="D55" s="154">
        <f>Input_Analysis!F54</f>
        <v>19.100096145632193</v>
      </c>
      <c r="E55" s="155">
        <f>Input_Analysis!L54</f>
        <v>0.10000050338027326</v>
      </c>
      <c r="F55" s="156">
        <f>Input_Analysis!P54</f>
        <v>2.9985780758665324</v>
      </c>
      <c r="G55" s="160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1.9267562791573787</v>
      </c>
      <c r="M55" s="139">
        <f t="shared" si="7"/>
        <v>5.0762161889908522E-3</v>
      </c>
      <c r="O55" s="13">
        <f t="shared" si="8"/>
        <v>0.61610783416748149</v>
      </c>
      <c r="P55" s="13">
        <f t="shared" si="9"/>
        <v>-0.26149760763946389</v>
      </c>
      <c r="Q55" s="13">
        <f t="shared" si="17"/>
        <v>0.77721855885020952</v>
      </c>
      <c r="R55" s="13">
        <f t="shared" si="18"/>
        <v>3.8530576005294357</v>
      </c>
      <c r="S55" s="13">
        <f t="shared" si="11"/>
        <v>3.1903255229770164</v>
      </c>
      <c r="T55" s="13">
        <f t="shared" si="0"/>
        <v>0.12273606803980733</v>
      </c>
      <c r="U55" s="13">
        <f t="shared" si="12"/>
        <v>0.39156801045724099</v>
      </c>
      <c r="V55" s="4">
        <f t="shared" si="1"/>
        <v>0.38598745072036622</v>
      </c>
      <c r="W55" s="4">
        <f t="shared" si="13"/>
        <v>8.0615138828986588</v>
      </c>
      <c r="X55" s="4">
        <f t="shared" si="2"/>
        <v>4.107385561116543E-2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0.18483235025024444</v>
      </c>
      <c r="AE55" s="106">
        <f>Input_Analysis!F54/100</f>
        <v>0.19100096145632192</v>
      </c>
      <c r="AF55" s="105">
        <f t="shared" si="4"/>
        <v>4.3291504579204554E-2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25.179801025363361</v>
      </c>
      <c r="D56" s="154">
        <f>Input_Analysis!F55</f>
        <v>24.500123328166946</v>
      </c>
      <c r="E56" s="155">
        <f>Input_Analysis!L55</f>
        <v>0.10000050338027326</v>
      </c>
      <c r="F56" s="156">
        <f>Input_Analysis!P55</f>
        <v>3.3983884859820699</v>
      </c>
      <c r="G56" s="160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0.97846669917053875</v>
      </c>
      <c r="M56" s="139">
        <f t="shared" si="7"/>
        <v>3.9714572517687398E-3</v>
      </c>
      <c r="O56" s="13">
        <f t="shared" si="8"/>
        <v>1.138812377273837</v>
      </c>
      <c r="P56" s="13">
        <f t="shared" si="9"/>
        <v>-0.12022343444331338</v>
      </c>
      <c r="Q56" s="13">
        <f t="shared" si="17"/>
        <v>1.2757243124562518</v>
      </c>
      <c r="R56" s="13">
        <f t="shared" si="18"/>
        <v>3.5878124401532934</v>
      </c>
      <c r="S56" s="13">
        <f t="shared" si="11"/>
        <v>3.1612268291275116</v>
      </c>
      <c r="T56" s="13">
        <f t="shared" si="0"/>
        <v>0.1210739622848442</v>
      </c>
      <c r="U56" s="13">
        <f t="shared" si="12"/>
        <v>0.38274225788362193</v>
      </c>
      <c r="V56" s="4">
        <f t="shared" si="1"/>
        <v>0.72665340169089032</v>
      </c>
      <c r="W56" s="4">
        <f t="shared" si="13"/>
        <v>15.176468755276971</v>
      </c>
      <c r="X56" s="4">
        <f t="shared" si="2"/>
        <v>7.5920825151589141E-2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0.34164371318215109</v>
      </c>
      <c r="AE56" s="106">
        <f>Input_Analysis!F55/100</f>
        <v>0.24500123328166945</v>
      </c>
      <c r="AF56" s="105">
        <f t="shared" si="4"/>
        <v>4.8806691500358823E-2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27.099753209242941</v>
      </c>
      <c r="D57" s="154">
        <f>Input_Analysis!F56</f>
        <v>26.300132389011868</v>
      </c>
      <c r="E57" s="155">
        <f>Input_Analysis!L56</f>
        <v>0.10000050338027326</v>
      </c>
      <c r="F57" s="156">
        <f>Input_Analysis!P56</f>
        <v>3.9981041011553762</v>
      </c>
      <c r="G57" s="160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0.85836366524548213</v>
      </c>
      <c r="M57" s="139">
        <f t="shared" si="7"/>
        <v>3.6900890797103639E-3</v>
      </c>
      <c r="O57" s="13">
        <f t="shared" si="8"/>
        <v>1.2775529203943481</v>
      </c>
      <c r="P57" s="13">
        <f t="shared" si="9"/>
        <v>-7.284448804746807E-2</v>
      </c>
      <c r="Q57" s="13">
        <f t="shared" si="17"/>
        <v>1.3706156088340222</v>
      </c>
      <c r="R57" s="13">
        <f t="shared" si="18"/>
        <v>3.5409527536648651</v>
      </c>
      <c r="S57" s="13">
        <f t="shared" si="11"/>
        <v>3.1329101017249101</v>
      </c>
      <c r="T57" s="13">
        <f t="shared" si="0"/>
        <v>0.1252554834435245</v>
      </c>
      <c r="U57" s="13">
        <f t="shared" si="12"/>
        <v>0.39241416937665513</v>
      </c>
      <c r="V57" s="4">
        <f t="shared" si="1"/>
        <v>0.82998354728286228</v>
      </c>
      <c r="W57" s="4">
        <f t="shared" si="13"/>
        <v>17.334563277927909</v>
      </c>
      <c r="X57" s="4">
        <f t="shared" si="2"/>
        <v>8.5170194692956544E-2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0.38326587611830443</v>
      </c>
      <c r="AE57" s="106">
        <f>Input_Analysis!F56/100</f>
        <v>0.26300132389011865</v>
      </c>
      <c r="AF57" s="105">
        <f t="shared" si="4"/>
        <v>5.0340826066078037E-2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29.479774769863717</v>
      </c>
      <c r="D58" s="154">
        <f>Input_Analysis!F57</f>
        <v>28.700144470138419</v>
      </c>
      <c r="E58" s="155">
        <f>Input_Analysis!L57</f>
        <v>0.10000050338027326</v>
      </c>
      <c r="F58" s="156">
        <f>Input_Analysis!P57</f>
        <v>3.8981514986264916</v>
      </c>
      <c r="G58" s="160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0.73099011197256358</v>
      </c>
      <c r="M58" s="139">
        <f t="shared" si="7"/>
        <v>3.3921732496579571E-3</v>
      </c>
      <c r="O58" s="13">
        <f t="shared" si="8"/>
        <v>1.4578149342525009</v>
      </c>
      <c r="P58" s="13">
        <f t="shared" si="9"/>
        <v>-8.319967084693726E-2</v>
      </c>
      <c r="Q58" s="13">
        <f t="shared" si="17"/>
        <v>1.5791046569380585</v>
      </c>
      <c r="R58" s="13">
        <f t="shared" si="18"/>
        <v>3.4885704711787349</v>
      </c>
      <c r="S58" s="13">
        <f t="shared" si="11"/>
        <v>3.105340933875488</v>
      </c>
      <c r="T58" s="13">
        <f t="shared" si="0"/>
        <v>0.13059779723527765</v>
      </c>
      <c r="U58" s="13">
        <f t="shared" si="12"/>
        <v>0.40555068562867874</v>
      </c>
      <c r="V58" s="4">
        <f t="shared" si="1"/>
        <v>0.96398498465758076</v>
      </c>
      <c r="W58" s="4">
        <f t="shared" si="13"/>
        <v>20.133240918116975</v>
      </c>
      <c r="X58" s="4">
        <f t="shared" si="2"/>
        <v>9.7187662283500051E-2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0.43734448027575024</v>
      </c>
      <c r="AE58" s="106">
        <f>Input_Analysis!F57/100</f>
        <v>0.28700144470138417</v>
      </c>
      <c r="AF58" s="105">
        <f t="shared" si="4"/>
        <v>5.2355714338580148E-2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29.379822167334833</v>
      </c>
      <c r="D59" s="154">
        <f>Input_Analysis!F58</f>
        <v>28.700144470138419</v>
      </c>
      <c r="E59" s="155">
        <f>Input_Analysis!L58</f>
        <v>0.10000050338027326</v>
      </c>
      <c r="F59" s="156">
        <f>Input_Analysis!P58</f>
        <v>3.3983884859820699</v>
      </c>
      <c r="G59" s="160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0.75131042795686009</v>
      </c>
      <c r="M59" s="139">
        <f t="shared" si="7"/>
        <v>3.4037137056416953E-3</v>
      </c>
      <c r="O59" s="13">
        <f t="shared" si="8"/>
        <v>1.3861465001421656</v>
      </c>
      <c r="P59" s="13">
        <f t="shared" si="9"/>
        <v>-0.13574236264789544</v>
      </c>
      <c r="Q59" s="13">
        <f t="shared" si="17"/>
        <v>1.5743053010475745</v>
      </c>
      <c r="R59" s="13">
        <f t="shared" si="18"/>
        <v>3.5088851884957428</v>
      </c>
      <c r="S59" s="13">
        <f t="shared" si="11"/>
        <v>3.078487001540732</v>
      </c>
      <c r="T59" s="13">
        <f t="shared" si="0"/>
        <v>0.13228539184977522</v>
      </c>
      <c r="U59" s="13">
        <f t="shared" si="12"/>
        <v>0.40723885930325532</v>
      </c>
      <c r="V59" s="4">
        <f t="shared" si="1"/>
        <v>0.93265481115565518</v>
      </c>
      <c r="W59" s="4">
        <f t="shared" si="13"/>
        <v>19.478896772554656</v>
      </c>
      <c r="X59" s="4">
        <f t="shared" si="2"/>
        <v>9.2409766676144381E-2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0.41584395004264968</v>
      </c>
      <c r="AE59" s="106">
        <f>Input_Analysis!F58/100</f>
        <v>0.28700144470138417</v>
      </c>
      <c r="AF59" s="105">
        <f t="shared" si="4"/>
        <v>5.2128845596422557E-2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27.399611016829596</v>
      </c>
      <c r="D60" s="154">
        <f>Input_Analysis!F59</f>
        <v>26.300132389011868</v>
      </c>
      <c r="E60" s="155">
        <f>Input_Analysis!L59</f>
        <v>0.10000050338027326</v>
      </c>
      <c r="F60" s="156">
        <f>Input_Analysis!P59</f>
        <v>5.4973931390886426</v>
      </c>
      <c r="G60" s="160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0.94875946230546648</v>
      </c>
      <c r="M60" s="139">
        <f t="shared" si="7"/>
        <v>3.6497052209555165E-3</v>
      </c>
      <c r="N60" s="3"/>
      <c r="O60" s="13">
        <f t="shared" si="8"/>
        <v>1.1337577940494801</v>
      </c>
      <c r="P60" s="13">
        <f t="shared" si="9"/>
        <v>3.2588194598233682E-4</v>
      </c>
      <c r="Q60" s="13">
        <f t="shared" si="17"/>
        <v>1.1333883228532826</v>
      </c>
      <c r="R60" s="13">
        <f t="shared" si="18"/>
        <v>3.5897107852848946</v>
      </c>
      <c r="S60" s="13">
        <f t="shared" si="11"/>
        <v>3.0523179041789068</v>
      </c>
      <c r="T60" s="13">
        <f t="shared" si="0"/>
        <v>0.13196319623374028</v>
      </c>
      <c r="U60" s="13">
        <f t="shared" si="12"/>
        <v>0.40279362655691997</v>
      </c>
      <c r="V60" s="4">
        <f t="shared" si="1"/>
        <v>0.7759740677886392</v>
      </c>
      <c r="W60" s="4">
        <f t="shared" si="13"/>
        <v>16.20655207461488</v>
      </c>
      <c r="X60" s="4">
        <f t="shared" si="2"/>
        <v>7.5583852936632001E-2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0.34012733821484403</v>
      </c>
      <c r="AE60" s="106">
        <f>Input_Analysis!F59/100</f>
        <v>0.26300132389011865</v>
      </c>
      <c r="AF60" s="105">
        <f t="shared" si="4"/>
        <v>4.9689114044963061E-2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48.479630907858699</v>
      </c>
      <c r="D61" s="154">
        <f>Input_Analysis!F60</f>
        <v>47.200237595488979</v>
      </c>
      <c r="E61" s="155">
        <f>Input_Analysis!L60</f>
        <v>0.10000050338027326</v>
      </c>
      <c r="F61" s="156">
        <f>Input_Analysis!P60</f>
        <v>6.3969665618486022</v>
      </c>
      <c r="G61" s="160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0.32185303724485242</v>
      </c>
      <c r="M61" s="139">
        <f t="shared" si="7"/>
        <v>2.0627323580564402E-3</v>
      </c>
      <c r="N61" s="3"/>
      <c r="O61" s="13">
        <f t="shared" si="8"/>
        <v>3.0985642907088642</v>
      </c>
      <c r="P61" s="13">
        <f t="shared" si="9"/>
        <v>2.186011221775051E-2</v>
      </c>
      <c r="Q61" s="13">
        <f t="shared" si="17"/>
        <v>3.030829327600054</v>
      </c>
      <c r="R61" s="13">
        <f t="shared" si="18"/>
        <v>3.2149472351975072</v>
      </c>
      <c r="S61" s="13">
        <f t="shared" si="11"/>
        <v>3.0268050200395464</v>
      </c>
      <c r="T61" s="13">
        <f t="shared" si="0"/>
        <v>0.17648617083201701</v>
      </c>
      <c r="U61" s="13">
        <f t="shared" si="12"/>
        <v>0.53418922784190603</v>
      </c>
      <c r="V61" s="4">
        <f t="shared" si="1"/>
        <v>2.1566420605239132</v>
      </c>
      <c r="W61" s="4">
        <f t="shared" si="13"/>
        <v>45.042396790127952</v>
      </c>
      <c r="X61" s="4">
        <f t="shared" si="2"/>
        <v>0.20657095271392428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0.92956928721265919</v>
      </c>
      <c r="AE61" s="106">
        <f>Input_Analysis!F60/100</f>
        <v>0.47200237595488981</v>
      </c>
      <c r="AF61" s="105">
        <f t="shared" si="4"/>
        <v>6.6287512060921566E-2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57.399426724951844</v>
      </c>
      <c r="D62" s="154">
        <f>Input_Analysis!F61</f>
        <v>55.600279879431923</v>
      </c>
      <c r="E62" s="155">
        <f>Input_Analysis!L61</f>
        <v>0.10000050338027326</v>
      </c>
      <c r="F62" s="156">
        <f>Input_Analysis!P61</f>
        <v>8.9957342275995966</v>
      </c>
      <c r="G62" s="160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0.2557539324235808</v>
      </c>
      <c r="M62" s="139">
        <f t="shared" si="7"/>
        <v>1.7421864482977927E-3</v>
      </c>
      <c r="N62" s="3"/>
      <c r="O62" s="13">
        <f t="shared" si="8"/>
        <v>3.8533471570521778</v>
      </c>
      <c r="P62" s="13">
        <f t="shared" si="9"/>
        <v>7.6033687428249827E-2</v>
      </c>
      <c r="Q62" s="13">
        <f t="shared" si="17"/>
        <v>3.5603629637603378</v>
      </c>
      <c r="R62" s="13">
        <f t="shared" si="18"/>
        <v>3.1446882284897506</v>
      </c>
      <c r="S62" s="13">
        <f t="shared" si="11"/>
        <v>3.0019213745447355</v>
      </c>
      <c r="T62" s="13">
        <f t="shared" si="0"/>
        <v>0.19981258966582471</v>
      </c>
      <c r="U62" s="13">
        <f t="shared" si="12"/>
        <v>0.59982168382097578</v>
      </c>
      <c r="V62" s="4">
        <f t="shared" si="1"/>
        <v>2.7266284483301226</v>
      </c>
      <c r="W62" s="4">
        <f t="shared" si="13"/>
        <v>56.946807593607389</v>
      </c>
      <c r="X62" s="4">
        <f t="shared" si="2"/>
        <v>0.2568898104701452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1.1560041471156532</v>
      </c>
      <c r="AE62" s="106">
        <f>Input_Analysis!F61/100</f>
        <v>0.55600279879431924</v>
      </c>
      <c r="AF62" s="105">
        <f t="shared" si="4"/>
        <v>7.1648243751668894E-2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62.399356092262728</v>
      </c>
      <c r="D63" s="154">
        <f>Input_Analysis!F62</f>
        <v>60.40030404168504</v>
      </c>
      <c r="E63" s="155">
        <f>Input_Analysis!L62</f>
        <v>0.10000050338027326</v>
      </c>
      <c r="F63" s="156">
        <f>Input_Analysis!P62</f>
        <v>9.9952602528884409</v>
      </c>
      <c r="G63" s="160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0.22972617715812838</v>
      </c>
      <c r="M63" s="139">
        <f t="shared" si="7"/>
        <v>1.6025887067234164E-3</v>
      </c>
      <c r="N63" s="3"/>
      <c r="O63" s="13">
        <f t="shared" si="8"/>
        <v>4.2204486635145892</v>
      </c>
      <c r="P63" s="13">
        <f t="shared" si="9"/>
        <v>8.5945872921172881E-2</v>
      </c>
      <c r="Q63" s="13">
        <f t="shared" si="17"/>
        <v>3.8577185190098304</v>
      </c>
      <c r="R63" s="13">
        <f t="shared" si="18"/>
        <v>3.117697325462597</v>
      </c>
      <c r="S63" s="13">
        <f t="shared" si="11"/>
        <v>2.9776415203810815</v>
      </c>
      <c r="T63" s="13">
        <f t="shared" si="0"/>
        <v>0.21362599564680637</v>
      </c>
      <c r="U63" s="13">
        <f t="shared" si="12"/>
        <v>0.6361016344706788</v>
      </c>
      <c r="V63" s="4">
        <f t="shared" si="1"/>
        <v>3.0352904061508479</v>
      </c>
      <c r="W63" s="4">
        <f t="shared" si="13"/>
        <v>63.393345307335103</v>
      </c>
      <c r="X63" s="4">
        <f t="shared" si="2"/>
        <v>0.28136324423430592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1.2661345990543766</v>
      </c>
      <c r="AE63" s="106">
        <f>Input_Analysis!F62/100</f>
        <v>0.60400304041685038</v>
      </c>
      <c r="AF63" s="105">
        <f t="shared" si="4"/>
        <v>7.4374348110703273E-2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65.038919113498892</v>
      </c>
      <c r="D64" s="154">
        <f>Input_Analysis!F63</f>
        <v>62.100312599149689</v>
      </c>
      <c r="E64" s="155">
        <f>Input_Analysis!L63</f>
        <v>0.10000050338027326</v>
      </c>
      <c r="F64" s="156">
        <f>Input_Analysis!P63</f>
        <v>14.693032571746008</v>
      </c>
      <c r="G64" s="160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0.22291530661819053</v>
      </c>
      <c r="M64" s="139">
        <f t="shared" si="7"/>
        <v>1.537548666910703E-3</v>
      </c>
      <c r="N64" s="3"/>
      <c r="O64" s="13">
        <f t="shared" si="8"/>
        <v>4.3605786667547486</v>
      </c>
      <c r="P64" s="13">
        <f t="shared" si="9"/>
        <v>0.17604231911113724</v>
      </c>
      <c r="Q64" s="13">
        <f t="shared" si="17"/>
        <v>3.592932285592692</v>
      </c>
      <c r="R64" s="13">
        <f t="shared" si="18"/>
        <v>3.1074751902855526</v>
      </c>
      <c r="S64" s="13">
        <f t="shared" si="11"/>
        <v>2.9539414280905585</v>
      </c>
      <c r="T64" s="13">
        <f t="shared" si="0"/>
        <v>0.22127689099837924</v>
      </c>
      <c r="U64" s="13">
        <f t="shared" si="12"/>
        <v>0.65363897539919125</v>
      </c>
      <c r="V64" s="4">
        <f t="shared" si="1"/>
        <v>3.1865946075665921</v>
      </c>
      <c r="W64" s="4">
        <f t="shared" si="13"/>
        <v>66.553398614709522</v>
      </c>
      <c r="X64" s="4">
        <f t="shared" si="2"/>
        <v>0.29070524445031659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1.3081736000264246</v>
      </c>
      <c r="AE64" s="106">
        <f>Input_Analysis!F63/100</f>
        <v>0.62100312599149687</v>
      </c>
      <c r="AF64" s="105">
        <f t="shared" si="4"/>
        <v>7.5113022311529082E-2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67.498615351034445</v>
      </c>
      <c r="D65" s="154">
        <f>Input_Analysis!F64</f>
        <v>63.90032165999461</v>
      </c>
      <c r="E65" s="155">
        <f>Input_Analysis!L64</f>
        <v>0.10000050338027326</v>
      </c>
      <c r="F65" s="156">
        <f>Input_Analysis!P64</f>
        <v>17.991468455199193</v>
      </c>
      <c r="G65" s="160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0.2160289663026829</v>
      </c>
      <c r="M65" s="139">
        <f t="shared" si="7"/>
        <v>1.4815193298441597E-3</v>
      </c>
      <c r="N65" s="3"/>
      <c r="O65" s="13">
        <f t="shared" si="8"/>
        <v>4.4801817043873058</v>
      </c>
      <c r="P65" s="13">
        <f t="shared" si="9"/>
        <v>0.23085163567203298</v>
      </c>
      <c r="Q65" s="13">
        <f t="shared" si="17"/>
        <v>3.4459244298215799</v>
      </c>
      <c r="R65" s="13">
        <f t="shared" si="18"/>
        <v>3.0996723424154515</v>
      </c>
      <c r="S65" s="13">
        <f t="shared" si="11"/>
        <v>2.9307983860908453</v>
      </c>
      <c r="T65" s="13">
        <f t="shared" si="0"/>
        <v>0.22855954869034698</v>
      </c>
      <c r="U65" s="13">
        <f t="shared" si="12"/>
        <v>0.66986195642732094</v>
      </c>
      <c r="V65" s="4">
        <f t="shared" si="1"/>
        <v>3.3259076900689624</v>
      </c>
      <c r="W65" s="4">
        <f t="shared" si="13"/>
        <v>69.463012247397003</v>
      </c>
      <c r="X65" s="4">
        <f t="shared" si="2"/>
        <v>0.29867878029248701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1.3440545113161917</v>
      </c>
      <c r="AE65" s="106">
        <f>Input_Analysis!F64/100</f>
        <v>0.63900321659994608</v>
      </c>
      <c r="AF65" s="105">
        <f t="shared" si="4"/>
        <v>7.5894778528185852E-2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73.3781276205995</v>
      </c>
      <c r="D66" s="154">
        <f>Input_Analysis!F65</f>
        <v>68.700345822247712</v>
      </c>
      <c r="E66" s="155">
        <f>Input_Analysis!L65</f>
        <v>0.10000050338027326</v>
      </c>
      <c r="F66" s="156">
        <f>Input_Analysis!P65</f>
        <v>23.388908991758949</v>
      </c>
      <c r="G66" s="160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0.19716053145759421</v>
      </c>
      <c r="M66" s="139">
        <f t="shared" si="7"/>
        <v>1.3628107805819787E-3</v>
      </c>
      <c r="N66" s="3"/>
      <c r="O66" s="13">
        <f t="shared" si="8"/>
        <v>4.8985010098503396</v>
      </c>
      <c r="P66" s="13">
        <f t="shared" si="9"/>
        <v>0.30178111986482392</v>
      </c>
      <c r="Q66" s="13">
        <f t="shared" si="17"/>
        <v>3.4202258894387332</v>
      </c>
      <c r="R66" s="13">
        <f t="shared" si="18"/>
        <v>3.0733251474147845</v>
      </c>
      <c r="S66" s="13">
        <f t="shared" si="11"/>
        <v>2.9081909091795231</v>
      </c>
      <c r="T66" s="13">
        <f t="shared" si="0"/>
        <v>0.24456396059942845</v>
      </c>
      <c r="U66" s="13">
        <f t="shared" si="12"/>
        <v>0.71123868692819692</v>
      </c>
      <c r="V66" s="4">
        <f t="shared" si="1"/>
        <v>3.6932085080399664</v>
      </c>
      <c r="W66" s="4">
        <f t="shared" si="13"/>
        <v>77.134247770073159</v>
      </c>
      <c r="X66" s="4">
        <f t="shared" si="2"/>
        <v>0.32656673399002262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1.4695503029551018</v>
      </c>
      <c r="AE66" s="106">
        <f>Input_Analysis!F65/100</f>
        <v>0.6870034582224771</v>
      </c>
      <c r="AF66" s="105">
        <f t="shared" si="4"/>
        <v>7.838957715990108E-2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105.718846063656</v>
      </c>
      <c r="D67" s="154">
        <f>Input_Analysis!F66</f>
        <v>102.20051445463928</v>
      </c>
      <c r="E67" s="155">
        <f>Input_Analysis!L66</f>
        <v>0</v>
      </c>
      <c r="F67" s="156">
        <f>Input_Analysis!P66</f>
        <v>17.591658045083658</v>
      </c>
      <c r="G67" s="160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7.6085383665989665</v>
      </c>
      <c r="P67" s="13">
        <f t="shared" si="9"/>
        <v>0.122751513019524</v>
      </c>
      <c r="Q67" s="13">
        <f t="shared" si="17"/>
        <v>6.6745787702318458</v>
      </c>
      <c r="R67" s="13" t="e">
        <f t="shared" si="18"/>
        <v>#NUM!</v>
      </c>
      <c r="S67" s="13">
        <f t="shared" si="11"/>
        <v>2.8860986546842482</v>
      </c>
      <c r="T67" s="13" t="e">
        <f t="shared" si="0"/>
        <v>#NUM!</v>
      </c>
      <c r="U67" s="13" t="e">
        <f t="shared" si="12"/>
        <v>#NUM!</v>
      </c>
      <c r="V67" s="4">
        <f t="shared" si="1"/>
        <v>5.8245897375770666</v>
      </c>
      <c r="W67" s="4">
        <f t="shared" si="13"/>
        <v>121.64906124288419</v>
      </c>
      <c r="X67" s="4">
        <f t="shared" si="2"/>
        <v>0.50723589110659784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2.2825615099796899</v>
      </c>
      <c r="AE67" s="106">
        <f>Input_Analysis!F66/100</f>
        <v>1.0220051445463927</v>
      </c>
      <c r="AF67" s="105">
        <f t="shared" si="4"/>
        <v>9.5246610840068621E-2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174.89953918825904</v>
      </c>
      <c r="D68" s="154">
        <f>Input_Analysis!F67</f>
        <v>172.10086631745028</v>
      </c>
      <c r="E68" s="155">
        <f>Input_Analysis!L67</f>
        <v>0</v>
      </c>
      <c r="F68" s="156">
        <f>Input_Analysis!P67</f>
        <v>13.993364354043818</v>
      </c>
      <c r="G68" s="160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0</v>
      </c>
      <c r="M68" s="139">
        <f t="shared" si="7"/>
        <v>0</v>
      </c>
      <c r="N68" s="3"/>
      <c r="O68" s="13">
        <f t="shared" si="8"/>
        <v>13.398148650423694</v>
      </c>
      <c r="P68" s="13">
        <f t="shared" si="9"/>
        <v>4.4373061862413278E-2</v>
      </c>
      <c r="Q68" s="13">
        <f t="shared" si="17"/>
        <v>12.803631771516635</v>
      </c>
      <c r="R68" s="13" t="e">
        <f t="shared" si="18"/>
        <v>#NUM!</v>
      </c>
      <c r="S68" s="13">
        <f t="shared" si="11"/>
        <v>2.8645023455150791</v>
      </c>
      <c r="T68" s="13" t="e">
        <f t="shared" si="0"/>
        <v>#NUM!</v>
      </c>
      <c r="U68" s="13" t="e">
        <f t="shared" si="12"/>
        <v>#NUM!</v>
      </c>
      <c r="V68" s="4">
        <f t="shared" si="1"/>
        <v>10.411969279217269</v>
      </c>
      <c r="W68" s="4">
        <f t="shared" si="13"/>
        <v>217.45845554324271</v>
      </c>
      <c r="X68" s="4">
        <f t="shared" si="2"/>
        <v>0.89320991002824623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4.0194445951271085</v>
      </c>
      <c r="AE68" s="106">
        <f>Input_Analysis!F67/100</f>
        <v>1.7210086631745027</v>
      </c>
      <c r="AF68" s="105">
        <f t="shared" si="4"/>
        <v>0.12313556949046484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205.99969573952399</v>
      </c>
      <c r="D69" s="154">
        <f>Input_Analysis!F68</f>
        <v>203.20102286871523</v>
      </c>
      <c r="E69" s="155">
        <f>Input_Analysis!L68</f>
        <v>0</v>
      </c>
      <c r="F69" s="156">
        <f>Input_Analysis!P68</f>
        <v>13.993364354043818</v>
      </c>
      <c r="G69" s="160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0</v>
      </c>
      <c r="M69" s="139">
        <f t="shared" si="7"/>
        <v>0</v>
      </c>
      <c r="N69" s="3"/>
      <c r="O69" s="13">
        <f t="shared" si="8"/>
        <v>15.79883486378745</v>
      </c>
      <c r="P69" s="13">
        <f t="shared" si="9"/>
        <v>3.6027902819060938E-2</v>
      </c>
      <c r="Q69" s="13">
        <f t="shared" si="17"/>
        <v>15.229635976660523</v>
      </c>
      <c r="R69" s="13" t="e">
        <f t="shared" si="18"/>
        <v>#NUM!</v>
      </c>
      <c r="S69" s="13">
        <f t="shared" si="11"/>
        <v>2.8433836994573958</v>
      </c>
      <c r="T69" s="13" t="e">
        <f t="shared" si="0"/>
        <v>#NUM!</v>
      </c>
      <c r="U69" s="13" t="e">
        <f t="shared" si="12"/>
        <v>#NUM!</v>
      </c>
      <c r="V69" s="4">
        <f t="shared" si="1"/>
        <v>12.460646382634932</v>
      </c>
      <c r="W69" s="4">
        <f t="shared" si="13"/>
        <v>260.2459577792751</v>
      </c>
      <c r="X69" s="4">
        <f t="shared" si="2"/>
        <v>1.0532556575858301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4.739650459136235</v>
      </c>
      <c r="AE69" s="106">
        <f>Input_Analysis!F68/100</f>
        <v>2.0320102286871524</v>
      </c>
      <c r="AF69" s="105">
        <f t="shared" si="4"/>
        <v>0.1333055047130714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218.07995773143688</v>
      </c>
      <c r="D70" s="154">
        <f>Input_Analysis!F69</f>
        <v>215.70108579124943</v>
      </c>
      <c r="E70" s="155">
        <f>Input_Analysis!L69</f>
        <v>0</v>
      </c>
      <c r="F70" s="156">
        <f>Input_Analysis!P69</f>
        <v>11.894359700937246</v>
      </c>
      <c r="G70" s="160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16.545596425597004</v>
      </c>
      <c r="P70" s="13">
        <f t="shared" si="9"/>
        <v>2.2348004458540342E-2</v>
      </c>
      <c r="Q70" s="13">
        <f t="shared" si="17"/>
        <v>16.175835362908554</v>
      </c>
      <c r="R70" s="13" t="e">
        <f t="shared" si="18"/>
        <v>#NUM!</v>
      </c>
      <c r="S70" s="13">
        <f t="shared" si="11"/>
        <v>2.8227253641159535</v>
      </c>
      <c r="T70" s="13" t="e">
        <f t="shared" si="0"/>
        <v>#NUM!</v>
      </c>
      <c r="U70" s="13" t="e">
        <f t="shared" si="12"/>
        <v>#NUM!</v>
      </c>
      <c r="V70" s="4">
        <f t="shared" si="1"/>
        <v>13.241330515429125</v>
      </c>
      <c r="W70" s="4">
        <f t="shared" si="13"/>
        <v>276.55088158685891</v>
      </c>
      <c r="X70" s="4">
        <f t="shared" si="2"/>
        <v>1.1030397617064671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4.9636789276791013</v>
      </c>
      <c r="AE70" s="106">
        <f>Input_Analysis!F69/100</f>
        <v>2.1570108579124945</v>
      </c>
      <c r="AF70" s="105">
        <f t="shared" si="4"/>
        <v>0.13684466868164671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217.7201283623329</v>
      </c>
      <c r="D71" s="154">
        <f>Input_Analysis!F70</f>
        <v>215.70108579124943</v>
      </c>
      <c r="E71" s="155">
        <f>Input_Analysis!L70</f>
        <v>0.10000050338027326</v>
      </c>
      <c r="F71" s="156">
        <f>Input_Analysis!P70</f>
        <v>10.095212855417325</v>
      </c>
      <c r="G71" s="160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5.105424467133924E-2</v>
      </c>
      <c r="M71" s="139">
        <f t="shared" si="7"/>
        <v>4.5930757129561775E-4</v>
      </c>
      <c r="N71" s="3"/>
      <c r="O71" s="13">
        <f t="shared" si="8"/>
        <v>16.249538385174549</v>
      </c>
      <c r="P71" s="13">
        <f t="shared" si="9"/>
        <v>1.2347320584599772E-2</v>
      </c>
      <c r="Q71" s="13">
        <f t="shared" si="17"/>
        <v>16.048900125381039</v>
      </c>
      <c r="R71" s="13">
        <f t="shared" si="18"/>
        <v>2.8271860474813977</v>
      </c>
      <c r="S71" s="13">
        <f t="shared" si="11"/>
        <v>2.8025108569839348</v>
      </c>
      <c r="T71" s="13">
        <f t="shared" si="0"/>
        <v>0.63275560485742965</v>
      </c>
      <c r="U71" s="13">
        <f t="shared" si="12"/>
        <v>1.7733044524303831</v>
      </c>
      <c r="V71" s="4">
        <f t="shared" si="1"/>
        <v>13.192675224155526</v>
      </c>
      <c r="W71" s="4">
        <f t="shared" si="13"/>
        <v>275.53469490683455</v>
      </c>
      <c r="X71" s="4">
        <f t="shared" si="2"/>
        <v>1.0833025590116367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4.8748615155523645</v>
      </c>
      <c r="AE71" s="106">
        <f>Input_Analysis!F70/100</f>
        <v>2.1570108579124945</v>
      </c>
      <c r="AF71" s="105">
        <f t="shared" si="4"/>
        <v>0.13635379240089804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174.11990888853376</v>
      </c>
      <c r="D72" s="154">
        <f>Input_Analysis!F71</f>
        <v>172.10086631745028</v>
      </c>
      <c r="E72" s="155">
        <f>Input_Analysis!L71</f>
        <v>0.10000050338027326</v>
      </c>
      <c r="F72" s="156">
        <f>Input_Analysis!P71</f>
        <v>10.095212855417325</v>
      </c>
      <c r="G72" s="160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6.5832740658165217E-2</v>
      </c>
      <c r="M72" s="139">
        <f t="shared" si="7"/>
        <v>5.7431975480925926E-4</v>
      </c>
      <c r="N72" s="3"/>
      <c r="O72" s="13">
        <f t="shared" si="8"/>
        <v>12.461132520120918</v>
      </c>
      <c r="P72" s="13">
        <f t="shared" si="9"/>
        <v>1.4599884262176366E-2</v>
      </c>
      <c r="Q72" s="13">
        <f t="shared" si="17"/>
        <v>12.279201427551509</v>
      </c>
      <c r="R72" s="13">
        <f t="shared" si="18"/>
        <v>2.8729873957828009</v>
      </c>
      <c r="S72" s="13">
        <f t="shared" si="11"/>
        <v>2.7827245101665845</v>
      </c>
      <c r="T72" s="13">
        <f t="shared" si="0"/>
        <v>0.51838917760770653</v>
      </c>
      <c r="U72" s="13">
        <f t="shared" si="12"/>
        <v>1.4425342703340638</v>
      </c>
      <c r="V72" s="4">
        <f t="shared" si="1"/>
        <v>10.261327259235582</v>
      </c>
      <c r="W72" s="4">
        <f t="shared" si="13"/>
        <v>214.31223217985661</v>
      </c>
      <c r="X72" s="4">
        <f t="shared" si="2"/>
        <v>0.83074216800806111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3.7383397560362752</v>
      </c>
      <c r="AE72" s="106">
        <f>Input_Analysis!F71/100</f>
        <v>1.7210086631745027</v>
      </c>
      <c r="AF72" s="105">
        <f t="shared" si="4"/>
        <v>0.12136516169665634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209.65997282783951</v>
      </c>
      <c r="D73" s="154">
        <f>Input_Analysis!F72</f>
        <v>207.40104401068672</v>
      </c>
      <c r="E73" s="155">
        <f>Input_Analysis!L72</f>
        <v>0.10000050338027326</v>
      </c>
      <c r="F73" s="156">
        <f>Input_Analysis!P72</f>
        <v>11.29464408576394</v>
      </c>
      <c r="G73" s="160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5.352456488684678E-2</v>
      </c>
      <c r="M73" s="139">
        <f t="shared" si="7"/>
        <v>4.7696516426808762E-4</v>
      </c>
      <c r="N73" s="3"/>
      <c r="O73" s="13">
        <f t="shared" si="8"/>
        <v>15.096039600491729</v>
      </c>
      <c r="P73" s="13">
        <f t="shared" si="9"/>
        <v>1.7189933644569118E-2</v>
      </c>
      <c r="Q73" s="13">
        <f t="shared" si="17"/>
        <v>14.836539681463488</v>
      </c>
      <c r="R73" s="13">
        <f t="shared" si="18"/>
        <v>2.8435691895103727</v>
      </c>
      <c r="S73" s="13">
        <f t="shared" si="11"/>
        <v>2.7633514193381559</v>
      </c>
      <c r="T73" s="13">
        <f t="shared" si="0"/>
        <v>0.61456689299905476</v>
      </c>
      <c r="U73" s="13">
        <f t="shared" si="12"/>
        <v>1.6982642960471785</v>
      </c>
      <c r="V73" s="4">
        <f t="shared" si="1"/>
        <v>12.605998188522632</v>
      </c>
      <c r="W73" s="4">
        <f t="shared" si="13"/>
        <v>263.28169274651623</v>
      </c>
      <c r="X73" s="4">
        <f t="shared" si="2"/>
        <v>1.0064026400327819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4.5288118801475186</v>
      </c>
      <c r="AE73" s="106">
        <f>Input_Analysis!F72/100</f>
        <v>2.0740104401068673</v>
      </c>
      <c r="AF73" s="105">
        <f t="shared" si="4"/>
        <v>0.13276724155255273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209.65997282783951</v>
      </c>
      <c r="D74" s="154">
        <f>Input_Analysis!F73</f>
        <v>207.40104401068672</v>
      </c>
      <c r="E74" s="155">
        <f>Input_Analysis!L73</f>
        <v>0.10000050338027326</v>
      </c>
      <c r="F74" s="156">
        <f>Input_Analysis!P73</f>
        <v>11.29464408576394</v>
      </c>
      <c r="G74" s="160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5.3630775216801804E-2</v>
      </c>
      <c r="M74" s="139">
        <f t="shared" si="7"/>
        <v>4.7696516426808762E-4</v>
      </c>
      <c r="N74" s="3"/>
      <c r="O74" s="13">
        <f t="shared" si="8"/>
        <v>14.860308421354951</v>
      </c>
      <c r="P74" s="13">
        <f t="shared" si="9"/>
        <v>1.6184000241194322E-2</v>
      </c>
      <c r="Q74" s="13">
        <f t="shared" si="17"/>
        <v>14.61980918627952</v>
      </c>
      <c r="R74" s="13">
        <f t="shared" si="18"/>
        <v>2.8486952661318905</v>
      </c>
      <c r="S74" s="13">
        <f t="shared" si="11"/>
        <v>2.7443773965542593</v>
      </c>
      <c r="T74" s="13">
        <f t="shared" si="0"/>
        <v>0.61622381675590665</v>
      </c>
      <c r="U74" s="13">
        <f t="shared" si="12"/>
        <v>1.691150713923304</v>
      </c>
      <c r="V74" s="4">
        <f t="shared" si="1"/>
        <v>12.581331521855967</v>
      </c>
      <c r="W74" s="4">
        <f t="shared" si="13"/>
        <v>262.76651880651627</v>
      </c>
      <c r="X74" s="4">
        <f t="shared" si="2"/>
        <v>0.99068722809032994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4.4580925264064852</v>
      </c>
      <c r="AE74" s="106">
        <f>Input_Analysis!F73/100</f>
        <v>2.0740104401068673</v>
      </c>
      <c r="AF74" s="105">
        <f t="shared" si="4"/>
        <v>0.13231064601480036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209.91984959441461</v>
      </c>
      <c r="D75" s="154">
        <f>Input_Analysis!F74</f>
        <v>207.40104401068672</v>
      </c>
      <c r="E75" s="155">
        <f>Input_Analysis!L74</f>
        <v>0.10000050338027326</v>
      </c>
      <c r="F75" s="156">
        <f>Input_Analysis!P74</f>
        <v>12.594027918639437</v>
      </c>
      <c r="G75" s="160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5.3737407897249748E-2</v>
      </c>
      <c r="M75" s="139">
        <f t="shared" si="7"/>
        <v>4.7637469049965437E-4</v>
      </c>
      <c r="N75" s="3"/>
      <c r="O75" s="13">
        <f t="shared" si="8"/>
        <v>14.651129429242811</v>
      </c>
      <c r="P75" s="13">
        <f t="shared" si="9"/>
        <v>2.2042475128311402E-2</v>
      </c>
      <c r="Q75" s="13">
        <f t="shared" si="17"/>
        <v>14.328182273197056</v>
      </c>
      <c r="R75" s="13">
        <f t="shared" si="18"/>
        <v>2.8532800753769076</v>
      </c>
      <c r="S75" s="13">
        <f t="shared" si="11"/>
        <v>2.7257889265801256</v>
      </c>
      <c r="T75" s="13">
        <f t="shared" si="0"/>
        <v>0.61847903699988038</v>
      </c>
      <c r="U75" s="13">
        <f t="shared" si="12"/>
        <v>1.6858433103762138</v>
      </c>
      <c r="V75" s="4">
        <f t="shared" si="1"/>
        <v>12.573989972960975</v>
      </c>
      <c r="W75" s="4">
        <f t="shared" si="13"/>
        <v>262.61318740097835</v>
      </c>
      <c r="X75" s="4">
        <f t="shared" si="2"/>
        <v>0.97674196194952079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4.395338828772843</v>
      </c>
      <c r="AE75" s="106">
        <f>Input_Analysis!F74/100</f>
        <v>2.0740104401068673</v>
      </c>
      <c r="AF75" s="105">
        <f t="shared" si="4"/>
        <v>0.13186179534187054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182.1995280341676</v>
      </c>
      <c r="D76" s="154">
        <f>Input_Analysis!F75</f>
        <v>179.30090256082994</v>
      </c>
      <c r="E76" s="155">
        <f>Input_Analysis!L75</f>
        <v>0</v>
      </c>
      <c r="F76" s="156">
        <f>Input_Analysis!P75</f>
        <v>14.49312736668824</v>
      </c>
      <c r="G76" s="160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0</v>
      </c>
      <c r="M76" s="139">
        <f t="shared" si="7"/>
        <v>0</v>
      </c>
      <c r="N76" s="3"/>
      <c r="O76" s="13">
        <f t="shared" si="8"/>
        <v>12.302986697081934</v>
      </c>
      <c r="P76" s="13">
        <f t="shared" si="9"/>
        <v>3.6508501105490622E-2</v>
      </c>
      <c r="Q76" s="13">
        <f t="shared" si="17"/>
        <v>11.853823093650682</v>
      </c>
      <c r="R76" s="13" t="e">
        <f t="shared" si="18"/>
        <v>#NUM!</v>
      </c>
      <c r="S76" s="13">
        <f t="shared" si="11"/>
        <v>2.7075731264293275</v>
      </c>
      <c r="T76" s="13" t="e">
        <f t="shared" si="0"/>
        <v>#NUM!</v>
      </c>
      <c r="U76" s="13" t="e">
        <f t="shared" si="12"/>
        <v>#NUM!</v>
      </c>
      <c r="V76" s="4">
        <f t="shared" si="1"/>
        <v>10.701301868944507</v>
      </c>
      <c r="W76" s="4">
        <f t="shared" si="13"/>
        <v>223.50129109270966</v>
      </c>
      <c r="X76" s="4">
        <f t="shared" si="2"/>
        <v>0.82019911313879568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3.6908960091245802</v>
      </c>
      <c r="AE76" s="106">
        <f>Input_Analysis!F75/100</f>
        <v>1.7930090256082993</v>
      </c>
      <c r="AF76" s="105">
        <f t="shared" si="4"/>
        <v>0.12219367859667139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165.7192917943741</v>
      </c>
      <c r="D77" s="154">
        <f>Input_Analysis!F76</f>
        <v>162.50081799294404</v>
      </c>
      <c r="E77" s="155">
        <f>Input_Analysis!L76</f>
        <v>0</v>
      </c>
      <c r="F77" s="156">
        <f>Input_Analysis!P76</f>
        <v>16.092369007150392</v>
      </c>
      <c r="G77" s="160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0</v>
      </c>
      <c r="M77" s="139">
        <f t="shared" si="7"/>
        <v>0</v>
      </c>
      <c r="N77" s="3"/>
      <c r="O77" s="13">
        <f t="shared" si="8"/>
        <v>10.866749246983883</v>
      </c>
      <c r="P77" s="13">
        <f t="shared" si="9"/>
        <v>5.0556169077147335E-2</v>
      </c>
      <c r="Q77" s="13">
        <f t="shared" si="17"/>
        <v>10.317368034734402</v>
      </c>
      <c r="R77" s="13" t="e">
        <f t="shared" si="18"/>
        <v>#NUM!</v>
      </c>
      <c r="S77" s="13">
        <f t="shared" si="11"/>
        <v>2.6897177078376973</v>
      </c>
      <c r="T77" s="13" t="e">
        <f t="shared" si="0"/>
        <v>#NUM!</v>
      </c>
      <c r="U77" s="13" t="e">
        <f t="shared" si="12"/>
        <v>#NUM!</v>
      </c>
      <c r="V77" s="4">
        <f t="shared" si="1"/>
        <v>9.5779527862916058</v>
      </c>
      <c r="W77" s="4">
        <f t="shared" si="13"/>
        <v>200.03966246139828</v>
      </c>
      <c r="X77" s="4">
        <f t="shared" si="2"/>
        <v>0.72444994979892552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3.2600247740951649</v>
      </c>
      <c r="AE77" s="106">
        <f>Input_Analysis!F76/100</f>
        <v>1.6250081799294405</v>
      </c>
      <c r="AF77" s="105">
        <f t="shared" si="4"/>
        <v>0.1159440671650574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148.85870875560562</v>
      </c>
      <c r="D78" s="154">
        <f>Input_Analysis!F77</f>
        <v>144.60072788787514</v>
      </c>
      <c r="E78" s="155">
        <f>Input_Analysis!L77</f>
        <v>0</v>
      </c>
      <c r="F78" s="156">
        <f>Input_Analysis!P77</f>
        <v>21.289904338652381</v>
      </c>
      <c r="G78" s="160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0</v>
      </c>
      <c r="M78" s="139">
        <f t="shared" si="7"/>
        <v>0</v>
      </c>
      <c r="N78" s="3"/>
      <c r="O78" s="13">
        <f t="shared" si="8"/>
        <v>9.4393875799269455</v>
      </c>
      <c r="P78" s="13">
        <f t="shared" si="9"/>
        <v>9.7001183097803742E-2</v>
      </c>
      <c r="Q78" s="13">
        <f t="shared" si="17"/>
        <v>8.5237558169553171</v>
      </c>
      <c r="R78" s="13" t="e">
        <f t="shared" si="18"/>
        <v>#NUM!</v>
      </c>
      <c r="S78" s="13">
        <f t="shared" si="11"/>
        <v>2.6722109424240914</v>
      </c>
      <c r="T78" s="13" t="e">
        <f t="shared" si="0"/>
        <v>#NUM!</v>
      </c>
      <c r="U78" s="13" t="e">
        <f t="shared" si="12"/>
        <v>#NUM!</v>
      </c>
      <c r="V78" s="4">
        <f t="shared" si="1"/>
        <v>8.4292472503737077</v>
      </c>
      <c r="W78" s="4">
        <f t="shared" si="13"/>
        <v>176.04845340037255</v>
      </c>
      <c r="X78" s="4">
        <f t="shared" si="2"/>
        <v>0.62929250532846315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2.8318162739780837</v>
      </c>
      <c r="AE78" s="106">
        <f>Input_Analysis!F77/100</f>
        <v>1.4460072788787515</v>
      </c>
      <c r="AF78" s="105">
        <f t="shared" si="4"/>
        <v>0.10901544013729224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144.39794863173404</v>
      </c>
      <c r="D79" s="154">
        <f>Input_Analysis!F78</f>
        <v>138.60069768505875</v>
      </c>
      <c r="E79" s="155">
        <f>Input_Analysis!L78</f>
        <v>0</v>
      </c>
      <c r="F79" s="156">
        <f>Input_Analysis!P78</f>
        <v>28.98625473337648</v>
      </c>
      <c r="G79" s="160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0</v>
      </c>
      <c r="M79" s="139">
        <f t="shared" si="7"/>
        <v>0</v>
      </c>
      <c r="N79" s="3"/>
      <c r="O79" s="13">
        <f t="shared" si="8"/>
        <v>8.9624536526785263</v>
      </c>
      <c r="P79" s="13">
        <f t="shared" si="9"/>
        <v>0.16252929973541855</v>
      </c>
      <c r="Q79" s="13">
        <f t="shared" si="17"/>
        <v>7.5057923365975414</v>
      </c>
      <c r="R79" s="13" t="e">
        <f t="shared" si="18"/>
        <v>#NUM!</v>
      </c>
      <c r="S79" s="13">
        <f t="shared" si="11"/>
        <v>2.6550416293135517</v>
      </c>
      <c r="T79" s="13" t="e">
        <f t="shared" si="0"/>
        <v>#NUM!</v>
      </c>
      <c r="U79" s="13" t="e">
        <f t="shared" si="12"/>
        <v>#NUM!</v>
      </c>
      <c r="V79" s="4">
        <f t="shared" si="1"/>
        <v>8.1071965754489348</v>
      </c>
      <c r="W79" s="4">
        <f t="shared" si="13"/>
        <v>169.32228657277844</v>
      </c>
      <c r="X79" s="4">
        <f t="shared" si="2"/>
        <v>0.59749691017856843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2.688736095803558</v>
      </c>
      <c r="AE79" s="106">
        <f>Input_Analysis!F78/100</f>
        <v>1.3860069768505874</v>
      </c>
      <c r="AF79" s="105">
        <f t="shared" si="4"/>
        <v>0.10638631831679601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148.19787195848164</v>
      </c>
      <c r="D80" s="154">
        <f>Input_Analysis!F79</f>
        <v>142.20071580674858</v>
      </c>
      <c r="E80" s="155">
        <f>Input_Analysis!L79</f>
        <v>0.10000050338027326</v>
      </c>
      <c r="F80" s="156">
        <f>Input_Analysis!P79</f>
        <v>29.985780758665324</v>
      </c>
      <c r="G80" s="160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8.4005294073176362E-2</v>
      </c>
      <c r="M80" s="139">
        <f t="shared" si="7"/>
        <v>6.7477691858010551E-4</v>
      </c>
      <c r="N80" s="3"/>
      <c r="O80" s="13">
        <f t="shared" si="8"/>
        <v>9.0986925106590881</v>
      </c>
      <c r="P80" s="13">
        <f t="shared" si="9"/>
        <v>0.16449560790265941</v>
      </c>
      <c r="Q80" s="13">
        <f t="shared" si="17"/>
        <v>7.6019975549988477</v>
      </c>
      <c r="R80" s="13">
        <f t="shared" si="18"/>
        <v>2.9465815261584329</v>
      </c>
      <c r="S80" s="13">
        <f t="shared" si="11"/>
        <v>2.6381990650197942</v>
      </c>
      <c r="T80" s="13">
        <f t="shared" si="0"/>
        <v>0.45921930522725163</v>
      </c>
      <c r="U80" s="13">
        <f t="shared" si="12"/>
        <v>1.2115119416895748</v>
      </c>
      <c r="V80" s="4">
        <f t="shared" si="1"/>
        <v>8.3358581305654411</v>
      </c>
      <c r="W80" s="4">
        <f t="shared" si="13"/>
        <v>174.09798147585536</v>
      </c>
      <c r="X80" s="4">
        <f t="shared" si="2"/>
        <v>0.60657950071060585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2.7296077531977265</v>
      </c>
      <c r="AE80" s="106">
        <f>Input_Analysis!F79/100</f>
        <v>1.4220071580674858</v>
      </c>
      <c r="AF80" s="105">
        <f t="shared" si="4"/>
        <v>0.10741676683080442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155.29824300444076</v>
      </c>
      <c r="D81" s="154">
        <f>Input_Analysis!F80</f>
        <v>150.00075507040989</v>
      </c>
      <c r="E81" s="155">
        <f>Input_Analysis!L80</f>
        <v>0</v>
      </c>
      <c r="F81" s="156">
        <f>Input_Analysis!P80</f>
        <v>26.487439670154366</v>
      </c>
      <c r="G81" s="160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0</v>
      </c>
      <c r="M81" s="139">
        <f t="shared" si="7"/>
        <v>0</v>
      </c>
      <c r="N81" s="3"/>
      <c r="O81" s="13">
        <f t="shared" si="8"/>
        <v>9.4686942559348495</v>
      </c>
      <c r="P81" s="13">
        <f t="shared" si="9"/>
        <v>0.12805543494714205</v>
      </c>
      <c r="Q81" s="13">
        <f t="shared" si="17"/>
        <v>8.2561764946096066</v>
      </c>
      <c r="R81" s="13" t="e">
        <f t="shared" si="18"/>
        <v>#NUM!</v>
      </c>
      <c r="S81" s="13">
        <f t="shared" ref="S81:S139" si="19">9.78*(1/J81)^0.5</f>
        <v>2.6216730154030334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8.7845495336293826</v>
      </c>
      <c r="W81" s="4">
        <f t="shared" si="13"/>
        <v>183.46909436614911</v>
      </c>
      <c r="X81" s="4">
        <f t="shared" ref="X81:X144" si="23">V81/J81</f>
        <v>0.63124628372898994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2.8406082767804546</v>
      </c>
      <c r="AE81" s="106">
        <f>Input_Analysis!F80/100</f>
        <v>1.5000075507040989</v>
      </c>
      <c r="AF81" s="105">
        <f t="shared" ref="AF81:AF144" si="25">SQRT((AE81/(305*$AF$13*1^0.18))*SQRT(100/J81))</f>
        <v>0.10997738488719933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162.17871832483632</v>
      </c>
      <c r="D82" s="154">
        <f>Input_Analysis!F81</f>
        <v>157.80079433407118</v>
      </c>
      <c r="E82" s="155">
        <f>Input_Analysis!L81</f>
        <v>0</v>
      </c>
      <c r="F82" s="156">
        <f>Input_Analysis!P81</f>
        <v>21.889619953825683</v>
      </c>
      <c r="G82" s="160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0</v>
      </c>
      <c r="M82" s="139">
        <f t="shared" ref="M82:M145" si="28">(E82/C82)</f>
        <v>0</v>
      </c>
      <c r="N82" s="3"/>
      <c r="O82" s="13">
        <f t="shared" ref="O82:O145" si="29">(C82-I82)/J82</f>
        <v>9.8139615560565012</v>
      </c>
      <c r="P82" s="13">
        <f t="shared" ref="P82:P145" si="30">(F82-G82)/(C82-I82)</f>
        <v>8.735704308054798E-2</v>
      </c>
      <c r="Q82" s="13">
        <f t="shared" ref="Q82:Q145" si="31">O82*(1-P82)</f>
        <v>8.9566428936132318</v>
      </c>
      <c r="R82" s="13" t="e">
        <f t="shared" ref="R82:R145" si="32">((3.47-LOG(O82))^2+(1.22+LOG(L82)^2))^0.5</f>
        <v>#NUM!</v>
      </c>
      <c r="S82" s="13">
        <f t="shared" si="19"/>
        <v>2.6054536895362288</v>
      </c>
      <c r="T82" s="13" t="e">
        <f t="shared" si="20"/>
        <v>#NUM!</v>
      </c>
      <c r="U82" s="13" t="e">
        <f t="shared" si="21"/>
        <v>#NUM!</v>
      </c>
      <c r="V82" s="4">
        <f t="shared" si="22"/>
        <v>9.2185812216557519</v>
      </c>
      <c r="W82" s="4">
        <f t="shared" ref="W82:W145" si="33">V82*20.88543</f>
        <v>192.53403280420568</v>
      </c>
      <c r="X82" s="4">
        <f t="shared" si="23"/>
        <v>0.65426410373709998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2.9441884668169505</v>
      </c>
      <c r="AE82" s="106">
        <f>Input_Analysis!F81/100</f>
        <v>1.5780079433407119</v>
      </c>
      <c r="AF82" s="105">
        <f t="shared" si="25"/>
        <v>0.11245109158880241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193.39877009828459</v>
      </c>
      <c r="D83" s="154">
        <f>Input_Analysis!F82</f>
        <v>188.80095038195591</v>
      </c>
      <c r="E83" s="155">
        <f>Input_Analysis!L82</f>
        <v>0.10000050338027326</v>
      </c>
      <c r="F83" s="156">
        <f>Input_Analysis!P82</f>
        <v>22.989098581643415</v>
      </c>
      <c r="G83" s="160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6.077914407479184E-2</v>
      </c>
      <c r="M83" s="139">
        <f t="shared" si="28"/>
        <v>5.170689727212502E-4</v>
      </c>
      <c r="N83" s="3"/>
      <c r="O83" s="13">
        <f t="shared" si="29"/>
        <v>11.857202856061102</v>
      </c>
      <c r="P83" s="13">
        <f t="shared" si="30"/>
        <v>7.6763394980633726E-2</v>
      </c>
      <c r="Q83" s="13">
        <f t="shared" si="31"/>
        <v>10.947003709855785</v>
      </c>
      <c r="R83" s="13">
        <f t="shared" si="32"/>
        <v>2.9051943103123428</v>
      </c>
      <c r="S83" s="13">
        <f t="shared" si="19"/>
        <v>2.5895317153281181</v>
      </c>
      <c r="T83" s="13">
        <f t="shared" si="20"/>
        <v>0.58583830207351595</v>
      </c>
      <c r="U83" s="13">
        <f t="shared" si="21"/>
        <v>1.517046863273344</v>
      </c>
      <c r="V83" s="4">
        <f t="shared" si="22"/>
        <v>11.275251339885639</v>
      </c>
      <c r="W83" s="4">
        <f t="shared" si="33"/>
        <v>235.48847259158771</v>
      </c>
      <c r="X83" s="4">
        <f t="shared" si="23"/>
        <v>0.79048019040407347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3.5571608568183306</v>
      </c>
      <c r="AE83" s="106">
        <f>Input_Analysis!F82/100</f>
        <v>1.8880095038195592</v>
      </c>
      <c r="AF83" s="105">
        <f t="shared" si="25"/>
        <v>0.12262530743825011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216.598647378251</v>
      </c>
      <c r="D84" s="154">
        <f>Input_Analysis!F83</f>
        <v>211.50106464927791</v>
      </c>
      <c r="E84" s="155">
        <f>Input_Analysis!L83</f>
        <v>0.10000050338027326</v>
      </c>
      <c r="F84" s="156">
        <f>Input_Analysis!P83</f>
        <v>25.487913644865522</v>
      </c>
      <c r="G84" s="160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5.3515965762030514E-2</v>
      </c>
      <c r="M84" s="139">
        <f t="shared" si="28"/>
        <v>4.6168572422172229E-4</v>
      </c>
      <c r="N84" s="3"/>
      <c r="O84" s="13">
        <f t="shared" si="29"/>
        <v>13.295744956104249</v>
      </c>
      <c r="P84" s="13">
        <f t="shared" si="30"/>
        <v>7.9629200630621746E-2</v>
      </c>
      <c r="Q84" s="13">
        <f t="shared" si="31"/>
        <v>12.237015413461046</v>
      </c>
      <c r="R84" s="13">
        <f t="shared" si="32"/>
        <v>2.8882206902365182</v>
      </c>
      <c r="S84" s="13">
        <f t="shared" si="19"/>
        <v>2.5738981167651778</v>
      </c>
      <c r="T84" s="13">
        <f t="shared" si="20"/>
        <v>0.65013302037987164</v>
      </c>
      <c r="U84" s="13">
        <f t="shared" si="21"/>
        <v>1.6733761568026086</v>
      </c>
      <c r="V84" s="4">
        <f t="shared" si="22"/>
        <v>12.797243158550065</v>
      </c>
      <c r="W84" s="4">
        <f t="shared" si="33"/>
        <v>267.2759261808763</v>
      </c>
      <c r="X84" s="4">
        <f t="shared" si="23"/>
        <v>0.88638299707361656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3.9887234868312746</v>
      </c>
      <c r="AE84" s="106">
        <f>Input_Analysis!F83/100</f>
        <v>2.1150106464927791</v>
      </c>
      <c r="AF84" s="105">
        <f t="shared" si="25"/>
        <v>0.12939555537603939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231.3388461187169</v>
      </c>
      <c r="D85" s="154">
        <f>Input_Analysis!F84</f>
        <v>226.50114015631891</v>
      </c>
      <c r="E85" s="155">
        <f>Input_Analysis!L84</f>
        <v>0.10000050338027326</v>
      </c>
      <c r="F85" s="156">
        <f>Input_Analysis!P84</f>
        <v>24.188529811990026</v>
      </c>
      <c r="G85" s="160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4.9630223593301347E-2</v>
      </c>
      <c r="M85" s="139">
        <f t="shared" si="28"/>
        <v>4.3226853188744482E-4</v>
      </c>
      <c r="N85" s="3"/>
      <c r="O85" s="13">
        <f t="shared" si="29"/>
        <v>14.121086693863461</v>
      </c>
      <c r="P85" s="13">
        <f t="shared" si="30"/>
        <v>6.6834715898404312E-2</v>
      </c>
      <c r="Q85" s="13">
        <f t="shared" si="31"/>
        <v>13.177307876502359</v>
      </c>
      <c r="R85" s="13">
        <f t="shared" si="32"/>
        <v>2.8816817721129628</v>
      </c>
      <c r="S85" s="13">
        <f t="shared" si="19"/>
        <v>2.5585442926469417</v>
      </c>
      <c r="T85" s="13">
        <f t="shared" si="20"/>
        <v>0.69194631058281864</v>
      </c>
      <c r="U85" s="13">
        <f t="shared" si="21"/>
        <v>1.7703752837597788</v>
      </c>
      <c r="V85" s="4">
        <f t="shared" si="22"/>
        <v>13.755256407914459</v>
      </c>
      <c r="W85" s="4">
        <f t="shared" si="33"/>
        <v>287.28444483954888</v>
      </c>
      <c r="X85" s="4">
        <f t="shared" si="23"/>
        <v>0.94140577959089744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4.2363260081590379</v>
      </c>
      <c r="AE85" s="106">
        <f>Input_Analysis!F84/100</f>
        <v>2.2650114015631893</v>
      </c>
      <c r="AF85" s="105">
        <f t="shared" si="25"/>
        <v>0.1335054730901804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234.31887069961934</v>
      </c>
      <c r="D86" s="154">
        <f>Input_Analysis!F85</f>
        <v>229.50115525772711</v>
      </c>
      <c r="E86" s="155">
        <f>Input_Analysis!L85</f>
        <v>0.10000050338027326</v>
      </c>
      <c r="F86" s="156">
        <f>Input_Analysis!P85</f>
        <v>24.088577209461146</v>
      </c>
      <c r="G86" s="160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4.8990759068559459E-2</v>
      </c>
      <c r="M86" s="139">
        <f t="shared" si="28"/>
        <v>4.267710196865323E-4</v>
      </c>
      <c r="N86" s="3"/>
      <c r="O86" s="13">
        <f t="shared" si="29"/>
        <v>14.131622886374146</v>
      </c>
      <c r="P86" s="13">
        <f t="shared" si="30"/>
        <v>6.4582416686172567E-2</v>
      </c>
      <c r="Q86" s="13">
        <f t="shared" si="31"/>
        <v>13.218968528674477</v>
      </c>
      <c r="R86" s="13">
        <f t="shared" si="32"/>
        <v>2.8839746644993665</v>
      </c>
      <c r="S86" s="13">
        <f t="shared" si="19"/>
        <v>2.5434619967002416</v>
      </c>
      <c r="T86" s="13">
        <f t="shared" si="20"/>
        <v>0.70172090293195144</v>
      </c>
      <c r="U86" s="13">
        <f t="shared" si="21"/>
        <v>1.7848004488975977</v>
      </c>
      <c r="V86" s="4">
        <f t="shared" si="22"/>
        <v>13.929258046641287</v>
      </c>
      <c r="W86" s="4">
        <f t="shared" si="33"/>
        <v>290.91854388506334</v>
      </c>
      <c r="X86" s="4">
        <f t="shared" si="23"/>
        <v>0.94210819242494304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4.2394868659122436</v>
      </c>
      <c r="AE86" s="106">
        <f>Input_Analysis!F85/100</f>
        <v>2.2950115525772712</v>
      </c>
      <c r="AF86" s="105">
        <f t="shared" si="25"/>
        <v>0.13399002509587046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233.19882674107919</v>
      </c>
      <c r="D87" s="154">
        <f>Input_Analysis!F86</f>
        <v>228.30114921716384</v>
      </c>
      <c r="E87" s="155">
        <f>Input_Analysis!L86</f>
        <v>0.10000050338027326</v>
      </c>
      <c r="F87" s="156">
        <f>Input_Analysis!P86</f>
        <v>24.488387619576681</v>
      </c>
      <c r="G87" s="160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4.9370494201964966E-2</v>
      </c>
      <c r="M87" s="139">
        <f t="shared" si="28"/>
        <v>4.2882078258182611E-4</v>
      </c>
      <c r="N87" s="3"/>
      <c r="O87" s="13">
        <f t="shared" si="29"/>
        <v>13.86782717702245</v>
      </c>
      <c r="P87" s="13">
        <f t="shared" si="30"/>
        <v>6.6027790249557072E-2</v>
      </c>
      <c r="Q87" s="13">
        <f t="shared" si="31"/>
        <v>12.952165192960905</v>
      </c>
      <c r="R87" s="13">
        <f t="shared" si="32"/>
        <v>2.8890434460188303</v>
      </c>
      <c r="S87" s="13">
        <f t="shared" si="19"/>
        <v>2.5286433189679252</v>
      </c>
      <c r="T87" s="13">
        <f t="shared" si="20"/>
        <v>0.7002688543982587</v>
      </c>
      <c r="U87" s="13">
        <f t="shared" si="21"/>
        <v>1.7707301601554797</v>
      </c>
      <c r="V87" s="4">
        <f t="shared" si="22"/>
        <v>13.829921782738611</v>
      </c>
      <c r="W87" s="4">
        <f t="shared" si="33"/>
        <v>288.84386329886246</v>
      </c>
      <c r="X87" s="4">
        <f t="shared" si="23"/>
        <v>0.92452181180149673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4.1603481531067352</v>
      </c>
      <c r="AE87" s="106">
        <f>Input_Analysis!F86/100</f>
        <v>2.2830114921716382</v>
      </c>
      <c r="AF87" s="105">
        <f t="shared" si="25"/>
        <v>0.13324939309157177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234.49849797906296</v>
      </c>
      <c r="D88" s="154">
        <f>Input_Analysis!F87</f>
        <v>228.90115223744544</v>
      </c>
      <c r="E88" s="155">
        <f>Input_Analysis!L87</f>
        <v>0.10000050338027326</v>
      </c>
      <c r="F88" s="156">
        <f>Input_Analysis!P87</f>
        <v>27.986728708087636</v>
      </c>
      <c r="G88" s="160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4.93144960845169E-2</v>
      </c>
      <c r="M88" s="139">
        <f t="shared" si="28"/>
        <v>4.2644411048296669E-4</v>
      </c>
      <c r="N88" s="3"/>
      <c r="O88" s="13">
        <f t="shared" si="29"/>
        <v>13.769989557719828</v>
      </c>
      <c r="P88" s="13">
        <f t="shared" si="30"/>
        <v>8.1580052034906619E-2</v>
      </c>
      <c r="Q88" s="13">
        <f t="shared" si="31"/>
        <v>12.646633093080924</v>
      </c>
      <c r="R88" s="13">
        <f t="shared" si="32"/>
        <v>2.8917444401926411</v>
      </c>
      <c r="S88" s="13">
        <f t="shared" si="19"/>
        <v>2.5140806683766308</v>
      </c>
      <c r="T88" s="13">
        <f t="shared" si="20"/>
        <v>0.70519513632453501</v>
      </c>
      <c r="U88" s="13">
        <f t="shared" si="21"/>
        <v>1.7729174596667363</v>
      </c>
      <c r="V88" s="4">
        <f t="shared" si="22"/>
        <v>13.891899865270862</v>
      </c>
      <c r="W88" s="4">
        <f t="shared" si="33"/>
        <v>290.138302203124</v>
      </c>
      <c r="X88" s="4">
        <f t="shared" si="23"/>
        <v>0.91799930384798856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4.1309968673159485</v>
      </c>
      <c r="AE88" s="106">
        <f>Input_Analysis!F87/100</f>
        <v>2.2890115223744543</v>
      </c>
      <c r="AF88" s="105">
        <f t="shared" si="25"/>
        <v>0.13303962059489333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236.99760044739344</v>
      </c>
      <c r="D89" s="154">
        <f>Input_Analysis!F88</f>
        <v>229.50115525772711</v>
      </c>
      <c r="E89" s="155">
        <f>Input_Analysis!L88</f>
        <v>0.10000050338027326</v>
      </c>
      <c r="F89" s="156">
        <f>Input_Analysis!P88</f>
        <v>37.482225948331653</v>
      </c>
      <c r="G89" s="160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4.925862485404827E-2</v>
      </c>
      <c r="M89" s="139">
        <f t="shared" si="28"/>
        <v>4.219473243252117E-4</v>
      </c>
      <c r="N89" s="3"/>
      <c r="O89" s="13">
        <f t="shared" si="29"/>
        <v>13.752734143924391</v>
      </c>
      <c r="P89" s="13">
        <f t="shared" si="30"/>
        <v>0.12493052931313908</v>
      </c>
      <c r="Q89" s="13">
        <f t="shared" si="31"/>
        <v>12.034597787821037</v>
      </c>
      <c r="R89" s="13">
        <f t="shared" si="32"/>
        <v>2.8924059555890342</v>
      </c>
      <c r="S89" s="13">
        <f t="shared" si="19"/>
        <v>2.499766756396343</v>
      </c>
      <c r="T89" s="13">
        <f t="shared" si="20"/>
        <v>0.71296436346041192</v>
      </c>
      <c r="U89" s="13">
        <f t="shared" si="21"/>
        <v>1.7822446142736172</v>
      </c>
      <c r="V89" s="4">
        <f t="shared" si="22"/>
        <v>14.033840029826228</v>
      </c>
      <c r="W89" s="4">
        <f t="shared" si="33"/>
        <v>293.10278357413358</v>
      </c>
      <c r="X89" s="4">
        <f t="shared" si="23"/>
        <v>0.91684894292829278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4.1258202431773174</v>
      </c>
      <c r="AE89" s="106">
        <f>Input_Analysis!F88/100</f>
        <v>2.2950115525772712</v>
      </c>
      <c r="AF89" s="105">
        <f t="shared" si="25"/>
        <v>0.13283410259475348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232.47744357222118</v>
      </c>
      <c r="D90" s="154">
        <f>Input_Analysis!F89</f>
        <v>224.70113109547398</v>
      </c>
      <c r="E90" s="155">
        <f>Input_Analysis!L89</f>
        <v>0.10000050338027326</v>
      </c>
      <c r="F90" s="156">
        <f>Input_Analysis!P89</f>
        <v>38.881562383736032</v>
      </c>
      <c r="G90" s="160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5.0545861129359958E-2</v>
      </c>
      <c r="M90" s="139">
        <f t="shared" si="28"/>
        <v>4.3015142391312138E-4</v>
      </c>
      <c r="N90" s="3"/>
      <c r="O90" s="13">
        <f t="shared" si="29"/>
        <v>13.282437377084626</v>
      </c>
      <c r="P90" s="13">
        <f t="shared" si="30"/>
        <v>0.13375306056694664</v>
      </c>
      <c r="Q90" s="13">
        <f t="shared" si="31"/>
        <v>11.505870726110752</v>
      </c>
      <c r="R90" s="13">
        <f t="shared" si="32"/>
        <v>2.8995751785258421</v>
      </c>
      <c r="S90" s="13">
        <f t="shared" si="19"/>
        <v>2.4856945817118357</v>
      </c>
      <c r="T90" s="13">
        <f t="shared" si="20"/>
        <v>0.70207589099543066</v>
      </c>
      <c r="U90" s="13">
        <f t="shared" si="21"/>
        <v>1.7451462381978513</v>
      </c>
      <c r="V90" s="4">
        <f t="shared" si="22"/>
        <v>13.70782957148141</v>
      </c>
      <c r="W90" s="4">
        <f t="shared" si="33"/>
        <v>286.29391496710497</v>
      </c>
      <c r="X90" s="4">
        <f t="shared" si="23"/>
        <v>0.88549582513897496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3.9847312131253876</v>
      </c>
      <c r="AE90" s="106">
        <f>Input_Analysis!F89/100</f>
        <v>2.2470113109547398</v>
      </c>
      <c r="AF90" s="105">
        <f t="shared" si="25"/>
        <v>0.13106716813411853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228.69751076597936</v>
      </c>
      <c r="D91" s="154">
        <f>Input_Analysis!F90</f>
        <v>221.10111297378415</v>
      </c>
      <c r="E91" s="155">
        <f>Input_Analysis!L90</f>
        <v>0.10000050338027326</v>
      </c>
      <c r="F91" s="156">
        <f>Input_Analysis!P90</f>
        <v>37.981988960976075</v>
      </c>
      <c r="G91" s="160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5.1580919842243667E-2</v>
      </c>
      <c r="M91" s="139">
        <f t="shared" si="28"/>
        <v>4.3726100492016881E-4</v>
      </c>
      <c r="N91" s="3"/>
      <c r="O91" s="13">
        <f t="shared" si="29"/>
        <v>12.869869476944142</v>
      </c>
      <c r="P91" s="13">
        <f t="shared" si="30"/>
        <v>0.13106921736700752</v>
      </c>
      <c r="Q91" s="13">
        <f t="shared" si="31"/>
        <v>11.183025756985536</v>
      </c>
      <c r="R91" s="13">
        <f t="shared" si="32"/>
        <v>2.9067670342589271</v>
      </c>
      <c r="S91" s="13">
        <f t="shared" si="19"/>
        <v>2.4718574158327624</v>
      </c>
      <c r="T91" s="13">
        <f t="shared" si="20"/>
        <v>0.6933553843127308</v>
      </c>
      <c r="U91" s="13">
        <f t="shared" si="21"/>
        <v>1.7138756485209987</v>
      </c>
      <c r="V91" s="4">
        <f t="shared" si="22"/>
        <v>13.431167384398623</v>
      </c>
      <c r="W91" s="4">
        <f t="shared" si="33"/>
        <v>280.51570622514055</v>
      </c>
      <c r="X91" s="4">
        <f t="shared" si="23"/>
        <v>0.85799129846294298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3.8609608430832427</v>
      </c>
      <c r="AE91" s="106">
        <f>Input_Analysis!F90/100</f>
        <v>2.2110111297378414</v>
      </c>
      <c r="AF91" s="105">
        <f t="shared" si="25"/>
        <v>0.12965061350601387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221.79761973529472</v>
      </c>
      <c r="D92" s="154">
        <f>Input_Analysis!F91</f>
        <v>214.50107975068616</v>
      </c>
      <c r="E92" s="155">
        <f>Input_Analysis!L91</f>
        <v>0.10000050338027326</v>
      </c>
      <c r="F92" s="156">
        <f>Input_Analysis!P91</f>
        <v>36.482699923042809</v>
      </c>
      <c r="G92" s="160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5.3504508113953873E-2</v>
      </c>
      <c r="M92" s="139">
        <f t="shared" si="28"/>
        <v>4.5086373559652837E-4</v>
      </c>
      <c r="N92" s="3"/>
      <c r="O92" s="13">
        <f t="shared" si="29"/>
        <v>12.269245623912962</v>
      </c>
      <c r="P92" s="13">
        <f t="shared" si="30"/>
        <v>0.12724512255467019</v>
      </c>
      <c r="Q92" s="13">
        <f t="shared" si="31"/>
        <v>10.708043960844806</v>
      </c>
      <c r="R92" s="13">
        <f t="shared" si="32"/>
        <v>2.9166795188993984</v>
      </c>
      <c r="S92" s="13">
        <f t="shared" si="19"/>
        <v>2.4582487895752245</v>
      </c>
      <c r="T92" s="13">
        <f t="shared" si="20"/>
        <v>0.67607235043377256</v>
      </c>
      <c r="U92" s="13">
        <f t="shared" si="21"/>
        <v>1.6619540371190984</v>
      </c>
      <c r="V92" s="4">
        <f t="shared" si="22"/>
        <v>12.94650798235298</v>
      </c>
      <c r="W92" s="4">
        <f t="shared" si="33"/>
        <v>270.39338620987439</v>
      </c>
      <c r="X92" s="4">
        <f t="shared" si="23"/>
        <v>0.81794970826086422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3.6807736871738883</v>
      </c>
      <c r="AE92" s="106">
        <f>Input_Analysis!F91/100</f>
        <v>2.1450107975068615</v>
      </c>
      <c r="AF92" s="105">
        <f t="shared" si="25"/>
        <v>0.12734886020142094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213.23741378304859</v>
      </c>
      <c r="D93" s="154">
        <f>Input_Analysis!F92</f>
        <v>205.60103494984182</v>
      </c>
      <c r="E93" s="155">
        <f>Input_Analysis!L92</f>
        <v>0.10000050338027326</v>
      </c>
      <c r="F93" s="156">
        <f>Input_Analysis!P92</f>
        <v>38.18189416603385</v>
      </c>
      <c r="G93" s="160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5.6296752089808347E-2</v>
      </c>
      <c r="M93" s="139">
        <f t="shared" si="28"/>
        <v>4.6896321619251813E-4</v>
      </c>
      <c r="N93" s="3"/>
      <c r="O93" s="13">
        <f t="shared" si="29"/>
        <v>11.577910846470287</v>
      </c>
      <c r="P93" s="13">
        <f t="shared" si="30"/>
        <v>0.14149112156728519</v>
      </c>
      <c r="Q93" s="13">
        <f t="shared" si="31"/>
        <v>9.9397392553971695</v>
      </c>
      <c r="R93" s="13">
        <f t="shared" si="32"/>
        <v>2.9277820091414077</v>
      </c>
      <c r="S93" s="13">
        <f t="shared" si="19"/>
        <v>2.4448624803531094</v>
      </c>
      <c r="T93" s="13">
        <f t="shared" si="20"/>
        <v>0.65393978530929397</v>
      </c>
      <c r="U93" s="13">
        <f t="shared" si="21"/>
        <v>1.5987928455128604</v>
      </c>
      <c r="V93" s="4">
        <f t="shared" si="22"/>
        <v>12.351160918869905</v>
      </c>
      <c r="W93" s="4">
        <f t="shared" si="33"/>
        <v>257.95930678979306</v>
      </c>
      <c r="X93" s="4">
        <f t="shared" si="23"/>
        <v>0.77186072309801923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3.473373253941086</v>
      </c>
      <c r="AE93" s="106">
        <f>Input_Analysis!F92/100</f>
        <v>2.0560103494984183</v>
      </c>
      <c r="AF93" s="105">
        <f t="shared" si="25"/>
        <v>0.12433897133038245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215.79706262311299</v>
      </c>
      <c r="D94" s="154">
        <f>Input_Analysis!F93</f>
        <v>207.40104401068672</v>
      </c>
      <c r="E94" s="155">
        <f>Input_Analysis!L93</f>
        <v>0.10000050338027326</v>
      </c>
      <c r="F94" s="156">
        <f>Input_Analysis!P93</f>
        <v>41.980093062131452</v>
      </c>
      <c r="G94" s="160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5.5847157561700049E-2</v>
      </c>
      <c r="M94" s="139">
        <f t="shared" si="28"/>
        <v>4.634006698919853E-4</v>
      </c>
      <c r="N94" s="3"/>
      <c r="O94" s="13">
        <f t="shared" si="29"/>
        <v>11.588878472706584</v>
      </c>
      <c r="P94" s="13">
        <f t="shared" si="30"/>
        <v>0.15905345280095762</v>
      </c>
      <c r="Q94" s="13">
        <f t="shared" si="31"/>
        <v>9.7456273375319142</v>
      </c>
      <c r="R94" s="13">
        <f t="shared" si="32"/>
        <v>2.9289320668627354</v>
      </c>
      <c r="S94" s="13">
        <f t="shared" si="19"/>
        <v>2.4316925002225007</v>
      </c>
      <c r="T94" s="13">
        <f t="shared" si="20"/>
        <v>0.66220745518256208</v>
      </c>
      <c r="U94" s="13">
        <f t="shared" si="21"/>
        <v>1.6102849023588639</v>
      </c>
      <c r="V94" s="4">
        <f t="shared" si="22"/>
        <v>12.497137508207532</v>
      </c>
      <c r="W94" s="4">
        <f t="shared" si="33"/>
        <v>261.00809062804279</v>
      </c>
      <c r="X94" s="4">
        <f t="shared" si="23"/>
        <v>0.77259189818043905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3.4766635418119751</v>
      </c>
      <c r="AE94" s="106">
        <f>Input_Analysis!F93/100</f>
        <v>2.0740104401068673</v>
      </c>
      <c r="AF94" s="105">
        <f t="shared" si="25"/>
        <v>0.12454525917548182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221.93669116351009</v>
      </c>
      <c r="D95" s="154">
        <f>Input_Analysis!F94</f>
        <v>212.70107068984117</v>
      </c>
      <c r="E95" s="155">
        <f>Input_Analysis!L94</f>
        <v>0.10000050338027326</v>
      </c>
      <c r="F95" s="156">
        <f>Input_Analysis!P94</f>
        <v>46.178102368344604</v>
      </c>
      <c r="G95" s="160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5.4350737242486562E-2</v>
      </c>
      <c r="M95" s="139">
        <f t="shared" si="28"/>
        <v>4.5058121239898401E-4</v>
      </c>
      <c r="N95" s="3"/>
      <c r="O95" s="13">
        <f t="shared" si="29"/>
        <v>11.818579957888957</v>
      </c>
      <c r="P95" s="13">
        <f t="shared" si="30"/>
        <v>0.17501465333134514</v>
      </c>
      <c r="Q95" s="13">
        <f t="shared" si="31"/>
        <v>9.750155283690237</v>
      </c>
      <c r="R95" s="13">
        <f t="shared" si="32"/>
        <v>2.9270118605788005</v>
      </c>
      <c r="S95" s="13">
        <f t="shared" si="19"/>
        <v>2.4187330846269814</v>
      </c>
      <c r="T95" s="13">
        <f t="shared" si="20"/>
        <v>0.68033051000177702</v>
      </c>
      <c r="U95" s="13">
        <f t="shared" si="21"/>
        <v>1.6455379130224457</v>
      </c>
      <c r="V95" s="4">
        <f t="shared" si="22"/>
        <v>12.88177941090067</v>
      </c>
      <c r="W95" s="4">
        <f t="shared" si="33"/>
        <v>269.04150216180716</v>
      </c>
      <c r="X95" s="4">
        <f t="shared" si="23"/>
        <v>0.78790533052593048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3.5455739873666872</v>
      </c>
      <c r="AE95" s="106">
        <f>Input_Analysis!F94/100</f>
        <v>2.1270107068984117</v>
      </c>
      <c r="AF95" s="105">
        <f t="shared" si="25"/>
        <v>0.12579002822132668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225.57611551599487</v>
      </c>
      <c r="D96" s="154">
        <f>Input_Analysis!F95</f>
        <v>215.10108277096779</v>
      </c>
      <c r="E96" s="155">
        <f>Input_Analysis!L95</f>
        <v>0.10000050338027326</v>
      </c>
      <c r="F96" s="156">
        <f>Input_Analysis!P95</f>
        <v>52.37516372513543</v>
      </c>
      <c r="G96" s="160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5.3757618163848421E-2</v>
      </c>
      <c r="M96" s="139">
        <f t="shared" si="28"/>
        <v>4.4331157645625187E-4</v>
      </c>
      <c r="N96" s="3"/>
      <c r="O96" s="13">
        <f t="shared" si="29"/>
        <v>11.892134424082167</v>
      </c>
      <c r="P96" s="13">
        <f t="shared" si="30"/>
        <v>0.20264198923512156</v>
      </c>
      <c r="Q96" s="13">
        <f t="shared" si="31"/>
        <v>9.4822886481346895</v>
      </c>
      <c r="R96" s="13">
        <f t="shared" si="32"/>
        <v>2.9268691680037668</v>
      </c>
      <c r="S96" s="13">
        <f t="shared" si="19"/>
        <v>2.4059786817957729</v>
      </c>
      <c r="T96" s="13">
        <f t="shared" si="20"/>
        <v>0.69143277493485267</v>
      </c>
      <c r="U96" s="13">
        <f t="shared" si="21"/>
        <v>1.6635725163881501</v>
      </c>
      <c r="V96" s="4">
        <f t="shared" si="22"/>
        <v>13.099741034399655</v>
      </c>
      <c r="W96" s="4">
        <f t="shared" si="33"/>
        <v>273.59372439208158</v>
      </c>
      <c r="X96" s="4">
        <f t="shared" si="23"/>
        <v>0.79280896160547776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3.56764032722465</v>
      </c>
      <c r="AE96" s="106">
        <f>Input_Analysis!F95/100</f>
        <v>2.151010827709678</v>
      </c>
      <c r="AF96" s="105">
        <f t="shared" si="25"/>
        <v>0.12616375015596096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231.95567820331269</v>
      </c>
      <c r="D97" s="154">
        <f>Input_Analysis!F96</f>
        <v>220.50110995350255</v>
      </c>
      <c r="E97" s="155">
        <f>Input_Analysis!L96</f>
        <v>0.10000050338027326</v>
      </c>
      <c r="F97" s="156">
        <f>Input_Analysis!P96</f>
        <v>57.272841249050764</v>
      </c>
      <c r="G97" s="160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5.2342278149868429E-2</v>
      </c>
      <c r="M97" s="139">
        <f t="shared" si="28"/>
        <v>4.3111901443784143E-4</v>
      </c>
      <c r="N97" s="3"/>
      <c r="O97" s="13">
        <f t="shared" si="29"/>
        <v>12.12826724581136</v>
      </c>
      <c r="P97" s="13">
        <f t="shared" si="30"/>
        <v>0.21984490333329576</v>
      </c>
      <c r="Q97" s="13">
        <f t="shared" si="31"/>
        <v>9.4619295055555845</v>
      </c>
      <c r="R97" s="13">
        <f t="shared" si="32"/>
        <v>2.9249435847254865</v>
      </c>
      <c r="S97" s="13">
        <f t="shared" si="19"/>
        <v>2.3934239427504438</v>
      </c>
      <c r="T97" s="13">
        <f t="shared" si="20"/>
        <v>0.71023717226394778</v>
      </c>
      <c r="U97" s="13">
        <f t="shared" si="21"/>
        <v>1.6998986531279041</v>
      </c>
      <c r="V97" s="4">
        <f t="shared" si="22"/>
        <v>13.500378546887509</v>
      </c>
      <c r="W97" s="4">
        <f t="shared" si="33"/>
        <v>281.96121111452078</v>
      </c>
      <c r="X97" s="4">
        <f t="shared" si="23"/>
        <v>0.80855114972075726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3.6384801737434076</v>
      </c>
      <c r="AE97" s="106">
        <f>Input_Analysis!F96/100</f>
        <v>2.2050110995350254</v>
      </c>
      <c r="AF97" s="105">
        <f t="shared" si="25"/>
        <v>0.12740386685501884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237.73552527545715</v>
      </c>
      <c r="D98" s="154">
        <f>Input_Analysis!F97</f>
        <v>225.90113713603725</v>
      </c>
      <c r="E98" s="155">
        <f>Input_Analysis!L97</f>
        <v>0.10000050338027326</v>
      </c>
      <c r="F98" s="156">
        <f>Input_Analysis!P97</f>
        <v>59.171940697099579</v>
      </c>
      <c r="G98" s="160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5.0999552961024951E-2</v>
      </c>
      <c r="M98" s="139">
        <f t="shared" si="28"/>
        <v>4.206376109098782E-4</v>
      </c>
      <c r="N98" s="3"/>
      <c r="O98" s="13">
        <f t="shared" si="29"/>
        <v>12.323987319834076</v>
      </c>
      <c r="P98" s="13">
        <f t="shared" si="30"/>
        <v>0.22231500334504278</v>
      </c>
      <c r="Q98" s="13">
        <f t="shared" si="31"/>
        <v>9.5841800376009001</v>
      </c>
      <c r="R98" s="13">
        <f t="shared" si="32"/>
        <v>2.9242450886413729</v>
      </c>
      <c r="S98" s="13">
        <f t="shared" si="19"/>
        <v>2.3810637118793019</v>
      </c>
      <c r="T98" s="13">
        <f t="shared" si="20"/>
        <v>0.72765629425106904</v>
      </c>
      <c r="U98" s="13">
        <f t="shared" si="21"/>
        <v>1.7325959969617879</v>
      </c>
      <c r="V98" s="4">
        <f t="shared" si="22"/>
        <v>13.861035018363809</v>
      </c>
      <c r="W98" s="4">
        <f t="shared" si="33"/>
        <v>289.49367660358604</v>
      </c>
      <c r="X98" s="4">
        <f t="shared" si="23"/>
        <v>0.82159915465560518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3.6971961959502226</v>
      </c>
      <c r="AE98" s="106">
        <f>Input_Analysis!F97/100</f>
        <v>2.2590113713603723</v>
      </c>
      <c r="AF98" s="105">
        <f t="shared" si="25"/>
        <v>0.12862107073550519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244.69538786765924</v>
      </c>
      <c r="D99" s="154">
        <f>Input_Analysis!F98</f>
        <v>232.50117035913533</v>
      </c>
      <c r="E99" s="155">
        <f>Input_Analysis!L98</f>
        <v>0.10000050338027326</v>
      </c>
      <c r="F99" s="156">
        <f>Input_Analysis!P98</f>
        <v>60.971087542619493</v>
      </c>
      <c r="G99" s="160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4.9429056834951857E-2</v>
      </c>
      <c r="M99" s="139">
        <f t="shared" si="28"/>
        <v>4.0867342965351439E-4</v>
      </c>
      <c r="N99" s="3"/>
      <c r="O99" s="13">
        <f t="shared" si="29"/>
        <v>12.584947013579598</v>
      </c>
      <c r="P99" s="13">
        <f t="shared" si="30"/>
        <v>0.22295797796988637</v>
      </c>
      <c r="Q99" s="13">
        <f t="shared" si="31"/>
        <v>9.779032674573731</v>
      </c>
      <c r="R99" s="13">
        <f t="shared" si="32"/>
        <v>2.9228901104557274</v>
      </c>
      <c r="S99" s="13">
        <f t="shared" si="19"/>
        <v>2.3688930180417787</v>
      </c>
      <c r="T99" s="13">
        <f t="shared" si="20"/>
        <v>0.74840348170351634</v>
      </c>
      <c r="U99" s="13">
        <f t="shared" si="21"/>
        <v>1.772887782485618</v>
      </c>
      <c r="V99" s="4">
        <f t="shared" si="22"/>
        <v>14.30035919117728</v>
      </c>
      <c r="W99" s="4">
        <f t="shared" si="33"/>
        <v>298.66915086218972</v>
      </c>
      <c r="X99" s="4">
        <f t="shared" si="23"/>
        <v>0.83899646757197321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3.7754841040738789</v>
      </c>
      <c r="AE99" s="106">
        <f>Input_Analysis!F98/100</f>
        <v>2.3250117035913531</v>
      </c>
      <c r="AF99" s="105">
        <f t="shared" si="25"/>
        <v>0.13015255545832538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246.71524475321627</v>
      </c>
      <c r="D100" s="154">
        <f>Input_Analysis!F99</f>
        <v>234.20117891659996</v>
      </c>
      <c r="E100" s="155">
        <f>Input_Analysis!L99</f>
        <v>0.10000050338027326</v>
      </c>
      <c r="F100" s="156">
        <f>Input_Analysis!P99</f>
        <v>62.57032918308164</v>
      </c>
      <c r="G100" s="160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4.9106228864068742E-2</v>
      </c>
      <c r="M100" s="139">
        <f t="shared" si="28"/>
        <v>4.0532762164859949E-4</v>
      </c>
      <c r="N100" s="3"/>
      <c r="O100" s="13">
        <f t="shared" si="29"/>
        <v>12.553735814780458</v>
      </c>
      <c r="P100" s="13">
        <f t="shared" si="30"/>
        <v>0.2277470955622008</v>
      </c>
      <c r="Q100" s="13">
        <f t="shared" si="31"/>
        <v>9.6946589445090314</v>
      </c>
      <c r="R100" s="13">
        <f t="shared" si="32"/>
        <v>2.9250369227953454</v>
      </c>
      <c r="S100" s="13">
        <f t="shared" si="19"/>
        <v>2.3569070661679126</v>
      </c>
      <c r="T100" s="13">
        <f t="shared" si="20"/>
        <v>0.75546889443845266</v>
      </c>
      <c r="U100" s="13">
        <f t="shared" si="21"/>
        <v>1.7805699755720499</v>
      </c>
      <c r="V100" s="4">
        <f t="shared" si="22"/>
        <v>14.410349650214416</v>
      </c>
      <c r="W100" s="4">
        <f t="shared" si="33"/>
        <v>300.96634889507766</v>
      </c>
      <c r="X100" s="4">
        <f t="shared" si="23"/>
        <v>0.83691572098536393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3.7661207444341374</v>
      </c>
      <c r="AE100" s="106">
        <f>Input_Analysis!F99/100</f>
        <v>2.3420117891659995</v>
      </c>
      <c r="AF100" s="105">
        <f t="shared" si="25"/>
        <v>0.13029662651672805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239.13514911596991</v>
      </c>
      <c r="D101" s="154">
        <f>Input_Analysis!F100</f>
        <v>226.50114015631891</v>
      </c>
      <c r="E101" s="155">
        <f>Input_Analysis!L100</f>
        <v>0.10000050338027326</v>
      </c>
      <c r="F101" s="156">
        <f>Input_Analysis!P100</f>
        <v>63.170044798254949</v>
      </c>
      <c r="G101" s="160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5.1132546090565022E-2</v>
      </c>
      <c r="M101" s="139">
        <f t="shared" si="28"/>
        <v>4.1817567910845872E-4</v>
      </c>
      <c r="N101" s="3"/>
      <c r="O101" s="13">
        <f t="shared" si="29"/>
        <v>11.971179558420987</v>
      </c>
      <c r="P101" s="13">
        <f t="shared" si="30"/>
        <v>0.23838144738010242</v>
      </c>
      <c r="Q101" s="13">
        <f t="shared" si="31"/>
        <v>9.1174724484374963</v>
      </c>
      <c r="R101" s="13">
        <f t="shared" si="32"/>
        <v>2.9340196371529124</v>
      </c>
      <c r="S101" s="13">
        <f t="shared" si="19"/>
        <v>2.3451012293207167</v>
      </c>
      <c r="T101" s="13">
        <f t="shared" si="20"/>
        <v>0.73587991791873497</v>
      </c>
      <c r="U101" s="13">
        <f t="shared" si="21"/>
        <v>1.7257129001436535</v>
      </c>
      <c r="V101" s="4">
        <f t="shared" si="22"/>
        <v>13.880343274397992</v>
      </c>
      <c r="W101" s="4">
        <f t="shared" si="33"/>
        <v>289.89693783341005</v>
      </c>
      <c r="X101" s="4">
        <f t="shared" si="23"/>
        <v>0.79807863722806593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3.5913538675262959</v>
      </c>
      <c r="AE101" s="106">
        <f>Input_Analysis!F100/100</f>
        <v>2.2650114015631893</v>
      </c>
      <c r="AF101" s="105">
        <f t="shared" si="25"/>
        <v>0.12781546294756602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224.83560404195609</v>
      </c>
      <c r="D102" s="154">
        <f>Input_Analysis!F101</f>
        <v>213.30107371012284</v>
      </c>
      <c r="E102" s="155">
        <f>Input_Analysis!L101</f>
        <v>0.10000050338027326</v>
      </c>
      <c r="F102" s="156">
        <f>Input_Analysis!P101</f>
        <v>57.672651659166313</v>
      </c>
      <c r="G102" s="160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5.4945007379212672E-2</v>
      </c>
      <c r="M102" s="139">
        <f t="shared" si="28"/>
        <v>4.4477165352162099E-4</v>
      </c>
      <c r="N102" s="3"/>
      <c r="O102" s="13">
        <f t="shared" si="29"/>
        <v>11.01762518740497</v>
      </c>
      <c r="P102" s="13">
        <f t="shared" si="30"/>
        <v>0.2270313613697714</v>
      </c>
      <c r="Q102" s="13">
        <f t="shared" si="31"/>
        <v>8.5162787420465378</v>
      </c>
      <c r="R102" s="13">
        <f t="shared" si="32"/>
        <v>2.9500063660673623</v>
      </c>
      <c r="S102" s="13">
        <f t="shared" si="19"/>
        <v>2.333471041191574</v>
      </c>
      <c r="T102" s="13">
        <f t="shared" si="20"/>
        <v>0.69802150085189674</v>
      </c>
      <c r="U102" s="13">
        <f t="shared" si="21"/>
        <v>1.6288129583669806</v>
      </c>
      <c r="V102" s="4">
        <f t="shared" si="22"/>
        <v>12.90237360279707</v>
      </c>
      <c r="W102" s="4">
        <f t="shared" si="33"/>
        <v>269.47162071506602</v>
      </c>
      <c r="X102" s="4">
        <f t="shared" si="23"/>
        <v>0.73450834582699798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3.305287556221491</v>
      </c>
      <c r="AE102" s="106">
        <f>Input_Analysis!F101/100</f>
        <v>2.1330107371012286</v>
      </c>
      <c r="AF102" s="105">
        <f t="shared" si="25"/>
        <v>0.12372718512440305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214.77524683645169</v>
      </c>
      <c r="D103" s="154">
        <f>Input_Analysis!F102</f>
        <v>202.60101984843357</v>
      </c>
      <c r="E103" s="155">
        <f>Input_Analysis!L102</f>
        <v>0.10000050338027326</v>
      </c>
      <c r="F103" s="156">
        <f>Input_Analysis!P102</f>
        <v>60.871134940090606</v>
      </c>
      <c r="G103" s="160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5.8503426393257847E-2</v>
      </c>
      <c r="M103" s="139">
        <f t="shared" si="28"/>
        <v>4.6560534723269221E-4</v>
      </c>
      <c r="N103" s="3"/>
      <c r="O103" s="13">
        <f t="shared" si="29"/>
        <v>10.321719908705356</v>
      </c>
      <c r="P103" s="13">
        <f t="shared" si="30"/>
        <v>0.25636040338056465</v>
      </c>
      <c r="Q103" s="13">
        <f t="shared" si="31"/>
        <v>7.6756396293284466</v>
      </c>
      <c r="R103" s="13">
        <f t="shared" si="32"/>
        <v>2.9619243467371064</v>
      </c>
      <c r="S103" s="13">
        <f t="shared" si="19"/>
        <v>2.322012189001013</v>
      </c>
      <c r="T103" s="13">
        <f t="shared" si="20"/>
        <v>0.67123256920596652</v>
      </c>
      <c r="U103" s="13">
        <f t="shared" si="21"/>
        <v>1.5586102073507202</v>
      </c>
      <c r="V103" s="4">
        <f t="shared" si="22"/>
        <v>12.207016455763442</v>
      </c>
      <c r="W103" s="4">
        <f t="shared" si="33"/>
        <v>254.94878769569547</v>
      </c>
      <c r="X103" s="4">
        <f t="shared" si="23"/>
        <v>0.68811466058035708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3.0965159726116069</v>
      </c>
      <c r="AE103" s="106">
        <f>Input_Analysis!F102/100</f>
        <v>2.0260101984843355</v>
      </c>
      <c r="AF103" s="105">
        <f t="shared" si="25"/>
        <v>0.12028749067356974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206.05506881930802</v>
      </c>
      <c r="D104" s="154">
        <f>Input_Analysis!F103</f>
        <v>193.60097454420901</v>
      </c>
      <c r="E104" s="155">
        <f>Input_Analysis!L103</f>
        <v>0.10000050338027326</v>
      </c>
      <c r="F104" s="156">
        <f>Input_Analysis!P103</f>
        <v>62.270471375494992</v>
      </c>
      <c r="G104" s="160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6.1896447246862496E-2</v>
      </c>
      <c r="M104" s="139">
        <f t="shared" si="28"/>
        <v>4.8530960171605785E-4</v>
      </c>
      <c r="N104" s="3"/>
      <c r="O104" s="13">
        <f t="shared" si="29"/>
        <v>9.7141316552400223</v>
      </c>
      <c r="P104" s="13">
        <f t="shared" si="30"/>
        <v>0.27666610542496373</v>
      </c>
      <c r="Q104" s="13">
        <f t="shared" si="31"/>
        <v>7.0265606825994089</v>
      </c>
      <c r="R104" s="13">
        <f t="shared" si="32"/>
        <v>2.9737778498797232</v>
      </c>
      <c r="S104" s="13">
        <f t="shared" si="19"/>
        <v>2.3107205067792491</v>
      </c>
      <c r="T104" s="13">
        <f t="shared" si="20"/>
        <v>0.64827713584695756</v>
      </c>
      <c r="U104" s="13">
        <f t="shared" si="21"/>
        <v>1.4979872718776819</v>
      </c>
      <c r="V104" s="4">
        <f t="shared" si="22"/>
        <v>11.601004587953867</v>
      </c>
      <c r="W104" s="4">
        <f t="shared" si="33"/>
        <v>242.2919692513893</v>
      </c>
      <c r="X104" s="4">
        <f t="shared" si="23"/>
        <v>0.6476087770160015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2.9142394965720064</v>
      </c>
      <c r="AE104" s="106">
        <f>Input_Analysis!F103/100</f>
        <v>1.9360097454420901</v>
      </c>
      <c r="AF104" s="105">
        <f t="shared" si="25"/>
        <v>0.11729915479707233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206.21470557824591</v>
      </c>
      <c r="D105" s="154">
        <f>Input_Analysis!F104</f>
        <v>193.0009715239274</v>
      </c>
      <c r="E105" s="155">
        <f>Input_Analysis!L104</f>
        <v>0.10000050338027326</v>
      </c>
      <c r="F105" s="156">
        <f>Input_Analysis!P104</f>
        <v>66.06867027159258</v>
      </c>
      <c r="G105" s="160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6.2270314720260359E-2</v>
      </c>
      <c r="M105" s="139">
        <f t="shared" si="28"/>
        <v>4.8493390953793623E-4</v>
      </c>
      <c r="N105" s="3"/>
      <c r="O105" s="13">
        <f t="shared" si="29"/>
        <v>9.6091591703752659</v>
      </c>
      <c r="P105" s="13">
        <f t="shared" si="30"/>
        <v>0.29772536997450161</v>
      </c>
      <c r="Q105" s="13">
        <f t="shared" si="31"/>
        <v>6.7482687012314146</v>
      </c>
      <c r="R105" s="13">
        <f t="shared" si="32"/>
        <v>2.9766578814510924</v>
      </c>
      <c r="S105" s="13">
        <f t="shared" si="19"/>
        <v>2.2995919690026994</v>
      </c>
      <c r="T105" s="13">
        <f t="shared" si="20"/>
        <v>0.64983303775664036</v>
      </c>
      <c r="U105" s="13">
        <f t="shared" si="21"/>
        <v>1.4943508348177981</v>
      </c>
      <c r="V105" s="4">
        <f t="shared" si="22"/>
        <v>11.58698037188306</v>
      </c>
      <c r="W105" s="4">
        <f t="shared" si="33"/>
        <v>241.99906746833761</v>
      </c>
      <c r="X105" s="4">
        <f t="shared" si="23"/>
        <v>0.64061061135835118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2.8827477511125799</v>
      </c>
      <c r="AE105" s="106">
        <f>Input_Analysis!F104/100</f>
        <v>1.9300097152392741</v>
      </c>
      <c r="AF105" s="105">
        <f t="shared" si="25"/>
        <v>0.11683488708519146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207.05430743948855</v>
      </c>
      <c r="D106" s="154">
        <f>Input_Analysis!F105</f>
        <v>193.0009715239274</v>
      </c>
      <c r="E106" s="155">
        <f>Input_Analysis!L105</f>
        <v>0.10000050338027326</v>
      </c>
      <c r="F106" s="156">
        <f>Input_Analysis!P105</f>
        <v>70.266679577805746</v>
      </c>
      <c r="G106" s="160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6.2414116222818686E-2</v>
      </c>
      <c r="M106" s="139">
        <f t="shared" si="28"/>
        <v>4.829675103933702E-4</v>
      </c>
      <c r="N106" s="3"/>
      <c r="O106" s="13">
        <f t="shared" si="29"/>
        <v>9.5434203359849423</v>
      </c>
      <c r="P106" s="13">
        <f t="shared" si="30"/>
        <v>0.31988581906809477</v>
      </c>
      <c r="Q106" s="13">
        <f t="shared" si="31"/>
        <v>6.4906155050972867</v>
      </c>
      <c r="R106" s="13">
        <f t="shared" si="32"/>
        <v>2.9787442617220132</v>
      </c>
      <c r="S106" s="13">
        <f t="shared" si="19"/>
        <v>2.2886226845644075</v>
      </c>
      <c r="T106" s="13">
        <f t="shared" si="20"/>
        <v>0.65324739032734858</v>
      </c>
      <c r="U106" s="13">
        <f t="shared" si="21"/>
        <v>1.4950367961356699</v>
      </c>
      <c r="V106" s="4">
        <f t="shared" si="22"/>
        <v>11.618287162632567</v>
      </c>
      <c r="W106" s="4">
        <f t="shared" si="33"/>
        <v>242.6529232550611</v>
      </c>
      <c r="X106" s="4">
        <f t="shared" si="23"/>
        <v>0.63622802239899612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2.8630261007954827</v>
      </c>
      <c r="AE106" s="106">
        <f>Input_Analysis!F105/100</f>
        <v>1.9300097152392741</v>
      </c>
      <c r="AF106" s="105">
        <f t="shared" si="25"/>
        <v>0.1165558969172783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219.89425711147229</v>
      </c>
      <c r="D107" s="154">
        <f>Input_Analysis!F106</f>
        <v>205.60103494984182</v>
      </c>
      <c r="E107" s="155">
        <f>Input_Analysis!L106</f>
        <v>0.10000050338027326</v>
      </c>
      <c r="F107" s="156">
        <f>Input_Analysis!P106</f>
        <v>71.466110808152351</v>
      </c>
      <c r="G107" s="160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5.7987766445912546E-2</v>
      </c>
      <c r="M107" s="139">
        <f t="shared" si="28"/>
        <v>4.5476632584169499E-4</v>
      </c>
      <c r="N107" s="3"/>
      <c r="O107" s="13">
        <f t="shared" si="29"/>
        <v>10.129875623079576</v>
      </c>
      <c r="P107" s="13">
        <f t="shared" si="30"/>
        <v>0.30389748892934476</v>
      </c>
      <c r="Q107" s="13">
        <f t="shared" si="31"/>
        <v>7.0514318580591109</v>
      </c>
      <c r="R107" s="13">
        <f t="shared" si="32"/>
        <v>2.9702834871696915</v>
      </c>
      <c r="S107" s="13">
        <f t="shared" si="19"/>
        <v>2.2778088910578638</v>
      </c>
      <c r="T107" s="13">
        <f t="shared" si="20"/>
        <v>0.69045875548454538</v>
      </c>
      <c r="U107" s="13">
        <f t="shared" si="21"/>
        <v>1.5727330921514451</v>
      </c>
      <c r="V107" s="4">
        <f t="shared" si="22"/>
        <v>12.449617140764817</v>
      </c>
      <c r="W107" s="4">
        <f t="shared" si="33"/>
        <v>260.0156073202437</v>
      </c>
      <c r="X107" s="4">
        <f t="shared" si="23"/>
        <v>0.67532504153863837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3.0389626869238726</v>
      </c>
      <c r="AE107" s="106">
        <f>Input_Analysis!F106/100</f>
        <v>2.0560103494984183</v>
      </c>
      <c r="AF107" s="105">
        <f t="shared" si="25"/>
        <v>0.12001587453505244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223.97428722955769</v>
      </c>
      <c r="D108" s="154">
        <f>Input_Analysis!F107</f>
        <v>209.70105558843301</v>
      </c>
      <c r="E108" s="155">
        <f>Input_Analysis!L107</f>
        <v>0.10000050338027326</v>
      </c>
      <c r="F108" s="156">
        <f>Input_Analysis!P107</f>
        <v>71.366158205623464</v>
      </c>
      <c r="G108" s="160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5.6760077322887105E-2</v>
      </c>
      <c r="M108" s="139">
        <f t="shared" si="28"/>
        <v>4.4648206996091418E-4</v>
      </c>
      <c r="N108" s="3"/>
      <c r="O108" s="13">
        <f t="shared" si="29"/>
        <v>10.234635614846601</v>
      </c>
      <c r="P108" s="13">
        <f t="shared" si="30"/>
        <v>0.29642261682236315</v>
      </c>
      <c r="Q108" s="13">
        <f t="shared" si="31"/>
        <v>7.2008581436704162</v>
      </c>
      <c r="R108" s="13">
        <f t="shared" si="32"/>
        <v>2.9704633932341742</v>
      </c>
      <c r="S108" s="13">
        <f t="shared" si="19"/>
        <v>2.2671469493551424</v>
      </c>
      <c r="T108" s="13">
        <f t="shared" si="20"/>
        <v>0.70334097770867732</v>
      </c>
      <c r="U108" s="13">
        <f t="shared" si="21"/>
        <v>1.594577351968691</v>
      </c>
      <c r="V108" s="4">
        <f t="shared" si="22"/>
        <v>12.696952481970511</v>
      </c>
      <c r="W108" s="4">
        <f t="shared" si="33"/>
        <v>265.18131227552135</v>
      </c>
      <c r="X108" s="4">
        <f t="shared" si="23"/>
        <v>0.68230904098977341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3.0703906844539803</v>
      </c>
      <c r="AE108" s="106">
        <f>Input_Analysis!F107/100</f>
        <v>2.0970105558843302</v>
      </c>
      <c r="AF108" s="105">
        <f t="shared" si="25"/>
        <v>0.12092261978680598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226.59419503624781</v>
      </c>
      <c r="D109" s="154">
        <f>Input_Analysis!F108</f>
        <v>212.10106766955957</v>
      </c>
      <c r="E109" s="155">
        <f>Input_Analysis!L108</f>
        <v>0.10000050338027326</v>
      </c>
      <c r="F109" s="156">
        <f>Input_Analysis!P108</f>
        <v>72.465636833441195</v>
      </c>
      <c r="G109" s="160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5.6113520157847332E-2</v>
      </c>
      <c r="M109" s="139">
        <f t="shared" si="28"/>
        <v>4.4131979358198644E-4</v>
      </c>
      <c r="N109" s="3"/>
      <c r="O109" s="13">
        <f t="shared" si="29"/>
        <v>10.25971883744783</v>
      </c>
      <c r="P109" s="13">
        <f t="shared" si="30"/>
        <v>0.29764913432555046</v>
      </c>
      <c r="Q109" s="13">
        <f t="shared" si="31"/>
        <v>7.2059224070579395</v>
      </c>
      <c r="R109" s="13">
        <f t="shared" si="32"/>
        <v>2.9716740928006913</v>
      </c>
      <c r="S109" s="13">
        <f t="shared" si="19"/>
        <v>2.2566333384616311</v>
      </c>
      <c r="T109" s="13">
        <f t="shared" si="20"/>
        <v>0.71205265188875166</v>
      </c>
      <c r="U109" s="13">
        <f t="shared" si="21"/>
        <v>1.6068417529921712</v>
      </c>
      <c r="V109" s="4">
        <f t="shared" si="22"/>
        <v>12.846946335749854</v>
      </c>
      <c r="W109" s="4">
        <f t="shared" si="33"/>
        <v>268.31399840906005</v>
      </c>
      <c r="X109" s="4">
        <f t="shared" si="23"/>
        <v>0.68398125582985525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3.0779156512343486</v>
      </c>
      <c r="AE109" s="106">
        <f>Input_Analysis!F108/100</f>
        <v>2.1210106766955956</v>
      </c>
      <c r="AF109" s="105">
        <f t="shared" si="25"/>
        <v>0.12133031671290216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224.55429972933356</v>
      </c>
      <c r="D110" s="154">
        <f>Input_Analysis!F109</f>
        <v>210.30105860871464</v>
      </c>
      <c r="E110" s="155">
        <f>Input_Analysis!L109</f>
        <v>0.10000050338027326</v>
      </c>
      <c r="F110" s="156">
        <f>Input_Analysis!P109</f>
        <v>71.266205603094591</v>
      </c>
      <c r="G110" s="160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5.680521588008839E-2</v>
      </c>
      <c r="M110" s="139">
        <f t="shared" si="28"/>
        <v>4.4532882915539283E-4</v>
      </c>
      <c r="N110" s="3"/>
      <c r="O110" s="13">
        <f t="shared" si="29"/>
        <v>10.03852523313147</v>
      </c>
      <c r="P110" s="13">
        <f t="shared" si="30"/>
        <v>0.29408450848340384</v>
      </c>
      <c r="Q110" s="13">
        <f t="shared" si="31"/>
        <v>7.0863504740477543</v>
      </c>
      <c r="R110" s="13">
        <f t="shared" si="32"/>
        <v>2.977280995872956</v>
      </c>
      <c r="S110" s="13">
        <f t="shared" si="19"/>
        <v>2.246264650630807</v>
      </c>
      <c r="T110" s="13">
        <f t="shared" si="20"/>
        <v>0.70787432202842415</v>
      </c>
      <c r="U110" s="13">
        <f t="shared" si="21"/>
        <v>1.5900730666616976</v>
      </c>
      <c r="V110" s="4">
        <f t="shared" si="22"/>
        <v>12.686286648622236</v>
      </c>
      <c r="W110" s="4">
        <f t="shared" si="33"/>
        <v>264.95855175973429</v>
      </c>
      <c r="X110" s="4">
        <f t="shared" si="23"/>
        <v>0.66923501554209797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3.0115575699394408</v>
      </c>
      <c r="AE110" s="106">
        <f>Input_Analysis!F109/100</f>
        <v>2.1030105860871462</v>
      </c>
      <c r="AF110" s="105">
        <f t="shared" si="25"/>
        <v>0.12053650498253453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214.75439410062094</v>
      </c>
      <c r="D111" s="154">
        <f>Input_Analysis!F110</f>
        <v>200.80101078758869</v>
      </c>
      <c r="E111" s="155">
        <f>Input_Analysis!L110</f>
        <v>0.10000050338027326</v>
      </c>
      <c r="F111" s="156">
        <f>Input_Analysis!P110</f>
        <v>69.76691656516131</v>
      </c>
      <c r="G111" s="160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6.0179271285832669E-2</v>
      </c>
      <c r="M111" s="139">
        <f t="shared" si="28"/>
        <v>4.6565055769438212E-4</v>
      </c>
      <c r="N111" s="3"/>
      <c r="O111" s="13">
        <f t="shared" si="29"/>
        <v>9.4157088844142116</v>
      </c>
      <c r="P111" s="13">
        <f t="shared" si="30"/>
        <v>0.30127577575554071</v>
      </c>
      <c r="Q111" s="13">
        <f t="shared" si="31"/>
        <v>6.578983885973984</v>
      </c>
      <c r="R111" s="13">
        <f t="shared" si="32"/>
        <v>2.9900668125191205</v>
      </c>
      <c r="S111" s="13">
        <f t="shared" si="19"/>
        <v>2.236037586723687</v>
      </c>
      <c r="T111" s="13">
        <f t="shared" si="20"/>
        <v>0.68189979779728349</v>
      </c>
      <c r="U111" s="13">
        <f t="shared" si="21"/>
        <v>1.524753578254008</v>
      </c>
      <c r="V111" s="4">
        <f t="shared" si="22"/>
        <v>12.008292940041395</v>
      </c>
      <c r="W111" s="4">
        <f t="shared" si="33"/>
        <v>250.79836161872873</v>
      </c>
      <c r="X111" s="4">
        <f t="shared" si="23"/>
        <v>0.62771392562761419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2.8247126653242636</v>
      </c>
      <c r="AE111" s="106">
        <f>Input_Analysis!F110/100</f>
        <v>2.008010107875887</v>
      </c>
      <c r="AF111" s="105">
        <f t="shared" si="25"/>
        <v>0.11751407895731224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210.17426566393138</v>
      </c>
      <c r="D112" s="154">
        <f>Input_Analysis!F111</f>
        <v>196.00098662533557</v>
      </c>
      <c r="E112" s="155">
        <f>Input_Analysis!L111</f>
        <v>0.10000050338027326</v>
      </c>
      <c r="F112" s="156">
        <f>Input_Analysis!P111</f>
        <v>70.866395192979056</v>
      </c>
      <c r="G112" s="160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6.2111733273401519E-2</v>
      </c>
      <c r="M112" s="139">
        <f t="shared" si="28"/>
        <v>4.7579803866270692E-4</v>
      </c>
      <c r="N112" s="3"/>
      <c r="O112" s="13">
        <f t="shared" si="29"/>
        <v>9.0745060953134686</v>
      </c>
      <c r="P112" s="13">
        <f t="shared" si="30"/>
        <v>0.3149457769032265</v>
      </c>
      <c r="Q112" s="13">
        <f t="shared" si="31"/>
        <v>6.216528723111904</v>
      </c>
      <c r="R112" s="13">
        <f t="shared" si="32"/>
        <v>2.9979097948554858</v>
      </c>
      <c r="S112" s="13">
        <f t="shared" si="19"/>
        <v>2.2259489517985935</v>
      </c>
      <c r="T112" s="13">
        <f t="shared" si="20"/>
        <v>0.67034405297732147</v>
      </c>
      <c r="U112" s="13">
        <f t="shared" si="21"/>
        <v>1.4921516420692895</v>
      </c>
      <c r="V112" s="4">
        <f t="shared" si="22"/>
        <v>11.678284377595423</v>
      </c>
      <c r="W112" s="4">
        <f t="shared" si="33"/>
        <v>243.90599088836277</v>
      </c>
      <c r="X112" s="4">
        <f t="shared" si="23"/>
        <v>0.60496707302089792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2.7223518285940407</v>
      </c>
      <c r="AE112" s="106">
        <f>Input_Analysis!F111/100</f>
        <v>1.9600098662533556</v>
      </c>
      <c r="AF112" s="105">
        <f t="shared" si="25"/>
        <v>0.11583882212784956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203.87409024842</v>
      </c>
      <c r="D113" s="154">
        <f>Input_Analysis!F112</f>
        <v>189.40095340223755</v>
      </c>
      <c r="E113" s="155">
        <f>Input_Analysis!L112</f>
        <v>0.10000050338027326</v>
      </c>
      <c r="F113" s="156">
        <f>Input_Analysis!P112</f>
        <v>72.365684230912322</v>
      </c>
      <c r="G113" s="160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6.4922342666497185E-2</v>
      </c>
      <c r="M113" s="139">
        <f t="shared" si="28"/>
        <v>4.9050128566323912E-4</v>
      </c>
      <c r="N113" s="3"/>
      <c r="O113" s="13">
        <f t="shared" si="29"/>
        <v>8.6510843241238682</v>
      </c>
      <c r="P113" s="13">
        <f t="shared" si="30"/>
        <v>0.33514607359177651</v>
      </c>
      <c r="Q113" s="13">
        <f t="shared" si="31"/>
        <v>5.7517073805823857</v>
      </c>
      <c r="R113" s="13">
        <f t="shared" si="32"/>
        <v>3.0076800362629172</v>
      </c>
      <c r="S113" s="13">
        <f t="shared" si="19"/>
        <v>2.2159956509178418</v>
      </c>
      <c r="T113" s="13">
        <f t="shared" si="20"/>
        <v>0.65389619036372804</v>
      </c>
      <c r="U113" s="13">
        <f t="shared" si="21"/>
        <v>1.4490311139977665</v>
      </c>
      <c r="V113" s="4">
        <f t="shared" si="22"/>
        <v>11.233606016561334</v>
      </c>
      <c r="W113" s="4">
        <f t="shared" si="33"/>
        <v>234.61869210647058</v>
      </c>
      <c r="X113" s="4">
        <f t="shared" si="23"/>
        <v>0.57673895494159122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2.5953252972371605</v>
      </c>
      <c r="AE113" s="106">
        <f>Input_Analysis!F112/100</f>
        <v>1.8940095340223755</v>
      </c>
      <c r="AF113" s="105">
        <f t="shared" si="25"/>
        <v>0.11361690018532199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136.21296408736436</v>
      </c>
      <c r="D114" s="154">
        <f>Input_Analysis!F113</f>
        <v>120.10060455970819</v>
      </c>
      <c r="E114" s="155">
        <f>Input_Analysis!L113</f>
        <v>0</v>
      </c>
      <c r="F114" s="156">
        <f>Input_Analysis!P113</f>
        <v>80.561797638280822</v>
      </c>
      <c r="G114" s="160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0</v>
      </c>
      <c r="M114" s="139">
        <f t="shared" si="28"/>
        <v>0</v>
      </c>
      <c r="N114" s="3"/>
      <c r="O114" s="13">
        <f t="shared" si="29"/>
        <v>5.1127116411571727</v>
      </c>
      <c r="P114" s="13">
        <f t="shared" si="30"/>
        <v>0.64169897070239934</v>
      </c>
      <c r="Q114" s="13">
        <f t="shared" si="31"/>
        <v>1.8318898435284401</v>
      </c>
      <c r="R114" s="13" t="e">
        <f t="shared" si="32"/>
        <v>#NUM!</v>
      </c>
      <c r="S114" s="13">
        <f t="shared" si="19"/>
        <v>2.2061746851588633</v>
      </c>
      <c r="T114" s="13" t="e">
        <f t="shared" si="20"/>
        <v>#NUM!</v>
      </c>
      <c r="U114" s="13" t="e">
        <f t="shared" si="21"/>
        <v>#NUM!</v>
      </c>
      <c r="V114" s="4">
        <f t="shared" si="22"/>
        <v>6.6981976058242898</v>
      </c>
      <c r="W114" s="4">
        <f t="shared" si="33"/>
        <v>139.89473722261079</v>
      </c>
      <c r="X114" s="4">
        <f t="shared" si="23"/>
        <v>0.34084744274381151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1.5338134923471518</v>
      </c>
      <c r="AE114" s="106">
        <f>Input_Analysis!F113/100</f>
        <v>1.2010060455970819</v>
      </c>
      <c r="AF114" s="105">
        <f t="shared" si="25"/>
        <v>9.027343106583427E-2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136.21296408736436</v>
      </c>
      <c r="D115" s="154">
        <f>Input_Analysis!F114</f>
        <v>120.10060455970819</v>
      </c>
      <c r="E115" s="155">
        <f>Input_Analysis!L114</f>
        <v>0</v>
      </c>
      <c r="F115" s="156">
        <f>Input_Analysis!P114</f>
        <v>80.561797638280822</v>
      </c>
      <c r="G115" s="160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0</v>
      </c>
      <c r="M115" s="139">
        <f t="shared" si="28"/>
        <v>0</v>
      </c>
      <c r="N115" s="3"/>
      <c r="O115" s="13">
        <f t="shared" si="29"/>
        <v>5.0492279644982858</v>
      </c>
      <c r="P115" s="13">
        <f t="shared" si="30"/>
        <v>0.64211083282392356</v>
      </c>
      <c r="Q115" s="13">
        <f t="shared" si="31"/>
        <v>1.8070639910964472</v>
      </c>
      <c r="R115" s="13" t="e">
        <f t="shared" si="32"/>
        <v>#NUM!</v>
      </c>
      <c r="S115" s="13">
        <f t="shared" si="19"/>
        <v>2.1964831478180757</v>
      </c>
      <c r="T115" s="13" t="e">
        <f t="shared" si="20"/>
        <v>#NUM!</v>
      </c>
      <c r="U115" s="13" t="e">
        <f t="shared" si="21"/>
        <v>#NUM!</v>
      </c>
      <c r="V115" s="4">
        <f t="shared" si="22"/>
        <v>6.6735309391576232</v>
      </c>
      <c r="W115" s="4">
        <f t="shared" si="33"/>
        <v>139.3795632826108</v>
      </c>
      <c r="X115" s="4">
        <f t="shared" si="23"/>
        <v>0.33661519763321907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1.5147683893494857</v>
      </c>
      <c r="AE115" s="106">
        <f>Input_Analysis!F114/100</f>
        <v>1.2010060455970819</v>
      </c>
      <c r="AF115" s="105">
        <f t="shared" si="25"/>
        <v>9.0074931083571078E-2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136.21296408736436</v>
      </c>
      <c r="D116" s="154">
        <f>Input_Analysis!F115</f>
        <v>120.10060455970819</v>
      </c>
      <c r="E116" s="155">
        <f>Input_Analysis!L115</f>
        <v>0</v>
      </c>
      <c r="F116" s="156">
        <f>Input_Analysis!P115</f>
        <v>80.561797638280822</v>
      </c>
      <c r="G116" s="160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0</v>
      </c>
      <c r="M116" s="139">
        <f t="shared" si="28"/>
        <v>0</v>
      </c>
      <c r="N116" s="3"/>
      <c r="O116" s="13">
        <f t="shared" si="29"/>
        <v>4.986847678275347</v>
      </c>
      <c r="P116" s="13">
        <f t="shared" si="30"/>
        <v>0.6425257508856046</v>
      </c>
      <c r="Q116" s="13">
        <f t="shared" si="31"/>
        <v>1.7826696292393458</v>
      </c>
      <c r="R116" s="13" t="e">
        <f t="shared" si="32"/>
        <v>#NUM!</v>
      </c>
      <c r="S116" s="13">
        <f t="shared" si="19"/>
        <v>2.1869182207966023</v>
      </c>
      <c r="T116" s="13" t="e">
        <f t="shared" si="20"/>
        <v>#NUM!</v>
      </c>
      <c r="U116" s="13" t="e">
        <f t="shared" si="21"/>
        <v>#NUM!</v>
      </c>
      <c r="V116" s="4">
        <f t="shared" si="22"/>
        <v>6.6488642724909566</v>
      </c>
      <c r="W116" s="4">
        <f t="shared" si="33"/>
        <v>138.86438934261079</v>
      </c>
      <c r="X116" s="4">
        <f t="shared" si="23"/>
        <v>0.33245651188502312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1.4960543034826042</v>
      </c>
      <c r="AE116" s="106">
        <f>Input_Analysis!F115/100</f>
        <v>1.2010060455970819</v>
      </c>
      <c r="AF116" s="105">
        <f t="shared" si="25"/>
        <v>8.9878594466944267E-2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136.21296408736436</v>
      </c>
      <c r="D117" s="154">
        <f>Input_Analysis!F116</f>
        <v>120.10060455970819</v>
      </c>
      <c r="E117" s="155">
        <f>Input_Analysis!L116</f>
        <v>0</v>
      </c>
      <c r="F117" s="156">
        <f>Input_Analysis!P116</f>
        <v>80.561797638280822</v>
      </c>
      <c r="G117" s="160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0</v>
      </c>
      <c r="M117" s="139">
        <f t="shared" si="28"/>
        <v>0</v>
      </c>
      <c r="N117" s="3"/>
      <c r="O117" s="13">
        <f t="shared" si="29"/>
        <v>4.9255422637864648</v>
      </c>
      <c r="P117" s="13">
        <f t="shared" si="30"/>
        <v>0.64294375902585243</v>
      </c>
      <c r="Q117" s="13">
        <f t="shared" si="31"/>
        <v>1.7586956054668883</v>
      </c>
      <c r="R117" s="13" t="e">
        <f t="shared" si="32"/>
        <v>#NUM!</v>
      </c>
      <c r="S117" s="13">
        <f t="shared" si="19"/>
        <v>2.1774771711576228</v>
      </c>
      <c r="T117" s="13" t="e">
        <f t="shared" si="20"/>
        <v>#NUM!</v>
      </c>
      <c r="U117" s="13" t="e">
        <f t="shared" si="21"/>
        <v>#NUM!</v>
      </c>
      <c r="V117" s="4">
        <f t="shared" si="22"/>
        <v>6.6241976058242908</v>
      </c>
      <c r="W117" s="4">
        <f t="shared" si="33"/>
        <v>138.34921540261081</v>
      </c>
      <c r="X117" s="4">
        <f t="shared" si="23"/>
        <v>0.32836948425243101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1.4776626791359393</v>
      </c>
      <c r="AE117" s="106">
        <f>Input_Analysis!F116/100</f>
        <v>1.2010060455970819</v>
      </c>
      <c r="AF117" s="105">
        <f t="shared" si="25"/>
        <v>8.9684379142925166E-2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136.21296408736436</v>
      </c>
      <c r="D118" s="154">
        <f>Input_Analysis!F117</f>
        <v>120.10060455970819</v>
      </c>
      <c r="E118" s="155">
        <f>Input_Analysis!L117</f>
        <v>0</v>
      </c>
      <c r="F118" s="156">
        <f>Input_Analysis!P117</f>
        <v>80.561797638280822</v>
      </c>
      <c r="G118" s="160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0</v>
      </c>
      <c r="M118" s="139">
        <f t="shared" si="28"/>
        <v>0</v>
      </c>
      <c r="N118" s="3"/>
      <c r="O118" s="13">
        <f t="shared" si="29"/>
        <v>4.8652841767434865</v>
      </c>
      <c r="P118" s="13">
        <f t="shared" si="30"/>
        <v>0.64336489189346491</v>
      </c>
      <c r="Q118" s="13">
        <f t="shared" si="31"/>
        <v>1.7351311483419278</v>
      </c>
      <c r="R118" s="13" t="e">
        <f t="shared" si="32"/>
        <v>#NUM!</v>
      </c>
      <c r="S118" s="13">
        <f t="shared" si="19"/>
        <v>2.1681573478458134</v>
      </c>
      <c r="T118" s="13" t="e">
        <f t="shared" si="20"/>
        <v>#NUM!</v>
      </c>
      <c r="U118" s="13" t="e">
        <f t="shared" si="21"/>
        <v>#NUM!</v>
      </c>
      <c r="V118" s="4">
        <f t="shared" si="22"/>
        <v>6.5995309391576233</v>
      </c>
      <c r="W118" s="4">
        <f t="shared" si="33"/>
        <v>137.8340414626108</v>
      </c>
      <c r="X118" s="4">
        <f t="shared" si="23"/>
        <v>0.32435227844956571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1.459585253023046</v>
      </c>
      <c r="AE118" s="106">
        <f>Input_Analysis!F117/100</f>
        <v>1.2010060455970819</v>
      </c>
      <c r="AF118" s="105">
        <f t="shared" si="25"/>
        <v>8.9492244210256214E-2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179.03240364100483</v>
      </c>
      <c r="D119" s="154">
        <f>Input_Analysis!F118</f>
        <v>161.30081195238074</v>
      </c>
      <c r="E119" s="155">
        <f>Input_Analysis!L118</f>
        <v>0</v>
      </c>
      <c r="F119" s="156">
        <f>Input_Analysis!P118</f>
        <v>88.657958443120478</v>
      </c>
      <c r="G119" s="160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6.892703119840788</v>
      </c>
      <c r="P119" s="13">
        <f t="shared" si="30"/>
        <v>0.50613222485118037</v>
      </c>
      <c r="Q119" s="13">
        <f t="shared" si="31"/>
        <v>3.4040839545570978</v>
      </c>
      <c r="R119" s="13" t="e">
        <f t="shared" si="32"/>
        <v>#NUM!</v>
      </c>
      <c r="S119" s="13">
        <f t="shared" si="19"/>
        <v>2.1589561785599258</v>
      </c>
      <c r="T119" s="13" t="e">
        <f t="shared" si="20"/>
        <v>#NUM!</v>
      </c>
      <c r="U119" s="13" t="e">
        <f t="shared" si="21"/>
        <v>#NUM!</v>
      </c>
      <c r="V119" s="4">
        <f t="shared" si="22"/>
        <v>9.4294935760669887</v>
      </c>
      <c r="W119" s="4">
        <f t="shared" si="33"/>
        <v>196.93902801839675</v>
      </c>
      <c r="X119" s="4">
        <f t="shared" si="23"/>
        <v>0.45951354132271915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2.0678109359522363</v>
      </c>
      <c r="AE119" s="106">
        <f>Input_Analysis!F118/100</f>
        <v>1.6130081195238075</v>
      </c>
      <c r="AF119" s="105">
        <f t="shared" si="25"/>
        <v>0.10349219410762002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180.83241270184976</v>
      </c>
      <c r="D120" s="154">
        <f>Input_Analysis!F119</f>
        <v>163.10082101322567</v>
      </c>
      <c r="E120" s="155">
        <f>Input_Analysis!L119</f>
        <v>0</v>
      </c>
      <c r="F120" s="156">
        <f>Input_Analysis!P119</f>
        <v>88.657958443120478</v>
      </c>
      <c r="G120" s="160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0</v>
      </c>
      <c r="M120" s="139">
        <f t="shared" si="28"/>
        <v>0</v>
      </c>
      <c r="N120" s="3"/>
      <c r="O120" s="13">
        <f t="shared" si="29"/>
        <v>6.903916649037896</v>
      </c>
      <c r="P120" s="13">
        <f t="shared" si="30"/>
        <v>0.49969309744984902</v>
      </c>
      <c r="Q120" s="13">
        <f t="shared" si="31"/>
        <v>3.4540771541445676</v>
      </c>
      <c r="R120" s="13" t="e">
        <f t="shared" si="32"/>
        <v>#NUM!</v>
      </c>
      <c r="S120" s="13">
        <f t="shared" si="19"/>
        <v>2.1498711667701405</v>
      </c>
      <c r="T120" s="13" t="e">
        <f t="shared" si="20"/>
        <v>#NUM!</v>
      </c>
      <c r="U120" s="13" t="e">
        <f t="shared" si="21"/>
        <v>#NUM!</v>
      </c>
      <c r="V120" s="4">
        <f t="shared" si="22"/>
        <v>9.5248275134566516</v>
      </c>
      <c r="W120" s="4">
        <f t="shared" si="33"/>
        <v>198.93011829437296</v>
      </c>
      <c r="X120" s="4">
        <f t="shared" si="23"/>
        <v>0.46026110993585972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2.0711749947113689</v>
      </c>
      <c r="AE120" s="106">
        <f>Input_Analysis!F119/100</f>
        <v>1.6310082101322567</v>
      </c>
      <c r="AF120" s="105">
        <f t="shared" si="25"/>
        <v>0.10384885084169433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179.65239718179225</v>
      </c>
      <c r="D121" s="154">
        <f>Input_Analysis!F120</f>
        <v>161.90081497266237</v>
      </c>
      <c r="E121" s="155">
        <f>Input_Analysis!L120</f>
        <v>0</v>
      </c>
      <c r="F121" s="156">
        <f>Input_Analysis!P120</f>
        <v>88.757911045649351</v>
      </c>
      <c r="G121" s="160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0</v>
      </c>
      <c r="M121" s="139">
        <f t="shared" si="28"/>
        <v>0</v>
      </c>
      <c r="N121" s="3"/>
      <c r="O121" s="13">
        <f t="shared" si="29"/>
        <v>6.7721412091983177</v>
      </c>
      <c r="P121" s="13">
        <f t="shared" si="30"/>
        <v>0.50449265273880461</v>
      </c>
      <c r="Q121" s="13">
        <f t="shared" si="31"/>
        <v>3.3556457258480825</v>
      </c>
      <c r="R121" s="13" t="e">
        <f t="shared" si="32"/>
        <v>#NUM!</v>
      </c>
      <c r="S121" s="13">
        <f t="shared" si="19"/>
        <v>2.1408998888723239</v>
      </c>
      <c r="T121" s="13" t="e">
        <f t="shared" si="20"/>
        <v>#NUM!</v>
      </c>
      <c r="U121" s="13" t="e">
        <f t="shared" si="21"/>
        <v>#NUM!</v>
      </c>
      <c r="V121" s="4">
        <f t="shared" si="22"/>
        <v>9.4214931454528177</v>
      </c>
      <c r="W121" s="4">
        <f t="shared" si="33"/>
        <v>196.77193558483464</v>
      </c>
      <c r="X121" s="4">
        <f t="shared" si="23"/>
        <v>0.45147608061322114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2.0316423627594951</v>
      </c>
      <c r="AE121" s="106">
        <f>Input_Analysis!F120/100</f>
        <v>1.6190081497266238</v>
      </c>
      <c r="AF121" s="105">
        <f t="shared" si="25"/>
        <v>0.10325000972253434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179.97224550988466</v>
      </c>
      <c r="D122" s="154">
        <f>Input_Analysis!F121</f>
        <v>161.90081497266237</v>
      </c>
      <c r="E122" s="155">
        <f>Input_Analysis!L121</f>
        <v>0.10000050338027326</v>
      </c>
      <c r="F122" s="156">
        <f>Input_Analysis!P121</f>
        <v>90.357152686111519</v>
      </c>
      <c r="G122" s="160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8.1168702822674382E-2</v>
      </c>
      <c r="M122" s="139">
        <f t="shared" si="28"/>
        <v>5.5564402776082998E-4</v>
      </c>
      <c r="N122" s="3"/>
      <c r="O122" s="13">
        <f t="shared" si="29"/>
        <v>6.7138221419011863</v>
      </c>
      <c r="P122" s="13">
        <f t="shared" si="30"/>
        <v>0.51460322177030049</v>
      </c>
      <c r="Q122" s="13">
        <f t="shared" si="31"/>
        <v>3.2588676372860563</v>
      </c>
      <c r="R122" s="13">
        <f t="shared" si="32"/>
        <v>3.0651332243055718</v>
      </c>
      <c r="S122" s="13">
        <f t="shared" si="19"/>
        <v>2.1320399914718404</v>
      </c>
      <c r="T122" s="13">
        <f t="shared" si="20"/>
        <v>0.59691796931862873</v>
      </c>
      <c r="U122" s="13">
        <f t="shared" si="21"/>
        <v>1.2726529822154775</v>
      </c>
      <c r="V122" s="4">
        <f t="shared" si="22"/>
        <v>9.4181497006589776</v>
      </c>
      <c r="W122" s="4">
        <f t="shared" si="33"/>
        <v>196.70210630263404</v>
      </c>
      <c r="X122" s="4">
        <f t="shared" si="23"/>
        <v>0.44758814279341236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2.0141466425703558</v>
      </c>
      <c r="AE122" s="106">
        <f>Input_Analysis!F121/100</f>
        <v>1.6190081497266238</v>
      </c>
      <c r="AF122" s="105">
        <f t="shared" si="25"/>
        <v>0.10303614337205895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181.91218821427003</v>
      </c>
      <c r="D123" s="154">
        <f>Input_Analysis!F122</f>
        <v>163.7008240335073</v>
      </c>
      <c r="E123" s="155">
        <f>Input_Analysis!L122</f>
        <v>0</v>
      </c>
      <c r="F123" s="156">
        <f>Input_Analysis!P122</f>
        <v>91.056820903813701</v>
      </c>
      <c r="G123" s="160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0</v>
      </c>
      <c r="M123" s="139">
        <f t="shared" si="28"/>
        <v>0</v>
      </c>
      <c r="N123" s="3"/>
      <c r="O123" s="13">
        <f t="shared" si="29"/>
        <v>6.7328212093944204</v>
      </c>
      <c r="P123" s="13">
        <f t="shared" si="30"/>
        <v>0.51247199317617775</v>
      </c>
      <c r="Q123" s="13">
        <f t="shared" si="31"/>
        <v>3.282438904517218</v>
      </c>
      <c r="R123" s="13" t="e">
        <f t="shared" si="32"/>
        <v>#NUM!</v>
      </c>
      <c r="S123" s="13">
        <f t="shared" si="19"/>
        <v>2.1232891887899918</v>
      </c>
      <c r="T123" s="13" t="e">
        <f t="shared" si="20"/>
        <v>#NUM!</v>
      </c>
      <c r="U123" s="13" t="e">
        <f t="shared" si="21"/>
        <v>#NUM!</v>
      </c>
      <c r="V123" s="4">
        <f t="shared" si="22"/>
        <v>9.5228125476180026</v>
      </c>
      <c r="W123" s="4">
        <f t="shared" si="33"/>
        <v>198.88803486639745</v>
      </c>
      <c r="X123" s="4">
        <f t="shared" si="23"/>
        <v>0.44885474729296138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2.0198463628183259</v>
      </c>
      <c r="AE123" s="106">
        <f>Input_Analysis!F122/100</f>
        <v>1.637008240335073</v>
      </c>
      <c r="AF123" s="105">
        <f t="shared" si="25"/>
        <v>0.10339449371323924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179.0720972769081</v>
      </c>
      <c r="D124" s="154">
        <f>Input_Analysis!F123</f>
        <v>160.70080893209914</v>
      </c>
      <c r="E124" s="155">
        <f>Input_Analysis!L123</f>
        <v>0</v>
      </c>
      <c r="F124" s="156">
        <f>Input_Analysis!P123</f>
        <v>91.856441724044771</v>
      </c>
      <c r="G124" s="160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0</v>
      </c>
      <c r="M124" s="139">
        <f t="shared" si="28"/>
        <v>0</v>
      </c>
      <c r="N124" s="3"/>
      <c r="O124" s="13">
        <f t="shared" si="29"/>
        <v>6.5280368626298868</v>
      </c>
      <c r="P124" s="13">
        <f t="shared" si="30"/>
        <v>0.52857504229617114</v>
      </c>
      <c r="Q124" s="13">
        <f t="shared" si="31"/>
        <v>3.0774795018543299</v>
      </c>
      <c r="R124" s="13" t="e">
        <f t="shared" si="32"/>
        <v>#NUM!</v>
      </c>
      <c r="S124" s="13">
        <f t="shared" si="19"/>
        <v>2.1146452601866041</v>
      </c>
      <c r="T124" s="13" t="e">
        <f t="shared" si="20"/>
        <v>#NUM!</v>
      </c>
      <c r="U124" s="13" t="e">
        <f t="shared" si="21"/>
        <v>#NUM!</v>
      </c>
      <c r="V124" s="4">
        <f t="shared" si="22"/>
        <v>9.3088064851272065</v>
      </c>
      <c r="W124" s="4">
        <f t="shared" si="33"/>
        <v>194.41842622867031</v>
      </c>
      <c r="X124" s="4">
        <f t="shared" si="23"/>
        <v>0.4352024575086591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1.958411058788966</v>
      </c>
      <c r="AE124" s="106">
        <f>Input_Analysis!F123/100</f>
        <v>1.6070080893209913</v>
      </c>
      <c r="AF124" s="105">
        <f t="shared" si="25"/>
        <v>0.10223396321809849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174.43204517955257</v>
      </c>
      <c r="D125" s="154">
        <f>Input_Analysis!F124</f>
        <v>156.00078527322628</v>
      </c>
      <c r="E125" s="155">
        <f>Input_Analysis!L124</f>
        <v>0.10000050338027326</v>
      </c>
      <c r="F125" s="156">
        <f>Input_Analysis!P124</f>
        <v>92.156299531631433</v>
      </c>
      <c r="G125" s="160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8.6065778060729098E-2</v>
      </c>
      <c r="M125" s="139">
        <f t="shared" si="28"/>
        <v>5.7329204205189017E-4</v>
      </c>
      <c r="N125" s="3"/>
      <c r="O125" s="13">
        <f t="shared" si="29"/>
        <v>6.2430806449610321</v>
      </c>
      <c r="P125" s="13">
        <f t="shared" si="30"/>
        <v>0.54901631774390391</v>
      </c>
      <c r="Q125" s="13">
        <f t="shared" si="31"/>
        <v>2.8155274978862894</v>
      </c>
      <c r="R125" s="13">
        <f t="shared" si="32"/>
        <v>3.0835169642640627</v>
      </c>
      <c r="S125" s="13">
        <f t="shared" si="19"/>
        <v>2.106106047792661</v>
      </c>
      <c r="T125" s="13">
        <f t="shared" si="20"/>
        <v>0.58492483295338904</v>
      </c>
      <c r="U125" s="13">
        <f t="shared" si="21"/>
        <v>1.2319137281872445</v>
      </c>
      <c r="V125" s="4">
        <f t="shared" si="22"/>
        <v>8.9748030119701738</v>
      </c>
      <c r="W125" s="4">
        <f t="shared" si="33"/>
        <v>187.44262007029224</v>
      </c>
      <c r="X125" s="4">
        <f t="shared" si="23"/>
        <v>0.41620537633073551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1.8729241934883096</v>
      </c>
      <c r="AE125" s="106">
        <f>Input_Analysis!F124/100</f>
        <v>1.5600078527322629</v>
      </c>
      <c r="AF125" s="105">
        <f t="shared" si="25"/>
        <v>0.10052426672654056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171.47229852426423</v>
      </c>
      <c r="D126" s="154">
        <f>Input_Analysis!F125</f>
        <v>153.60077319209969</v>
      </c>
      <c r="E126" s="155">
        <f>Input_Analysis!L125</f>
        <v>0.10000050338027326</v>
      </c>
      <c r="F126" s="156">
        <f>Input_Analysis!P125</f>
        <v>89.357626660822675</v>
      </c>
      <c r="G126" s="160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8.8167714401755429E-2</v>
      </c>
      <c r="M126" s="139">
        <f t="shared" si="28"/>
        <v>5.8318751332374927E-4</v>
      </c>
      <c r="N126" s="3"/>
      <c r="O126" s="13">
        <f t="shared" si="29"/>
        <v>6.0399820825250901</v>
      </c>
      <c r="P126" s="13">
        <f t="shared" si="30"/>
        <v>0.54012937131812677</v>
      </c>
      <c r="Q126" s="13">
        <f t="shared" si="31"/>
        <v>2.7776103575180633</v>
      </c>
      <c r="R126" s="13">
        <f t="shared" si="32"/>
        <v>3.0923940807313204</v>
      </c>
      <c r="S126" s="13">
        <f t="shared" si="19"/>
        <v>2.0976694542472543</v>
      </c>
      <c r="T126" s="13">
        <f t="shared" si="20"/>
        <v>0.57807922826405678</v>
      </c>
      <c r="U126" s="13">
        <f t="shared" si="21"/>
        <v>1.212619139264338</v>
      </c>
      <c r="V126" s="4">
        <f t="shared" si="22"/>
        <v>8.7528199016176167</v>
      </c>
      <c r="W126" s="4">
        <f t="shared" si="33"/>
        <v>182.80640735784161</v>
      </c>
      <c r="X126" s="4">
        <f t="shared" si="23"/>
        <v>0.40266547216833937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1.8119946247575269</v>
      </c>
      <c r="AE126" s="106">
        <f>Input_Analysis!F125/100</f>
        <v>1.536007731920997</v>
      </c>
      <c r="AF126" s="105">
        <f t="shared" si="25"/>
        <v>9.9548021280738391E-2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170.95225758600571</v>
      </c>
      <c r="D127" s="154">
        <f>Input_Analysis!F126</f>
        <v>153.00077017181809</v>
      </c>
      <c r="E127" s="155">
        <f>Input_Analysis!L126</f>
        <v>0.10000050338027326</v>
      </c>
      <c r="F127" s="156">
        <f>Input_Analysis!P126</f>
        <v>89.757437070938195</v>
      </c>
      <c r="G127" s="160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8.8928251204930323E-2</v>
      </c>
      <c r="M127" s="139">
        <f t="shared" si="28"/>
        <v>5.8496158396716829E-4</v>
      </c>
      <c r="N127" s="3"/>
      <c r="O127" s="13">
        <f t="shared" si="29"/>
        <v>5.9514516720371455</v>
      </c>
      <c r="P127" s="13">
        <f t="shared" si="30"/>
        <v>0.5453773453579408</v>
      </c>
      <c r="Q127" s="13">
        <f t="shared" si="31"/>
        <v>2.7056647581154492</v>
      </c>
      <c r="R127" s="13">
        <f t="shared" si="32"/>
        <v>3.0967039079131751</v>
      </c>
      <c r="S127" s="13">
        <f t="shared" si="19"/>
        <v>2.0893334405334572</v>
      </c>
      <c r="T127" s="13">
        <f t="shared" si="20"/>
        <v>0.57782840231926125</v>
      </c>
      <c r="U127" s="13">
        <f t="shared" si="21"/>
        <v>1.2072762038556528</v>
      </c>
      <c r="V127" s="4">
        <f t="shared" si="22"/>
        <v>8.6934838390670492</v>
      </c>
      <c r="W127" s="4">
        <f t="shared" si="33"/>
        <v>181.56714817696613</v>
      </c>
      <c r="X127" s="4">
        <f t="shared" si="23"/>
        <v>0.39676344480247638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1.7854355016111436</v>
      </c>
      <c r="AE127" s="106">
        <f>Input_Analysis!F126/100</f>
        <v>1.5300077017181808</v>
      </c>
      <c r="AF127" s="105">
        <f t="shared" si="25"/>
        <v>9.9155792534997608E-2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169.57204945578212</v>
      </c>
      <c r="D128" s="154">
        <f>Input_Analysis!F127</f>
        <v>151.20076111097316</v>
      </c>
      <c r="E128" s="155">
        <f>Input_Analysis!L127</f>
        <v>0.10000050338027326</v>
      </c>
      <c r="F128" s="156">
        <f>Input_Analysis!P127</f>
        <v>91.856441724044771</v>
      </c>
      <c r="G128" s="160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9.0678104116133987E-2</v>
      </c>
      <c r="M128" s="139">
        <f t="shared" si="28"/>
        <v>5.8972279748467366E-4</v>
      </c>
      <c r="N128" s="3"/>
      <c r="O128" s="13">
        <f t="shared" si="29"/>
        <v>5.8253662906515951</v>
      </c>
      <c r="P128" s="13">
        <f t="shared" si="30"/>
        <v>0.56758708495461818</v>
      </c>
      <c r="Q128" s="13">
        <f t="shared" si="31"/>
        <v>2.5189636189477591</v>
      </c>
      <c r="R128" s="13">
        <f t="shared" si="32"/>
        <v>3.1019473827696302</v>
      </c>
      <c r="S128" s="13">
        <f t="shared" si="19"/>
        <v>2.0810960239080596</v>
      </c>
      <c r="T128" s="13">
        <f t="shared" si="20"/>
        <v>0.57498680670594471</v>
      </c>
      <c r="U128" s="13">
        <f t="shared" si="21"/>
        <v>1.1966027572353335</v>
      </c>
      <c r="V128" s="4">
        <f t="shared" si="22"/>
        <v>8.5768032970521446</v>
      </c>
      <c r="W128" s="4">
        <f t="shared" si="33"/>
        <v>179.13022488435178</v>
      </c>
      <c r="X128" s="4">
        <f t="shared" si="23"/>
        <v>0.38835775271010636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1.7476098871954784</v>
      </c>
      <c r="AE128" s="106">
        <f>Input_Analysis!F127/100</f>
        <v>1.5120076111097316</v>
      </c>
      <c r="AF128" s="105">
        <f t="shared" si="25"/>
        <v>9.8376292736589349E-2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170.33197664010993</v>
      </c>
      <c r="D129" s="154">
        <f>Input_Analysis!F128</f>
        <v>151.80076413125477</v>
      </c>
      <c r="E129" s="155">
        <f>Input_Analysis!L128</f>
        <v>0.10000050338027326</v>
      </c>
      <c r="F129" s="156">
        <f>Input_Analysis!P128</f>
        <v>92.656062544275841</v>
      </c>
      <c r="G129" s="160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9.0489378266809917E-2</v>
      </c>
      <c r="M129" s="139">
        <f t="shared" si="28"/>
        <v>5.870917801392146E-4</v>
      </c>
      <c r="N129" s="3"/>
      <c r="O129" s="13">
        <f t="shared" si="29"/>
        <v>5.7973986072848316</v>
      </c>
      <c r="P129" s="13">
        <f t="shared" si="30"/>
        <v>0.57054816162348809</v>
      </c>
      <c r="Q129" s="13">
        <f t="shared" si="31"/>
        <v>2.4897034896999006</v>
      </c>
      <c r="R129" s="13">
        <f t="shared" si="32"/>
        <v>3.1040739803534643</v>
      </c>
      <c r="S129" s="13">
        <f t="shared" si="19"/>
        <v>2.0729552759203824</v>
      </c>
      <c r="T129" s="13">
        <f t="shared" si="20"/>
        <v>0.57830980992784642</v>
      </c>
      <c r="U129" s="13">
        <f t="shared" si="21"/>
        <v>1.1988103716064429</v>
      </c>
      <c r="V129" s="4">
        <f t="shared" si="22"/>
        <v>8.602798442673997</v>
      </c>
      <c r="W129" s="4">
        <f t="shared" si="33"/>
        <v>179.67314467857676</v>
      </c>
      <c r="X129" s="4">
        <f t="shared" si="23"/>
        <v>0.38649324048565536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1.7392195821854495</v>
      </c>
      <c r="AE129" s="106">
        <f>Input_Analysis!F128/100</f>
        <v>1.5180076413125476</v>
      </c>
      <c r="AF129" s="105">
        <f t="shared" si="25"/>
        <v>9.8378308013580329E-2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175.01205767932839</v>
      </c>
      <c r="D130" s="154">
        <f>Input_Analysis!F129</f>
        <v>156.60078829350789</v>
      </c>
      <c r="E130" s="155">
        <f>Input_Analysis!L129</f>
        <v>0.10000050338027326</v>
      </c>
      <c r="F130" s="156">
        <f>Input_Analysis!P129</f>
        <v>92.056346929102531</v>
      </c>
      <c r="G130" s="160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8.7001755308060202E-2</v>
      </c>
      <c r="M130" s="139">
        <f t="shared" si="28"/>
        <v>5.7139207838755013E-4</v>
      </c>
      <c r="N130" s="3"/>
      <c r="O130" s="13">
        <f t="shared" si="29"/>
        <v>5.9446183947918483</v>
      </c>
      <c r="P130" s="13">
        <f t="shared" si="30"/>
        <v>0.54613890626445194</v>
      </c>
      <c r="Q130" s="13">
        <f t="shared" si="31"/>
        <v>2.6980310065006865</v>
      </c>
      <c r="R130" s="13">
        <f t="shared" si="32"/>
        <v>3.1003787415507009</v>
      </c>
      <c r="S130" s="13">
        <f t="shared" si="19"/>
        <v>2.064909320515683</v>
      </c>
      <c r="T130" s="13">
        <f t="shared" si="20"/>
        <v>0.59286854640751785</v>
      </c>
      <c r="U130" s="13">
        <f t="shared" si="21"/>
        <v>1.2242197873174683</v>
      </c>
      <c r="V130" s="4">
        <f t="shared" si="22"/>
        <v>8.8901371786218952</v>
      </c>
      <c r="W130" s="4">
        <f t="shared" si="33"/>
        <v>185.67433773450509</v>
      </c>
      <c r="X130" s="4">
        <f t="shared" si="23"/>
        <v>0.39630789298612323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1.7833855184375544</v>
      </c>
      <c r="AE130" s="106">
        <f>Input_Analysis!F129/100</f>
        <v>1.566007882935079</v>
      </c>
      <c r="AF130" s="105">
        <f t="shared" si="25"/>
        <v>9.9727485312820163E-2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177.61197496551276</v>
      </c>
      <c r="D131" s="154">
        <f>Input_Analysis!F130</f>
        <v>159.00080037463448</v>
      </c>
      <c r="E131" s="155">
        <f>Input_Analysis!L130</f>
        <v>0.10000050338027326</v>
      </c>
      <c r="F131" s="156">
        <f>Input_Analysis!P130</f>
        <v>93.055872954391376</v>
      </c>
      <c r="G131" s="160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8.549185186387652E-2</v>
      </c>
      <c r="M131" s="139">
        <f t="shared" si="28"/>
        <v>5.6302793434784195E-4</v>
      </c>
      <c r="N131" s="3"/>
      <c r="O131" s="13">
        <f t="shared" si="29"/>
        <v>5.9975570845835682</v>
      </c>
      <c r="P131" s="13">
        <f t="shared" si="30"/>
        <v>0.54308157830803638</v>
      </c>
      <c r="Q131" s="13">
        <f t="shared" si="31"/>
        <v>2.7403943170953786</v>
      </c>
      <c r="R131" s="13">
        <f t="shared" si="32"/>
        <v>3.0996429919402044</v>
      </c>
      <c r="S131" s="13">
        <f t="shared" si="19"/>
        <v>2.0569563322189106</v>
      </c>
      <c r="T131" s="13">
        <f t="shared" si="20"/>
        <v>0.60140775742036101</v>
      </c>
      <c r="U131" s="13">
        <f t="shared" si="21"/>
        <v>1.2370694948713861</v>
      </c>
      <c r="V131" s="4">
        <f t="shared" si="22"/>
        <v>9.0387983310341884</v>
      </c>
      <c r="W131" s="4">
        <f t="shared" si="33"/>
        <v>188.77918982693137</v>
      </c>
      <c r="X131" s="4">
        <f t="shared" si="23"/>
        <v>0.39983713897223794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1.7992671253750703</v>
      </c>
      <c r="AE131" s="106">
        <f>Input_Analysis!F130/100</f>
        <v>1.5900080037463449</v>
      </c>
      <c r="AF131" s="105">
        <f t="shared" si="25"/>
        <v>0.10029507216777883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181.49209987854039</v>
      </c>
      <c r="D132" s="154">
        <f>Input_Analysis!F131</f>
        <v>163.10082101322567</v>
      </c>
      <c r="E132" s="155">
        <f>Input_Analysis!L131</f>
        <v>0.10000050338027326</v>
      </c>
      <c r="F132" s="156">
        <f>Input_Analysis!P131</f>
        <v>91.956394326573658</v>
      </c>
      <c r="G132" s="160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8.2849894922683062E-2</v>
      </c>
      <c r="M132" s="139">
        <f t="shared" si="28"/>
        <v>5.509909436675007E-4</v>
      </c>
      <c r="N132" s="3"/>
      <c r="O132" s="13">
        <f t="shared" si="29"/>
        <v>6.1058867374249646</v>
      </c>
      <c r="P132" s="13">
        <f t="shared" si="30"/>
        <v>0.52006112776886726</v>
      </c>
      <c r="Q132" s="13">
        <f t="shared" si="31"/>
        <v>2.9304523947307679</v>
      </c>
      <c r="R132" s="13">
        <f t="shared" si="32"/>
        <v>3.097627654347753</v>
      </c>
      <c r="S132" s="13">
        <f t="shared" si="19"/>
        <v>2.0490945343948264</v>
      </c>
      <c r="T132" s="13">
        <f t="shared" si="20"/>
        <v>0.61379661842769329</v>
      </c>
      <c r="U132" s="13">
        <f t="shared" si="21"/>
        <v>1.2577272960502131</v>
      </c>
      <c r="V132" s="4">
        <f t="shared" si="22"/>
        <v>9.2728066585693618</v>
      </c>
      <c r="W132" s="4">
        <f t="shared" si="33"/>
        <v>193.66655437108429</v>
      </c>
      <c r="X132" s="4">
        <f t="shared" si="23"/>
        <v>0.40705911582833093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1.8317660212274893</v>
      </c>
      <c r="AE132" s="106">
        <f>Input_Analysis!F131/100</f>
        <v>1.6310082101322567</v>
      </c>
      <c r="AF132" s="105">
        <f t="shared" si="25"/>
        <v>0.10138564653868894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181.21223259145953</v>
      </c>
      <c r="D133" s="154">
        <f>Input_Analysis!F132</f>
        <v>163.10082101322567</v>
      </c>
      <c r="E133" s="155">
        <f>Input_Analysis!L132</f>
        <v>0.10000050338027326</v>
      </c>
      <c r="F133" s="156">
        <f>Input_Analysis!P132</f>
        <v>90.557057891169265</v>
      </c>
      <c r="G133" s="160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8.3104646455692405E-2</v>
      </c>
      <c r="M133" s="139">
        <f t="shared" si="28"/>
        <v>5.5184190355252129E-4</v>
      </c>
      <c r="N133" s="3"/>
      <c r="O133" s="13">
        <f t="shared" si="29"/>
        <v>6.031342635705629</v>
      </c>
      <c r="P133" s="13">
        <f t="shared" si="30"/>
        <v>0.51097744212146745</v>
      </c>
      <c r="Q133" s="13">
        <f t="shared" si="31"/>
        <v>2.9494626031546169</v>
      </c>
      <c r="R133" s="13">
        <f t="shared" si="32"/>
        <v>3.1017869566437599</v>
      </c>
      <c r="S133" s="13">
        <f t="shared" si="19"/>
        <v>2.0413221975807154</v>
      </c>
      <c r="T133" s="13">
        <f t="shared" si="20"/>
        <v>0.61439666308633711</v>
      </c>
      <c r="U133" s="13">
        <f t="shared" si="21"/>
        <v>1.25418154647766</v>
      </c>
      <c r="V133" s="4">
        <f t="shared" si="22"/>
        <v>9.2294821727639711</v>
      </c>
      <c r="W133" s="4">
        <f t="shared" si="33"/>
        <v>192.76170385550981</v>
      </c>
      <c r="X133" s="4">
        <f t="shared" si="23"/>
        <v>0.40208950904704194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1.8094027907116885</v>
      </c>
      <c r="AE133" s="106">
        <f>Input_Analysis!F132/100</f>
        <v>1.6310082101322567</v>
      </c>
      <c r="AF133" s="105">
        <f t="shared" si="25"/>
        <v>0.10119318298071905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180.17215071494243</v>
      </c>
      <c r="D134" s="154">
        <f>Input_Analysis!F133</f>
        <v>161.90081497266237</v>
      </c>
      <c r="E134" s="155">
        <f>Input_Analysis!L133</f>
        <v>0.10000050338027326</v>
      </c>
      <c r="F134" s="156">
        <f>Input_Analysis!P133</f>
        <v>91.356678711400363</v>
      </c>
      <c r="G134" s="160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8.4203281531279831E-2</v>
      </c>
      <c r="M134" s="139">
        <f t="shared" si="28"/>
        <v>5.5502752774754882E-4</v>
      </c>
      <c r="N134" s="3"/>
      <c r="O134" s="13">
        <f t="shared" si="29"/>
        <v>5.9250484579006377</v>
      </c>
      <c r="P134" s="13">
        <f t="shared" si="30"/>
        <v>0.52063897661368841</v>
      </c>
      <c r="Q134" s="13">
        <f t="shared" si="31"/>
        <v>2.8402372923927368</v>
      </c>
      <c r="R134" s="13">
        <f t="shared" si="32"/>
        <v>3.1065074718576353</v>
      </c>
      <c r="S134" s="13">
        <f t="shared" si="19"/>
        <v>2.0336376378881416</v>
      </c>
      <c r="T134" s="13">
        <f t="shared" si="20"/>
        <v>0.6126248549364316</v>
      </c>
      <c r="U134" s="13">
        <f t="shared" si="21"/>
        <v>1.2458569629044902</v>
      </c>
      <c r="V134" s="4">
        <f t="shared" si="22"/>
        <v>9.1354767143294975</v>
      </c>
      <c r="W134" s="4">
        <f t="shared" si="33"/>
        <v>190.79835943375872</v>
      </c>
      <c r="X134" s="4">
        <f t="shared" si="23"/>
        <v>0.39500323052670916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1.7775145373701913</v>
      </c>
      <c r="AE134" s="106">
        <f>Input_Analysis!F133/100</f>
        <v>1.6190081497266238</v>
      </c>
      <c r="AF134" s="105">
        <f t="shared" si="25"/>
        <v>0.10063028598832546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180.69190424809264</v>
      </c>
      <c r="D135" s="154">
        <f>Input_Analysis!F134</f>
        <v>161.90081497266237</v>
      </c>
      <c r="E135" s="155">
        <f>Input_Analysis!L134</f>
        <v>0.10000050338027326</v>
      </c>
      <c r="F135" s="156">
        <f>Input_Analysis!P134</f>
        <v>93.955446377151347</v>
      </c>
      <c r="G135" s="160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8.4466437200693592E-2</v>
      </c>
      <c r="M135" s="139">
        <f t="shared" si="28"/>
        <v>5.5343101173459936E-4</v>
      </c>
      <c r="N135" s="3"/>
      <c r="O135" s="13">
        <f t="shared" si="29"/>
        <v>5.8872816332105788</v>
      </c>
      <c r="P135" s="13">
        <f t="shared" si="30"/>
        <v>0.5375843613001654</v>
      </c>
      <c r="Q135" s="13">
        <f t="shared" si="31"/>
        <v>2.7223710966268753</v>
      </c>
      <c r="R135" s="13">
        <f t="shared" si="32"/>
        <v>3.108450881234293</v>
      </c>
      <c r="S135" s="13">
        <f t="shared" si="19"/>
        <v>2.026039215470393</v>
      </c>
      <c r="T135" s="13">
        <f t="shared" si="20"/>
        <v>0.61511950214426436</v>
      </c>
      <c r="U135" s="13">
        <f t="shared" si="21"/>
        <v>1.2462562335449041</v>
      </c>
      <c r="V135" s="4">
        <f t="shared" si="22"/>
        <v>9.1454602832061784</v>
      </c>
      <c r="W135" s="4">
        <f t="shared" si="33"/>
        <v>191.00687056268282</v>
      </c>
      <c r="X135" s="4">
        <f t="shared" si="23"/>
        <v>0.39248544221403858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1.7661844899631736</v>
      </c>
      <c r="AE135" s="106">
        <f>Input_Analysis!F134/100</f>
        <v>1.6190081497266238</v>
      </c>
      <c r="AF135" s="105">
        <f t="shared" si="25"/>
        <v>0.1004421140690509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179.09180039230552</v>
      </c>
      <c r="D136" s="154">
        <f>Input_Analysis!F135</f>
        <v>160.10080591181747</v>
      </c>
      <c r="E136" s="155">
        <f>Input_Analysis!L135</f>
        <v>0.10000050338027326</v>
      </c>
      <c r="F136" s="156">
        <f>Input_Analysis!P135</f>
        <v>94.954972402440191</v>
      </c>
      <c r="G136" s="160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8.6043546674550331E-2</v>
      </c>
      <c r="M136" s="139">
        <f t="shared" si="28"/>
        <v>5.5837566634105759E-4</v>
      </c>
      <c r="N136" s="3"/>
      <c r="O136" s="13">
        <f t="shared" si="29"/>
        <v>5.7597720314334229</v>
      </c>
      <c r="P136" s="13">
        <f t="shared" si="30"/>
        <v>0.55135847748598255</v>
      </c>
      <c r="Q136" s="13">
        <f t="shared" si="31"/>
        <v>2.584072893515946</v>
      </c>
      <c r="R136" s="13">
        <f t="shared" si="32"/>
        <v>3.1139570581930736</v>
      </c>
      <c r="S136" s="13">
        <f t="shared" si="19"/>
        <v>2.0185253330524469</v>
      </c>
      <c r="T136" s="13">
        <f t="shared" si="20"/>
        <v>0.61172423673306142</v>
      </c>
      <c r="U136" s="13">
        <f t="shared" si="21"/>
        <v>1.2347808686878567</v>
      </c>
      <c r="V136" s="4">
        <f t="shared" si="22"/>
        <v>9.0141200261537051</v>
      </c>
      <c r="W136" s="4">
        <f t="shared" si="33"/>
        <v>188.26377281783138</v>
      </c>
      <c r="X136" s="4">
        <f t="shared" si="23"/>
        <v>0.38398480209556157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1.7279316094300268</v>
      </c>
      <c r="AE136" s="106">
        <f>Input_Analysis!F135/100</f>
        <v>1.6010080591181748</v>
      </c>
      <c r="AF136" s="105">
        <f t="shared" si="25"/>
        <v>9.9696810628024241E-2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178.15171901916872</v>
      </c>
      <c r="D137" s="154">
        <f>Input_Analysis!F136</f>
        <v>159.00080037463448</v>
      </c>
      <c r="E137" s="155">
        <f>Input_Analysis!L136</f>
        <v>0.10000050338027326</v>
      </c>
      <c r="F137" s="156">
        <f>Input_Analysis!P136</f>
        <v>95.754593222671261</v>
      </c>
      <c r="G137" s="160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8.7145800337596765E-2</v>
      </c>
      <c r="M137" s="139">
        <f t="shared" si="28"/>
        <v>5.613221355978801E-4</v>
      </c>
      <c r="N137" s="3"/>
      <c r="O137" s="13">
        <f t="shared" si="29"/>
        <v>5.662045710988588</v>
      </c>
      <c r="P137" s="13">
        <f t="shared" si="30"/>
        <v>0.56125936076976435</v>
      </c>
      <c r="Q137" s="13">
        <f t="shared" si="31"/>
        <v>2.4841695545899474</v>
      </c>
      <c r="R137" s="13">
        <f t="shared" si="32"/>
        <v>3.1185431312186362</v>
      </c>
      <c r="S137" s="13">
        <f t="shared" si="19"/>
        <v>2.0110944345204649</v>
      </c>
      <c r="T137" s="13">
        <f t="shared" si="20"/>
        <v>0.61022374724150064</v>
      </c>
      <c r="U137" s="13">
        <f t="shared" si="21"/>
        <v>1.2272175818896047</v>
      </c>
      <c r="V137" s="4">
        <f t="shared" si="22"/>
        <v>8.9267812679445857</v>
      </c>
      <c r="W137" s="4">
        <f t="shared" si="33"/>
        <v>186.43966529696789</v>
      </c>
      <c r="X137" s="4">
        <f t="shared" si="23"/>
        <v>0.3774697140659059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1.6986137132965764</v>
      </c>
      <c r="AE137" s="106">
        <f>Input_Analysis!F136/100</f>
        <v>1.5900080037463449</v>
      </c>
      <c r="AF137" s="105">
        <f t="shared" si="25"/>
        <v>9.9170680029023475E-2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175.97160266360569</v>
      </c>
      <c r="D138" s="154">
        <f>Input_Analysis!F137</f>
        <v>156.60078829350789</v>
      </c>
      <c r="E138" s="155">
        <f>Input_Analysis!L137</f>
        <v>0.10000050338027326</v>
      </c>
      <c r="F138" s="156">
        <f>Input_Analysis!P137</f>
        <v>96.854071850488992</v>
      </c>
      <c r="G138" s="160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8.9301481891845877E-2</v>
      </c>
      <c r="M138" s="139">
        <f t="shared" si="28"/>
        <v>5.6827636883797778E-4</v>
      </c>
      <c r="N138" s="3"/>
      <c r="O138" s="13">
        <f t="shared" si="29"/>
        <v>5.513692876723395</v>
      </c>
      <c r="P138" s="13">
        <f t="shared" si="30"/>
        <v>0.57903269018553405</v>
      </c>
      <c r="Q138" s="13">
        <f t="shared" si="31"/>
        <v>2.3210844574574314</v>
      </c>
      <c r="R138" s="13">
        <f t="shared" si="32"/>
        <v>3.1250157088205519</v>
      </c>
      <c r="S138" s="13">
        <f t="shared" si="19"/>
        <v>2.0037450035679898</v>
      </c>
      <c r="T138" s="13">
        <f t="shared" si="20"/>
        <v>0.60515706281286996</v>
      </c>
      <c r="U138" s="13">
        <f t="shared" si="21"/>
        <v>1.2125804409851684</v>
      </c>
      <c r="V138" s="4">
        <f t="shared" si="22"/>
        <v>8.756773510907049</v>
      </c>
      <c r="W138" s="4">
        <f t="shared" si="33"/>
        <v>182.8889801879034</v>
      </c>
      <c r="X138" s="4">
        <f t="shared" si="23"/>
        <v>0.36757952511489295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1.6541078630170185</v>
      </c>
      <c r="AE138" s="106">
        <f>Input_Analysis!F137/100</f>
        <v>1.566007882935079</v>
      </c>
      <c r="AF138" s="105">
        <f t="shared" si="25"/>
        <v>9.8239377554414489E-2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174.4314703693359</v>
      </c>
      <c r="D139" s="154">
        <f>Input_Analysis!F138</f>
        <v>154.80077923266299</v>
      </c>
      <c r="E139" s="155">
        <f>Input_Analysis!L138</f>
        <v>0.10000050338027326</v>
      </c>
      <c r="F139" s="156">
        <f>Input_Analysis!P138</f>
        <v>98.153455683364498</v>
      </c>
      <c r="G139" s="160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9.1066199583554427E-2</v>
      </c>
      <c r="M139" s="139">
        <f t="shared" si="28"/>
        <v>5.7329393124150839E-4</v>
      </c>
      <c r="N139" s="3"/>
      <c r="O139" s="13">
        <f t="shared" si="29"/>
        <v>5.3941587712149337</v>
      </c>
      <c r="P139" s="13">
        <f t="shared" si="30"/>
        <v>0.59609996288827194</v>
      </c>
      <c r="Q139" s="13">
        <f t="shared" si="31"/>
        <v>2.1787009278802651</v>
      </c>
      <c r="R139" s="13">
        <f t="shared" si="32"/>
        <v>3.1304950242280039</v>
      </c>
      <c r="S139" s="13">
        <f t="shared" si="19"/>
        <v>1.9964755623961699</v>
      </c>
      <c r="T139" s="13">
        <f t="shared" si="20"/>
        <v>0.60189015390835865</v>
      </c>
      <c r="U139" s="13">
        <f t="shared" si="21"/>
        <v>1.2016589835249076</v>
      </c>
      <c r="V139" s="4">
        <f t="shared" si="22"/>
        <v>8.6294313579557294</v>
      </c>
      <c r="W139" s="4">
        <f t="shared" si="33"/>
        <v>180.22938456638931</v>
      </c>
      <c r="X139" s="4">
        <f t="shared" si="23"/>
        <v>0.35961058474766228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1.61824763136448</v>
      </c>
      <c r="AE139" s="106">
        <f>Input_Analysis!F138/100</f>
        <v>1.54800779232663</v>
      </c>
      <c r="AF139" s="105">
        <f t="shared" si="25"/>
        <v>9.7495815108870523E-2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173.23117692366429</v>
      </c>
      <c r="D140" s="154">
        <f>Input_Analysis!F139</f>
        <v>153.00077017181809</v>
      </c>
      <c r="E140" s="155">
        <f>Input_Analysis!L139</f>
        <v>0.10000050338027326</v>
      </c>
      <c r="F140" s="156">
        <f>Input_Analysis!P139</f>
        <v>101.15203375923102</v>
      </c>
      <c r="G140" s="160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9.2902069746110733E-2</v>
      </c>
      <c r="M140" s="139">
        <f t="shared" si="28"/>
        <v>5.7726620090065711E-4</v>
      </c>
      <c r="N140" s="3"/>
      <c r="O140" s="13">
        <f t="shared" si="29"/>
        <v>5.2904038379035807</v>
      </c>
      <c r="P140" s="13">
        <f t="shared" si="30"/>
        <v>0.62533587070185825</v>
      </c>
      <c r="Q140" s="13">
        <f t="shared" si="31"/>
        <v>1.9821245475636924</v>
      </c>
      <c r="R140" s="13">
        <f t="shared" si="32"/>
        <v>3.1350112012787892</v>
      </c>
      <c r="S140" s="13">
        <f t="shared" ref="S140:S203" si="37">9.78*(1/J140)^0.5</f>
        <v>1.9892846704654801</v>
      </c>
      <c r="T140" s="13">
        <f t="shared" si="20"/>
        <v>0.59941999454912065</v>
      </c>
      <c r="U140" s="13">
        <f t="shared" ref="U140:U203" si="38">T140*S140</f>
        <v>1.1924170063270674</v>
      </c>
      <c r="V140" s="4">
        <f t="shared" ref="V140:V203" si="39">(C140-I140)/$B$8</f>
        <v>8.524745128244291</v>
      </c>
      <c r="W140" s="4">
        <f t="shared" si="33"/>
        <v>178.04296764378716</v>
      </c>
      <c r="X140" s="4">
        <f t="shared" si="23"/>
        <v>0.35269358919357208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1.5871211513710741</v>
      </c>
      <c r="AE140" s="106">
        <f>Input_Analysis!F139/100</f>
        <v>1.5300077017181808</v>
      </c>
      <c r="AF140" s="105">
        <f t="shared" si="25"/>
        <v>9.6752608002730445E-2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175.57121744327353</v>
      </c>
      <c r="D141" s="154">
        <f>Input_Analysis!F140</f>
        <v>155.40078225294465</v>
      </c>
      <c r="E141" s="155">
        <f>Input_Analysis!L140</f>
        <v>0.10000050338027326</v>
      </c>
      <c r="F141" s="156">
        <f>Input_Analysis!P140</f>
        <v>100.85217595164438</v>
      </c>
      <c r="G141" s="160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9.1182447435846747E-2</v>
      </c>
      <c r="M141" s="139">
        <f t="shared" si="28"/>
        <v>5.6957230710428424E-4</v>
      </c>
      <c r="N141" s="3"/>
      <c r="O141" s="13">
        <f t="shared" si="29"/>
        <v>5.3335586071127397</v>
      </c>
      <c r="P141" s="13">
        <f t="shared" si="30"/>
        <v>0.61202734783631008</v>
      </c>
      <c r="Q141" s="13">
        <f t="shared" si="31"/>
        <v>2.0692748782720054</v>
      </c>
      <c r="R141" s="13">
        <f t="shared" si="32"/>
        <v>3.1346036374051018</v>
      </c>
      <c r="S141" s="13">
        <f t="shared" si="37"/>
        <v>1.9821709232965445</v>
      </c>
      <c r="T141" s="13">
        <f t="shared" si="20"/>
        <v>0.60736380040602411</v>
      </c>
      <c r="U141" s="13">
        <f t="shared" si="38"/>
        <v>1.2038988650277069</v>
      </c>
      <c r="V141" s="4">
        <f t="shared" si="39"/>
        <v>8.6560811628849059</v>
      </c>
      <c r="W141" s="4">
        <f t="shared" si="33"/>
        <v>180.78597720175131</v>
      </c>
      <c r="X141" s="4">
        <f t="shared" si="23"/>
        <v>0.355570573807516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1.6000675821338219</v>
      </c>
      <c r="AE141" s="106">
        <f>Input_Analysis!F140/100</f>
        <v>1.5540078225294465</v>
      </c>
      <c r="AF141" s="105">
        <f t="shared" si="25"/>
        <v>9.7333996300966424E-2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174.77102181282578</v>
      </c>
      <c r="D142" s="154">
        <f>Input_Analysis!F141</f>
        <v>154.20077621238136</v>
      </c>
      <c r="E142" s="155">
        <f>Input_Analysis!L141</f>
        <v>0.10000050338027326</v>
      </c>
      <c r="F142" s="156">
        <f>Input_Analysis!P141</f>
        <v>102.85122800222207</v>
      </c>
      <c r="G142" s="160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9.2506739437102775E-2</v>
      </c>
      <c r="M142" s="139">
        <f t="shared" si="28"/>
        <v>5.721801151186873E-4</v>
      </c>
      <c r="N142" s="3"/>
      <c r="O142" s="13">
        <f t="shared" si="29"/>
        <v>5.2480227511553235</v>
      </c>
      <c r="P142" s="13">
        <f t="shared" si="30"/>
        <v>0.63160474563139901</v>
      </c>
      <c r="Q142" s="13">
        <f t="shared" si="31"/>
        <v>1.9333466763440705</v>
      </c>
      <c r="R142" s="13">
        <f t="shared" si="32"/>
        <v>3.1386814258542035</v>
      </c>
      <c r="S142" s="13">
        <f t="shared" si="37"/>
        <v>1.9751329513178002</v>
      </c>
      <c r="T142" s="13">
        <f t="shared" si="20"/>
        <v>0.60612569615613909</v>
      </c>
      <c r="U142" s="13">
        <f t="shared" si="38"/>
        <v>1.1971788351184312</v>
      </c>
      <c r="V142" s="4">
        <f t="shared" si="39"/>
        <v>8.5780681208550558</v>
      </c>
      <c r="W142" s="4">
        <f t="shared" si="33"/>
        <v>179.15664127334981</v>
      </c>
      <c r="X142" s="4">
        <f t="shared" si="23"/>
        <v>0.34986818341035492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1.574406825346597</v>
      </c>
      <c r="AE142" s="106">
        <f>Input_Analysis!F141/100</f>
        <v>1.5420077621238135</v>
      </c>
      <c r="AF142" s="105">
        <f t="shared" si="25"/>
        <v>9.6785177552711793E-2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176.51105931215335</v>
      </c>
      <c r="D143" s="154">
        <f>Input_Analysis!F142</f>
        <v>156.00078527322628</v>
      </c>
      <c r="E143" s="155">
        <f>Input_Analysis!L142</f>
        <v>0.10000050338027326</v>
      </c>
      <c r="F143" s="156">
        <f>Input_Analysis!P142</f>
        <v>102.5513701946354</v>
      </c>
      <c r="G143" s="160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9.1298992452962288E-2</v>
      </c>
      <c r="M143" s="139">
        <f t="shared" si="28"/>
        <v>5.6653959117329881E-4</v>
      </c>
      <c r="N143" s="3"/>
      <c r="O143" s="13">
        <f t="shared" si="29"/>
        <v>5.2665686305637429</v>
      </c>
      <c r="P143" s="13">
        <f t="shared" si="30"/>
        <v>0.62113589832228056</v>
      </c>
      <c r="Q143" s="13">
        <f t="shared" si="31"/>
        <v>1.9953137931425895</v>
      </c>
      <c r="R143" s="13">
        <f t="shared" si="32"/>
        <v>3.1392245362011484</v>
      </c>
      <c r="S143" s="13">
        <f t="shared" si="37"/>
        <v>1.9681694187578469</v>
      </c>
      <c r="T143" s="13">
        <f t="shared" si="20"/>
        <v>0.61236674733297614</v>
      </c>
      <c r="U143" s="13">
        <f t="shared" si="38"/>
        <v>1.205241505164977</v>
      </c>
      <c r="V143" s="4">
        <f t="shared" si="39"/>
        <v>8.6694039541435632</v>
      </c>
      <c r="W143" s="4">
        <f t="shared" si="33"/>
        <v>181.0642294259886</v>
      </c>
      <c r="X143" s="4">
        <f t="shared" si="23"/>
        <v>0.35110457537091622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1.5799705891691229</v>
      </c>
      <c r="AE143" s="106">
        <f>Input_Analysis!F142/100</f>
        <v>1.5600078527322629</v>
      </c>
      <c r="AF143" s="105">
        <f t="shared" si="25"/>
        <v>9.7176675181713787E-2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177.11106233243495</v>
      </c>
      <c r="D144" s="154">
        <f>Input_Analysis!F143</f>
        <v>156.60078829350789</v>
      </c>
      <c r="E144" s="155">
        <f>Input_Analysis!L143</f>
        <v>0.10000050338027326</v>
      </c>
      <c r="F144" s="156">
        <f>Input_Analysis!P143</f>
        <v>102.5513701946354</v>
      </c>
      <c r="G144" s="160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9.1107676006175323E-2</v>
      </c>
      <c r="M144" s="139">
        <f t="shared" si="28"/>
        <v>5.6462031260686438E-4</v>
      </c>
      <c r="N144" s="3"/>
      <c r="O144" s="13">
        <f t="shared" si="29"/>
        <v>5.2390073970640341</v>
      </c>
      <c r="P144" s="13">
        <f t="shared" si="30"/>
        <v>0.6185331473617165</v>
      </c>
      <c r="Q144" s="13">
        <f t="shared" si="31"/>
        <v>1.9985076627067031</v>
      </c>
      <c r="R144" s="13">
        <f t="shared" si="32"/>
        <v>3.1415214249029266</v>
      </c>
      <c r="S144" s="13">
        <f t="shared" si="37"/>
        <v>1.9612790225804542</v>
      </c>
      <c r="T144" s="13">
        <f t="shared" si="20"/>
        <v>0.61532575243972509</v>
      </c>
      <c r="U144" s="13">
        <f t="shared" si="38"/>
        <v>1.2068254903135665</v>
      </c>
      <c r="V144" s="4">
        <f t="shared" si="39"/>
        <v>8.6847374888290023</v>
      </c>
      <c r="W144" s="4">
        <f t="shared" si="33"/>
        <v>181.38447689131391</v>
      </c>
      <c r="X144" s="4">
        <f t="shared" si="23"/>
        <v>0.34926715980426892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1.5717022191192103</v>
      </c>
      <c r="AE144" s="106">
        <f>Input_Analysis!F143/100</f>
        <v>1.566007882935079</v>
      </c>
      <c r="AF144" s="105">
        <f t="shared" si="25"/>
        <v>9.7192794123797707E-2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176.89087920176311</v>
      </c>
      <c r="D145" s="154">
        <f>Input_Analysis!F144</f>
        <v>156.00078527322628</v>
      </c>
      <c r="E145" s="155">
        <f>Input_Analysis!L144</f>
        <v>0.10000050338027326</v>
      </c>
      <c r="F145" s="156">
        <f>Input_Analysis!P144</f>
        <v>104.45046964268421</v>
      </c>
      <c r="G145" s="160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9.1920012461646966E-2</v>
      </c>
      <c r="M145" s="139">
        <f t="shared" si="28"/>
        <v>5.6532311802358055E-4</v>
      </c>
      <c r="N145" s="3"/>
      <c r="O145" s="13">
        <f t="shared" si="29"/>
        <v>5.1790729491027587</v>
      </c>
      <c r="P145" s="13">
        <f t="shared" si="30"/>
        <v>0.63447957901850416</v>
      </c>
      <c r="Q145" s="13">
        <f t="shared" si="31"/>
        <v>1.8930569246499176</v>
      </c>
      <c r="R145" s="13">
        <f t="shared" si="32"/>
        <v>3.1446248675011126</v>
      </c>
      <c r="S145" s="13">
        <f t="shared" si="37"/>
        <v>1.9544604914602979</v>
      </c>
      <c r="T145" s="13">
        <f t="shared" ref="T145:T208" si="40">C145/1000/(0.85*(1-R145/4.75))</f>
        <v>0.61574882677054232</v>
      </c>
      <c r="U145" s="13">
        <f t="shared" si="38"/>
        <v>1.2034567545860559</v>
      </c>
      <c r="V145" s="4">
        <f t="shared" si="39"/>
        <v>8.645391946784212</v>
      </c>
      <c r="W145" s="4">
        <f t="shared" si="33"/>
        <v>180.56272832712537</v>
      </c>
      <c r="X145" s="4">
        <f t="shared" ref="X145:X208" si="41">V145/J145</f>
        <v>0.3452715299401839</v>
      </c>
      <c r="Y145" s="3"/>
      <c r="Z145" s="13">
        <f t="shared" si="34"/>
        <v>0.98041599999999995</v>
      </c>
      <c r="AA145" s="25">
        <f t="shared" ref="AA145:AA208" si="42">0.65*0.13*(I145/J145)*Z145</f>
        <v>0.15619861601795595</v>
      </c>
      <c r="AB145" s="3"/>
      <c r="AC145" s="3">
        <f t="shared" si="35"/>
        <v>1.5537218847308276</v>
      </c>
      <c r="AE145" s="106">
        <f>Input_Analysis!F144/100</f>
        <v>1.5600078527322629</v>
      </c>
      <c r="AF145" s="105">
        <f t="shared" ref="AF145:AF208" si="43">SQRT((AE145/(305*$AF$13*1^0.18))*SQRT(100/J145))</f>
        <v>9.6837650539026404E-2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176.93086024277468</v>
      </c>
      <c r="D146" s="154">
        <f>Input_Analysis!F145</f>
        <v>156.00078527322628</v>
      </c>
      <c r="E146" s="155">
        <f>Input_Analysis!L145</f>
        <v>0.10000050338027326</v>
      </c>
      <c r="F146" s="156">
        <f>Input_Analysis!P145</f>
        <v>104.65037484774199</v>
      </c>
      <c r="G146" s="160">
        <f>Input_Analysis!Q145</f>
        <v>22.366800000000005</v>
      </c>
      <c r="H146" s="4"/>
      <c r="I146" s="4">
        <f t="shared" si="36"/>
        <v>47.57999999999992</v>
      </c>
      <c r="J146" s="4">
        <f t="shared" ref="J146:J209" si="44">I146-G146</f>
        <v>25.213199999999915</v>
      </c>
      <c r="K146" s="4"/>
      <c r="L146" s="4">
        <f t="shared" ref="L146:L209" si="45">(E146/(D146-I146))*100</f>
        <v>9.2233701433047627E-2</v>
      </c>
      <c r="M146" s="139">
        <f t="shared" ref="M146:M209" si="46">(E146/C146)</f>
        <v>5.6519537204000557E-4</v>
      </c>
      <c r="N146" s="3"/>
      <c r="O146" s="13">
        <f t="shared" ref="O146:O209" si="47">(C146-I146)/J146</f>
        <v>5.1302833532742849</v>
      </c>
      <c r="P146" s="13">
        <f t="shared" ref="P146:P209" si="48">(F146-G146)/(C146-I146)</f>
        <v>0.63612700134584654</v>
      </c>
      <c r="Q146" s="13">
        <f t="shared" ref="Q146:Q209" si="49">O146*(1-P146)</f>
        <v>1.8667715877013997</v>
      </c>
      <c r="R146" s="13">
        <f t="shared" ref="R146:R209" si="50">((3.47-LOG(O146))^2+(1.22+LOG(L146)^2))^0.5</f>
        <v>3.14774097033315</v>
      </c>
      <c r="S146" s="13">
        <f t="shared" si="37"/>
        <v>1.9477125847975951</v>
      </c>
      <c r="T146" s="13">
        <f t="shared" si="40"/>
        <v>0.61708578920154533</v>
      </c>
      <c r="U146" s="13">
        <f t="shared" si="38"/>
        <v>1.2019057575276058</v>
      </c>
      <c r="V146" s="4">
        <f t="shared" si="39"/>
        <v>8.6233906828516513</v>
      </c>
      <c r="W146" s="4">
        <f t="shared" ref="W146:W209" si="51">V146*20.88543</f>
        <v>180.10322246935036</v>
      </c>
      <c r="X146" s="4">
        <f t="shared" si="41"/>
        <v>0.34201889021828569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209" si="53">$AC$13*((C146-I146)/J146)</f>
        <v>1.5390850059822854</v>
      </c>
      <c r="AE146" s="106">
        <f>Input_Analysis!F145/100</f>
        <v>1.5600078527322629</v>
      </c>
      <c r="AF146" s="105">
        <f t="shared" si="43"/>
        <v>9.6670336738829812E-2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177.41092014002163</v>
      </c>
      <c r="D147" s="154">
        <f>Input_Analysis!F146</f>
        <v>156.60078829350789</v>
      </c>
      <c r="E147" s="155">
        <f>Input_Analysis!L146</f>
        <v>0.10000050338027326</v>
      </c>
      <c r="F147" s="156">
        <f>Input_Analysis!P146</f>
        <v>104.05065923256866</v>
      </c>
      <c r="G147" s="160">
        <f>Input_Analysis!Q146</f>
        <v>22.563000000000002</v>
      </c>
      <c r="H147" s="4"/>
      <c r="I147" s="4">
        <f t="shared" ref="I147:I210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9.2038451769105509E-2</v>
      </c>
      <c r="M147" s="139">
        <f t="shared" si="46"/>
        <v>5.6366599813217715E-4</v>
      </c>
      <c r="N147" s="3"/>
      <c r="O147" s="13">
        <f t="shared" si="47"/>
        <v>5.0994965982598233</v>
      </c>
      <c r="P147" s="13">
        <f t="shared" si="48"/>
        <v>0.62943828256769407</v>
      </c>
      <c r="Q147" s="13">
        <f t="shared" si="49"/>
        <v>1.889678217491362</v>
      </c>
      <c r="R147" s="13">
        <f t="shared" si="50"/>
        <v>3.1503356939751996</v>
      </c>
      <c r="S147" s="13">
        <f t="shared" si="37"/>
        <v>1.9410340917699045</v>
      </c>
      <c r="T147" s="13">
        <f t="shared" si="40"/>
        <v>0.61976376028045588</v>
      </c>
      <c r="U147" s="13">
        <f t="shared" si="38"/>
        <v>1.2029825875478755</v>
      </c>
      <c r="V147" s="4">
        <f t="shared" si="39"/>
        <v>8.6307280093347796</v>
      </c>
      <c r="W147" s="4">
        <f t="shared" si="51"/>
        <v>180.25646568800087</v>
      </c>
      <c r="X147" s="4">
        <f t="shared" si="41"/>
        <v>0.33996643988398823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1.5298489794779468</v>
      </c>
      <c r="AE147" s="106">
        <f>Input_Analysis!F146/100</f>
        <v>1.566007882935079</v>
      </c>
      <c r="AF147" s="105">
        <f t="shared" si="43"/>
        <v>9.6689865817925297E-2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177.8909800372686</v>
      </c>
      <c r="D148" s="154">
        <f>Input_Analysis!F147</f>
        <v>157.20079131378955</v>
      </c>
      <c r="E148" s="155">
        <f>Input_Analysis!L147</f>
        <v>0.10000050338027326</v>
      </c>
      <c r="F148" s="156">
        <f>Input_Analysis!P147</f>
        <v>103.45094361739537</v>
      </c>
      <c r="G148" s="160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9.1844027007551982E-2</v>
      </c>
      <c r="M148" s="139">
        <f t="shared" si="46"/>
        <v>5.6214487861792038E-4</v>
      </c>
      <c r="N148" s="3"/>
      <c r="O148" s="13">
        <f t="shared" si="47"/>
        <v>5.0691285107378929</v>
      </c>
      <c r="P148" s="13">
        <f t="shared" si="48"/>
        <v>0.62276092682316575</v>
      </c>
      <c r="Q148" s="13">
        <f t="shared" si="49"/>
        <v>1.9122733412050288</v>
      </c>
      <c r="R148" s="13">
        <f t="shared" si="50"/>
        <v>3.152912502264333</v>
      </c>
      <c r="S148" s="13">
        <f t="shared" si="37"/>
        <v>1.9344238304194534</v>
      </c>
      <c r="T148" s="13">
        <f t="shared" si="40"/>
        <v>0.62244345069312834</v>
      </c>
      <c r="U148" s="13">
        <f t="shared" si="38"/>
        <v>1.2040694441093036</v>
      </c>
      <c r="V148" s="4">
        <f t="shared" si="39"/>
        <v>8.6380653358179131</v>
      </c>
      <c r="W148" s="4">
        <f t="shared" si="51"/>
        <v>180.4097089066515</v>
      </c>
      <c r="X148" s="4">
        <f t="shared" si="41"/>
        <v>0.33794190071585956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1.5207385532213678</v>
      </c>
      <c r="AE148" s="106">
        <f>Input_Analysis!F147/100</f>
        <v>1.5720079131378955</v>
      </c>
      <c r="AF148" s="105">
        <f t="shared" si="43"/>
        <v>9.6709822174029889E-2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176.23090461996415</v>
      </c>
      <c r="D149" s="154">
        <f>Input_Analysis!F148</f>
        <v>155.40078225294465</v>
      </c>
      <c r="E149" s="155">
        <f>Input_Analysis!L148</f>
        <v>0.10000050338027326</v>
      </c>
      <c r="F149" s="156">
        <f>Input_Analysis!P148</f>
        <v>104.15061183509755</v>
      </c>
      <c r="G149" s="160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9.3711714288847031E-2</v>
      </c>
      <c r="M149" s="139">
        <f t="shared" si="46"/>
        <v>5.674402205215986E-4</v>
      </c>
      <c r="N149" s="3"/>
      <c r="O149" s="13">
        <f t="shared" si="47"/>
        <v>4.9560088215851303</v>
      </c>
      <c r="P149" s="13">
        <f t="shared" si="48"/>
        <v>0.63662094978106265</v>
      </c>
      <c r="Q149" s="13">
        <f t="shared" si="49"/>
        <v>1.8009097784642796</v>
      </c>
      <c r="R149" s="13">
        <f t="shared" si="50"/>
        <v>3.1586547523760888</v>
      </c>
      <c r="S149" s="13">
        <f t="shared" si="37"/>
        <v>1.927880646774413</v>
      </c>
      <c r="T149" s="13">
        <f t="shared" si="40"/>
        <v>0.61885990018949733</v>
      </c>
      <c r="U149" s="13">
        <f t="shared" si="38"/>
        <v>1.1930880246400768</v>
      </c>
      <c r="V149" s="4">
        <f t="shared" si="39"/>
        <v>8.5027269746642826</v>
      </c>
      <c r="W149" s="4">
        <f t="shared" si="51"/>
        <v>177.58310903846265</v>
      </c>
      <c r="X149" s="4">
        <f t="shared" si="41"/>
        <v>0.33040058810567535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1.4868026464755391</v>
      </c>
      <c r="AE149" s="106">
        <f>Input_Analysis!F148/100</f>
        <v>1.5540078225294465</v>
      </c>
      <c r="AF149" s="105">
        <f t="shared" si="43"/>
        <v>9.5991786876236523E-2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174.83070596923474</v>
      </c>
      <c r="D150" s="154">
        <f>Input_Analysis!F149</f>
        <v>153.60077319209969</v>
      </c>
      <c r="E150" s="155">
        <f>Input_Analysis!L149</f>
        <v>0.10000050338027326</v>
      </c>
      <c r="F150" s="156">
        <f>Input_Analysis!P149</f>
        <v>106.14966388567524</v>
      </c>
      <c r="G150" s="160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9.5656938749167753E-2</v>
      </c>
      <c r="M150" s="139">
        <f t="shared" si="46"/>
        <v>5.7198478279822608E-4</v>
      </c>
      <c r="N150" s="3"/>
      <c r="O150" s="13">
        <f t="shared" si="47"/>
        <v>4.8544374013538194</v>
      </c>
      <c r="P150" s="13">
        <f t="shared" si="48"/>
        <v>0.65991570331152993</v>
      </c>
      <c r="Q150" s="13">
        <f t="shared" si="49"/>
        <v>1.6509179294576179</v>
      </c>
      <c r="R150" s="13">
        <f t="shared" si="50"/>
        <v>3.1636721531970915</v>
      </c>
      <c r="S150" s="13">
        <f t="shared" si="37"/>
        <v>1.9214034140026599</v>
      </c>
      <c r="T150" s="13">
        <f t="shared" si="40"/>
        <v>0.61588474511231861</v>
      </c>
      <c r="U150" s="13">
        <f t="shared" si="38"/>
        <v>1.183363051890967</v>
      </c>
      <c r="V150" s="4">
        <f t="shared" si="39"/>
        <v>8.3847137312823214</v>
      </c>
      <c r="W150" s="4">
        <f t="shared" si="51"/>
        <v>175.11835170473574</v>
      </c>
      <c r="X150" s="4">
        <f t="shared" si="41"/>
        <v>0.32362916009025461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1.4563312204061458</v>
      </c>
      <c r="AE150" s="106">
        <f>Input_Analysis!F149/100</f>
        <v>1.536007731920997</v>
      </c>
      <c r="AF150" s="105">
        <f t="shared" si="43"/>
        <v>9.5273777290489622E-2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172.59061805215441</v>
      </c>
      <c r="D151" s="154">
        <f>Input_Analysis!F150</f>
        <v>151.20076111097316</v>
      </c>
      <c r="E151" s="155">
        <f>Input_Analysis!L150</f>
        <v>0.10000050338027326</v>
      </c>
      <c r="F151" s="156">
        <f>Input_Analysis!P150</f>
        <v>106.94928470590631</v>
      </c>
      <c r="G151" s="160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9.8260543881783832E-2</v>
      </c>
      <c r="M151" s="139">
        <f t="shared" si="46"/>
        <v>5.794086869197869E-4</v>
      </c>
      <c r="N151" s="3"/>
      <c r="O151" s="13">
        <f t="shared" si="47"/>
        <v>4.7220180066158131</v>
      </c>
      <c r="P151" s="13">
        <f t="shared" si="48"/>
        <v>0.67880046420767226</v>
      </c>
      <c r="Q151" s="13">
        <f t="shared" si="49"/>
        <v>1.516709991728012</v>
      </c>
      <c r="R151" s="13">
        <f t="shared" si="50"/>
        <v>3.170520778930245</v>
      </c>
      <c r="S151" s="13">
        <f t="shared" si="37"/>
        <v>1.9149910315965963</v>
      </c>
      <c r="T151" s="13">
        <f t="shared" si="40"/>
        <v>0.61062973818636457</v>
      </c>
      <c r="U151" s="13">
        <f t="shared" si="38"/>
        <v>1.1693504722530659</v>
      </c>
      <c r="V151" s="4">
        <f t="shared" si="39"/>
        <v>8.2107078701436329</v>
      </c>
      <c r="W151" s="4">
        <f t="shared" si="51"/>
        <v>171.48416447233393</v>
      </c>
      <c r="X151" s="4">
        <f t="shared" si="41"/>
        <v>0.31480120044105414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1.4166054019847438</v>
      </c>
      <c r="AE151" s="106">
        <f>Input_Analysis!F150/100</f>
        <v>1.5120076111097316</v>
      </c>
      <c r="AF151" s="105">
        <f t="shared" si="43"/>
        <v>9.4368654903314544E-2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171.1304478399077</v>
      </c>
      <c r="D152" s="154">
        <f>Input_Analysis!F151</f>
        <v>149.40075205012823</v>
      </c>
      <c r="E152" s="155">
        <f>Input_Analysis!L151</f>
        <v>0.10000050338027326</v>
      </c>
      <c r="F152" s="156">
        <f>Input_Analysis!P151</f>
        <v>108.64847894889736</v>
      </c>
      <c r="G152" s="160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0.1004013537266704</v>
      </c>
      <c r="M152" s="139">
        <f t="shared" si="46"/>
        <v>5.8435249041026058E-4</v>
      </c>
      <c r="N152" s="3"/>
      <c r="O152" s="13">
        <f t="shared" si="47"/>
        <v>4.6210560572786514</v>
      </c>
      <c r="P152" s="13">
        <f t="shared" si="48"/>
        <v>0.701427221806602</v>
      </c>
      <c r="Q152" s="13">
        <f t="shared" si="49"/>
        <v>1.3797215452091172</v>
      </c>
      <c r="R152" s="13">
        <f t="shared" si="50"/>
        <v>3.1758464410293707</v>
      </c>
      <c r="S152" s="13">
        <f t="shared" si="37"/>
        <v>1.9086424245877034</v>
      </c>
      <c r="T152" s="13">
        <f t="shared" si="40"/>
        <v>0.60751202007413196</v>
      </c>
      <c r="U152" s="13">
        <f t="shared" si="38"/>
        <v>1.1595232149604648</v>
      </c>
      <c r="V152" s="4">
        <f t="shared" si="39"/>
        <v>8.0886965226605199</v>
      </c>
      <c r="W152" s="4">
        <f t="shared" si="51"/>
        <v>168.9359050152697</v>
      </c>
      <c r="X152" s="4">
        <f t="shared" si="41"/>
        <v>0.3080704038185767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1.3863168171835953</v>
      </c>
      <c r="AE152" s="106">
        <f>Input_Analysis!F151/100</f>
        <v>1.4940075205012824</v>
      </c>
      <c r="AF152" s="105">
        <f t="shared" si="43"/>
        <v>9.3649633532181864E-2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173.6504030440689</v>
      </c>
      <c r="D153" s="154">
        <f>Input_Analysis!F152</f>
        <v>151.80076413125477</v>
      </c>
      <c r="E153" s="155">
        <f>Input_Analysis!L152</f>
        <v>0.10000050338027326</v>
      </c>
      <c r="F153" s="156">
        <f>Input_Analysis!P152</f>
        <v>109.24819456407066</v>
      </c>
      <c r="G153" s="160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9.8395898363141165E-2</v>
      </c>
      <c r="M153" s="139">
        <f t="shared" si="46"/>
        <v>5.758725671076916E-4</v>
      </c>
      <c r="N153" s="3"/>
      <c r="O153" s="13">
        <f t="shared" si="47"/>
        <v>4.6720142810036203</v>
      </c>
      <c r="P153" s="13">
        <f t="shared" si="48"/>
        <v>0.69248230857777215</v>
      </c>
      <c r="Q153" s="13">
        <f t="shared" si="49"/>
        <v>1.4367270459859129</v>
      </c>
      <c r="R153" s="13">
        <f t="shared" si="50"/>
        <v>3.1744089643473989</v>
      </c>
      <c r="S153" s="13">
        <f t="shared" si="37"/>
        <v>1.9023565427895461</v>
      </c>
      <c r="T153" s="13">
        <f t="shared" si="40"/>
        <v>0.61589542538028363</v>
      </c>
      <c r="U153" s="13">
        <f t="shared" si="38"/>
        <v>1.1716526921463333</v>
      </c>
      <c r="V153" s="4">
        <f t="shared" si="39"/>
        <v>8.2320268696045993</v>
      </c>
      <c r="W153" s="4">
        <f t="shared" si="51"/>
        <v>171.92942094324599</v>
      </c>
      <c r="X153" s="4">
        <f t="shared" si="41"/>
        <v>0.31146761873357465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1.4016042843010861</v>
      </c>
      <c r="AE153" s="106">
        <f>Input_Analysis!F152/100</f>
        <v>1.5180076413125476</v>
      </c>
      <c r="AF153" s="105">
        <f t="shared" si="43"/>
        <v>9.4243268787688725E-2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175.69029835098314</v>
      </c>
      <c r="D154" s="154">
        <f>Input_Analysis!F153</f>
        <v>153.60077319209969</v>
      </c>
      <c r="E154" s="155">
        <f>Input_Analysis!L153</f>
        <v>0.10000050338027326</v>
      </c>
      <c r="F154" s="156">
        <f>Input_Analysis!P153</f>
        <v>110.44762579441728</v>
      </c>
      <c r="G154" s="160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9.7030616288777155E-2</v>
      </c>
      <c r="M154" s="139">
        <f t="shared" si="46"/>
        <v>5.6918625740220714E-4</v>
      </c>
      <c r="N154" s="3"/>
      <c r="O154" s="13">
        <f t="shared" si="47"/>
        <v>4.704261767241416</v>
      </c>
      <c r="P154" s="13">
        <f t="shared" si="48"/>
        <v>0.69125864607847021</v>
      </c>
      <c r="Q154" s="13">
        <f t="shared" si="49"/>
        <v>1.4524001472194032</v>
      </c>
      <c r="R154" s="13">
        <f t="shared" si="50"/>
        <v>3.1737056763431708</v>
      </c>
      <c r="S154" s="13">
        <f t="shared" si="37"/>
        <v>1.8961323600680215</v>
      </c>
      <c r="T154" s="13">
        <f t="shared" si="40"/>
        <v>0.62285241489759258</v>
      </c>
      <c r="U154" s="13">
        <f t="shared" si="38"/>
        <v>1.1810106194338388</v>
      </c>
      <c r="V154" s="4">
        <f t="shared" si="39"/>
        <v>8.3433532233988821</v>
      </c>
      <c r="W154" s="4">
        <f t="shared" si="51"/>
        <v>174.25451971257172</v>
      </c>
      <c r="X154" s="4">
        <f t="shared" si="41"/>
        <v>0.31361745114942774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1.4112785301724247</v>
      </c>
      <c r="AE154" s="106">
        <f>Input_Analysis!F153/100</f>
        <v>1.536007731920997</v>
      </c>
      <c r="AF154" s="105">
        <f t="shared" si="43"/>
        <v>9.4645164399500617E-2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177.73019365789742</v>
      </c>
      <c r="D155" s="154">
        <f>Input_Analysis!F154</f>
        <v>155.40078225294465</v>
      </c>
      <c r="E155" s="155">
        <f>Input_Analysis!L154</f>
        <v>0.10000050338027326</v>
      </c>
      <c r="F155" s="156">
        <f>Input_Analysis!P154</f>
        <v>111.64705702476388</v>
      </c>
      <c r="G155" s="160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9.5702703362099711E-2</v>
      </c>
      <c r="M155" s="139">
        <f t="shared" si="46"/>
        <v>5.6265343171098129E-4</v>
      </c>
      <c r="N155" s="3"/>
      <c r="O155" s="13">
        <f t="shared" si="47"/>
        <v>4.736090645764639</v>
      </c>
      <c r="P155" s="13">
        <f t="shared" si="48"/>
        <v>0.69006720854596371</v>
      </c>
      <c r="Q155" s="13">
        <f t="shared" si="49"/>
        <v>1.467869794421184</v>
      </c>
      <c r="R155" s="13">
        <f t="shared" si="50"/>
        <v>3.1730415720414809</v>
      </c>
      <c r="S155" s="13">
        <f t="shared" si="37"/>
        <v>1.8899688736377065</v>
      </c>
      <c r="T155" s="13">
        <f t="shared" si="40"/>
        <v>0.62981884837331426</v>
      </c>
      <c r="U155" s="13">
        <f t="shared" si="38"/>
        <v>1.1903380194559101</v>
      </c>
      <c r="V155" s="4">
        <f t="shared" si="39"/>
        <v>8.4546795771931684</v>
      </c>
      <c r="W155" s="4">
        <f t="shared" si="51"/>
        <v>176.57961848189751</v>
      </c>
      <c r="X155" s="4">
        <f t="shared" si="41"/>
        <v>0.31573937638430927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1.4208271937293917</v>
      </c>
      <c r="AE155" s="106">
        <f>Input_Analysis!F154/100</f>
        <v>1.5540078225294465</v>
      </c>
      <c r="AF155" s="105">
        <f t="shared" si="43"/>
        <v>9.5043261283754496E-2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176.63014021986302</v>
      </c>
      <c r="D156" s="154">
        <f>Input_Analysis!F155</f>
        <v>154.20077621238136</v>
      </c>
      <c r="E156" s="155">
        <f>Input_Analysis!L155</f>
        <v>0.10000050338027326</v>
      </c>
      <c r="F156" s="156">
        <f>Input_Analysis!P155</f>
        <v>112.14682003740832</v>
      </c>
      <c r="G156" s="160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9.7162601236039939E-2</v>
      </c>
      <c r="M156" s="139">
        <f t="shared" si="46"/>
        <v>5.6615764022944289E-4</v>
      </c>
      <c r="N156" s="3"/>
      <c r="O156" s="13">
        <f t="shared" si="47"/>
        <v>4.6510040450838428</v>
      </c>
      <c r="P156" s="13">
        <f t="shared" si="48"/>
        <v>0.70058174552797636</v>
      </c>
      <c r="Q156" s="13">
        <f t="shared" si="49"/>
        <v>1.3925955127213254</v>
      </c>
      <c r="R156" s="13">
        <f t="shared" si="50"/>
        <v>3.17787702835742</v>
      </c>
      <c r="S156" s="13">
        <f t="shared" si="37"/>
        <v>1.883865103383195</v>
      </c>
      <c r="T156" s="13">
        <f t="shared" si="40"/>
        <v>0.62784578648469247</v>
      </c>
      <c r="U156" s="13">
        <f t="shared" si="38"/>
        <v>1.1827767674646885</v>
      </c>
      <c r="V156" s="4">
        <f t="shared" si="39"/>
        <v>8.356676014657543</v>
      </c>
      <c r="W156" s="4">
        <f t="shared" si="51"/>
        <v>174.53277193680907</v>
      </c>
      <c r="X156" s="4">
        <f t="shared" si="41"/>
        <v>0.31006693633892285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1.3953012135251528</v>
      </c>
      <c r="AE156" s="106">
        <f>Input_Analysis!F155/100</f>
        <v>1.5420077621238135</v>
      </c>
      <c r="AF156" s="105">
        <f t="shared" si="43"/>
        <v>9.4522583775949326E-2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177.95008938346098</v>
      </c>
      <c r="D157" s="154">
        <f>Input_Analysis!F156</f>
        <v>155.40078225294465</v>
      </c>
      <c r="E157" s="155">
        <f>Input_Analysis!L156</f>
        <v>0.10000050338027326</v>
      </c>
      <c r="F157" s="156">
        <f>Input_Analysis!P156</f>
        <v>112.74653565258161</v>
      </c>
      <c r="G157" s="160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9.6385300629803147E-2</v>
      </c>
      <c r="M157" s="139">
        <f t="shared" si="46"/>
        <v>5.6195815201185004E-4</v>
      </c>
      <c r="N157" s="3"/>
      <c r="O157" s="13">
        <f t="shared" si="47"/>
        <v>4.6562244933995069</v>
      </c>
      <c r="P157" s="13">
        <f t="shared" si="48"/>
        <v>0.69850730971956188</v>
      </c>
      <c r="Q157" s="13">
        <f t="shared" si="49"/>
        <v>1.4038176490646874</v>
      </c>
      <c r="R157" s="13">
        <f t="shared" si="50"/>
        <v>3.1785606814019953</v>
      </c>
      <c r="S157" s="13">
        <f t="shared" si="37"/>
        <v>1.8778200912043972</v>
      </c>
      <c r="T157" s="13">
        <f t="shared" si="40"/>
        <v>0.6328128349055484</v>
      </c>
      <c r="U157" s="13">
        <f t="shared" si="38"/>
        <v>1.1883086553576501</v>
      </c>
      <c r="V157" s="4">
        <f t="shared" si="39"/>
        <v>8.4200059588974057</v>
      </c>
      <c r="W157" s="4">
        <f t="shared" si="51"/>
        <v>175.85544505413463</v>
      </c>
      <c r="X157" s="4">
        <f t="shared" si="41"/>
        <v>0.31041496622663378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1.3968673480198521</v>
      </c>
      <c r="AE157" s="106">
        <f>Input_Analysis!F156/100</f>
        <v>1.5540078225294465</v>
      </c>
      <c r="AF157" s="105">
        <f t="shared" si="43"/>
        <v>9.4737298192228911E-2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180.85015188234027</v>
      </c>
      <c r="D158" s="154">
        <f>Input_Analysis!F157</f>
        <v>158.40079735435285</v>
      </c>
      <c r="E158" s="155">
        <f>Input_Analysis!L157</f>
        <v>0.10000050338027326</v>
      </c>
      <c r="F158" s="156">
        <f>Input_Analysis!P157</f>
        <v>112.24677263993719</v>
      </c>
      <c r="G158" s="160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9.4002400684376305E-2</v>
      </c>
      <c r="M158" s="139">
        <f t="shared" si="46"/>
        <v>5.5294674811958593E-4</v>
      </c>
      <c r="N158" s="3"/>
      <c r="O158" s="13">
        <f t="shared" si="47"/>
        <v>4.7192606225306957</v>
      </c>
      <c r="P158" s="13">
        <f t="shared" si="48"/>
        <v>0.67938732789722744</v>
      </c>
      <c r="Q158" s="13">
        <f t="shared" si="49"/>
        <v>1.5130547585389602</v>
      </c>
      <c r="R158" s="13">
        <f t="shared" si="50"/>
        <v>3.1769111486529771</v>
      </c>
      <c r="S158" s="13">
        <f t="shared" si="37"/>
        <v>1.8718329003847962</v>
      </c>
      <c r="T158" s="13">
        <f t="shared" si="40"/>
        <v>0.64245144247893826</v>
      </c>
      <c r="U158" s="13">
        <f t="shared" si="38"/>
        <v>1.2025617469317471</v>
      </c>
      <c r="V158" s="4">
        <f t="shared" si="39"/>
        <v>8.5886767921560256</v>
      </c>
      <c r="W158" s="4">
        <f t="shared" si="51"/>
        <v>179.37820793519921</v>
      </c>
      <c r="X158" s="4">
        <f t="shared" si="41"/>
        <v>0.31461737483537972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1.4157781867592087</v>
      </c>
      <c r="AE158" s="106">
        <f>Input_Analysis!F157/100</f>
        <v>1.5840079735435284</v>
      </c>
      <c r="AF158" s="105">
        <f t="shared" si="43"/>
        <v>9.5494778094300098E-2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183.21013502160389</v>
      </c>
      <c r="D159" s="154">
        <f>Input_Analysis!F158</f>
        <v>160.70080893209914</v>
      </c>
      <c r="E159" s="155">
        <f>Input_Analysis!L158</f>
        <v>0.10000050338027326</v>
      </c>
      <c r="F159" s="156">
        <f>Input_Analysis!P158</f>
        <v>112.54663044752384</v>
      </c>
      <c r="G159" s="160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9.2327353443518473E-2</v>
      </c>
      <c r="M159" s="139">
        <f t="shared" si="46"/>
        <v>5.458240799204768E-4</v>
      </c>
      <c r="N159" s="3"/>
      <c r="O159" s="13">
        <f t="shared" si="47"/>
        <v>4.7618403435279006</v>
      </c>
      <c r="P159" s="13">
        <f t="shared" si="48"/>
        <v>0.66984513074422747</v>
      </c>
      <c r="Q159" s="13">
        <f t="shared" si="49"/>
        <v>1.572144776034317</v>
      </c>
      <c r="R159" s="13">
        <f t="shared" si="50"/>
        <v>3.1760136346962731</v>
      </c>
      <c r="S159" s="13">
        <f t="shared" si="37"/>
        <v>1.8659026149817233</v>
      </c>
      <c r="T159" s="13">
        <f t="shared" si="40"/>
        <v>0.65046392099478134</v>
      </c>
      <c r="U159" s="13">
        <f t="shared" si="38"/>
        <v>1.2137023311354276</v>
      </c>
      <c r="V159" s="4">
        <f t="shared" si="39"/>
        <v>8.7213423347736008</v>
      </c>
      <c r="W159" s="4">
        <f t="shared" si="51"/>
        <v>182.14898483895061</v>
      </c>
      <c r="X159" s="4">
        <f t="shared" si="41"/>
        <v>0.31745602290185998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1.4285521030583701</v>
      </c>
      <c r="AE159" s="106">
        <f>Input_Analysis!F158/100</f>
        <v>1.6070080893209913</v>
      </c>
      <c r="AF159" s="105">
        <f t="shared" si="43"/>
        <v>9.603309419346856E-2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183.19014450109813</v>
      </c>
      <c r="D160" s="154">
        <f>Input_Analysis!F159</f>
        <v>160.70080893209914</v>
      </c>
      <c r="E160" s="155">
        <f>Input_Analysis!L159</f>
        <v>0.10000050338027326</v>
      </c>
      <c r="F160" s="156">
        <f>Input_Analysis!P159</f>
        <v>112.44667784499495</v>
      </c>
      <c r="G160" s="160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9.2643833569173176E-2</v>
      </c>
      <c r="M160" s="139">
        <f t="shared" si="46"/>
        <v>5.4588364266328646E-4</v>
      </c>
      <c r="N160" s="3"/>
      <c r="O160" s="13">
        <f t="shared" si="47"/>
        <v>4.7177985018338315</v>
      </c>
      <c r="P160" s="13">
        <f t="shared" si="48"/>
        <v>0.66957740619738082</v>
      </c>
      <c r="Q160" s="13">
        <f t="shared" si="49"/>
        <v>1.5588672180140455</v>
      </c>
      <c r="R160" s="13">
        <f t="shared" si="50"/>
        <v>3.1790787215068872</v>
      </c>
      <c r="S160" s="13">
        <f t="shared" si="37"/>
        <v>1.8600283392377484</v>
      </c>
      <c r="T160" s="13">
        <f t="shared" si="40"/>
        <v>0.65166195470821386</v>
      </c>
      <c r="U160" s="13">
        <f t="shared" si="38"/>
        <v>1.2121097033603438</v>
      </c>
      <c r="V160" s="4">
        <f t="shared" si="39"/>
        <v>8.6953429667398829</v>
      </c>
      <c r="W160" s="4">
        <f t="shared" si="51"/>
        <v>181.60597685783816</v>
      </c>
      <c r="X160" s="4">
        <f t="shared" si="41"/>
        <v>0.31451990012225539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1.4153395505501494</v>
      </c>
      <c r="AE160" s="106">
        <f>Input_Analysis!F159/100</f>
        <v>1.6070080893209913</v>
      </c>
      <c r="AF160" s="105">
        <f t="shared" si="43"/>
        <v>9.5881808277156894E-2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182.61013200132223</v>
      </c>
      <c r="D161" s="154">
        <f>Input_Analysis!F160</f>
        <v>160.10080591181747</v>
      </c>
      <c r="E161" s="155">
        <f>Input_Analysis!L160</f>
        <v>0.10000050338027326</v>
      </c>
      <c r="F161" s="156">
        <f>Input_Analysis!P160</f>
        <v>112.54663044752384</v>
      </c>
      <c r="G161" s="160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9.3483920708898494E-2</v>
      </c>
      <c r="M161" s="139">
        <f t="shared" si="46"/>
        <v>5.4761749681857296E-4</v>
      </c>
      <c r="N161" s="3"/>
      <c r="O161" s="13">
        <f t="shared" si="47"/>
        <v>4.6541768930964889</v>
      </c>
      <c r="P161" s="13">
        <f t="shared" si="48"/>
        <v>0.67374684516565753</v>
      </c>
      <c r="Q161" s="13">
        <f t="shared" si="49"/>
        <v>1.5184398945298279</v>
      </c>
      <c r="R161" s="13">
        <f t="shared" si="50"/>
        <v>3.1829965417223334</v>
      </c>
      <c r="S161" s="13">
        <f t="shared" si="37"/>
        <v>1.8542091970123242</v>
      </c>
      <c r="T161" s="13">
        <f t="shared" si="40"/>
        <v>0.6512228031933599</v>
      </c>
      <c r="U161" s="13">
        <f t="shared" si="38"/>
        <v>1.2075033109852746</v>
      </c>
      <c r="V161" s="4">
        <f t="shared" si="39"/>
        <v>8.6320088000881565</v>
      </c>
      <c r="W161" s="4">
        <f t="shared" si="51"/>
        <v>180.28321555362518</v>
      </c>
      <c r="X161" s="4">
        <f t="shared" si="41"/>
        <v>0.31027845953976596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1.3962530679289467</v>
      </c>
      <c r="AE161" s="106">
        <f>Input_Analysis!F160/100</f>
        <v>1.6010080591181748</v>
      </c>
      <c r="AF161" s="105">
        <f t="shared" si="43"/>
        <v>9.5552824345471174E-2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185.529897615599</v>
      </c>
      <c r="D162" s="154">
        <f>Input_Analysis!F161</f>
        <v>162.50081799294404</v>
      </c>
      <c r="E162" s="155">
        <f>Input_Analysis!L161</f>
        <v>0.10000050338027326</v>
      </c>
      <c r="F162" s="156">
        <f>Input_Analysis!P161</f>
        <v>115.14539811327485</v>
      </c>
      <c r="G162" s="160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9.1742892596224812E-2</v>
      </c>
      <c r="M162" s="139">
        <f t="shared" si="46"/>
        <v>5.3899939937155131E-4</v>
      </c>
      <c r="N162" s="3"/>
      <c r="O162" s="13">
        <f t="shared" si="47"/>
        <v>4.7163641357290755</v>
      </c>
      <c r="P162" s="13">
        <f t="shared" si="48"/>
        <v>0.67893257309232435</v>
      </c>
      <c r="Q162" s="13">
        <f t="shared" si="49"/>
        <v>1.5142708974181778</v>
      </c>
      <c r="R162" s="13">
        <f t="shared" si="50"/>
        <v>3.1805766677863714</v>
      </c>
      <c r="S162" s="13">
        <f t="shared" si="37"/>
        <v>1.8484443312328733</v>
      </c>
      <c r="T162" s="13">
        <f t="shared" si="40"/>
        <v>0.66061508115032752</v>
      </c>
      <c r="U162" s="13">
        <f t="shared" si="38"/>
        <v>1.2211102018792674</v>
      </c>
      <c r="V162" s="4">
        <f t="shared" si="39"/>
        <v>8.8019931743732744</v>
      </c>
      <c r="W162" s="4">
        <f t="shared" si="51"/>
        <v>183.83341230385082</v>
      </c>
      <c r="X162" s="4">
        <f t="shared" si="41"/>
        <v>0.31442427571527171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1.4149092407187227</v>
      </c>
      <c r="AE162" s="106">
        <f>Input_Analysis!F161/100</f>
        <v>1.6250081799294405</v>
      </c>
      <c r="AF162" s="105">
        <f t="shared" si="43"/>
        <v>9.6116592856100511E-2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194.2297977071286</v>
      </c>
      <c r="D163" s="154">
        <f>Input_Analysis!F162</f>
        <v>170.90086027688699</v>
      </c>
      <c r="E163" s="155">
        <f>Input_Analysis!L162</f>
        <v>0.10000050338027326</v>
      </c>
      <c r="F163" s="156">
        <f>Input_Analysis!P162</f>
        <v>116.6446871512081</v>
      </c>
      <c r="G163" s="160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8.5447977690396207E-2</v>
      </c>
      <c r="M163" s="139">
        <f t="shared" si="46"/>
        <v>5.1485665207281974E-4</v>
      </c>
      <c r="N163" s="3"/>
      <c r="O163" s="13">
        <f t="shared" si="47"/>
        <v>4.982987585368023</v>
      </c>
      <c r="P163" s="13">
        <f t="shared" si="48"/>
        <v>0.64792403976647528</v>
      </c>
      <c r="Q163" s="13">
        <f t="shared" si="49"/>
        <v>1.7543901389501795</v>
      </c>
      <c r="R163" s="13">
        <f t="shared" si="50"/>
        <v>3.1698696895570677</v>
      </c>
      <c r="S163" s="13">
        <f t="shared" si="37"/>
        <v>1.8427329033645261</v>
      </c>
      <c r="T163" s="13">
        <f t="shared" si="40"/>
        <v>0.68690651874911102</v>
      </c>
      <c r="U163" s="13">
        <f t="shared" si="38"/>
        <v>1.2657852436345687</v>
      </c>
      <c r="V163" s="4">
        <f t="shared" si="39"/>
        <v>9.3573198471419161</v>
      </c>
      <c r="W163" s="4">
        <f t="shared" si="51"/>
        <v>195.4316486550932</v>
      </c>
      <c r="X163" s="4">
        <f t="shared" si="41"/>
        <v>0.33219917235786822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1.4948962756104069</v>
      </c>
      <c r="AE163" s="106">
        <f>Input_Analysis!F162/100</f>
        <v>1.7090086027688698</v>
      </c>
      <c r="AF163" s="105">
        <f t="shared" si="43"/>
        <v>9.8417136234798336E-2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200.54938883292914</v>
      </c>
      <c r="D164" s="154">
        <f>Input_Analysis!F163</f>
        <v>176.30088745942177</v>
      </c>
      <c r="E164" s="155">
        <f>Input_Analysis!L163</f>
        <v>0.20000100676054652</v>
      </c>
      <c r="F164" s="156">
        <f>Input_Analysis!P163</f>
        <v>121.24250686753679</v>
      </c>
      <c r="G164" s="160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0.16385347585403651</v>
      </c>
      <c r="M164" s="139">
        <f t="shared" si="46"/>
        <v>9.9726560087979406E-4</v>
      </c>
      <c r="N164" s="3"/>
      <c r="O164" s="13">
        <f t="shared" si="47"/>
        <v>5.1623545894702474</v>
      </c>
      <c r="P164" s="13">
        <f t="shared" si="48"/>
        <v>0.65166089222346668</v>
      </c>
      <c r="Q164" s="13">
        <f t="shared" si="49"/>
        <v>1.7982499917221579</v>
      </c>
      <c r="R164" s="13">
        <f t="shared" si="50"/>
        <v>3.0722903493382447</v>
      </c>
      <c r="S164" s="13">
        <f t="shared" si="37"/>
        <v>1.8370740928977767</v>
      </c>
      <c r="T164" s="13">
        <f t="shared" si="40"/>
        <v>0.66800424760496713</v>
      </c>
      <c r="U164" s="13">
        <f t="shared" si="38"/>
        <v>1.2271732972207567</v>
      </c>
      <c r="V164" s="4">
        <f t="shared" si="39"/>
        <v>9.7539592555286188</v>
      </c>
      <c r="W164" s="4">
        <f t="shared" si="51"/>
        <v>203.71563325419507</v>
      </c>
      <c r="X164" s="4">
        <f t="shared" si="41"/>
        <v>0.34415697263134987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1.5487063768410743</v>
      </c>
      <c r="AE164" s="106">
        <f>Input_Analysis!F163/100</f>
        <v>1.7630088745942176</v>
      </c>
      <c r="AF164" s="105">
        <f t="shared" si="43"/>
        <v>9.9806307743673772E-2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206.3292359050736</v>
      </c>
      <c r="D165" s="154">
        <f>Input_Analysis!F164</f>
        <v>181.7009146419565</v>
      </c>
      <c r="E165" s="155">
        <f>Input_Analysis!L164</f>
        <v>0.20000100676054652</v>
      </c>
      <c r="F165" s="156">
        <f>Input_Analysis!P164</f>
        <v>123.14160631558559</v>
      </c>
      <c r="G165" s="160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0.15736845338157637</v>
      </c>
      <c r="M165" s="139">
        <f t="shared" si="46"/>
        <v>9.6932945970178207E-4</v>
      </c>
      <c r="N165" s="3"/>
      <c r="O165" s="13">
        <f t="shared" si="47"/>
        <v>5.3206069669397751</v>
      </c>
      <c r="P165" s="13">
        <f t="shared" si="48"/>
        <v>0.63964866245638785</v>
      </c>
      <c r="Q165" s="13">
        <f t="shared" si="49"/>
        <v>1.9172878370806092</v>
      </c>
      <c r="R165" s="13">
        <f t="shared" si="50"/>
        <v>3.0650758996273781</v>
      </c>
      <c r="S165" s="13">
        <f t="shared" si="37"/>
        <v>1.8314670968533346</v>
      </c>
      <c r="T165" s="13">
        <f t="shared" si="40"/>
        <v>0.6843135058950538</v>
      </c>
      <c r="U165" s="13">
        <f t="shared" si="38"/>
        <v>1.2532976699791414</v>
      </c>
      <c r="V165" s="4">
        <f t="shared" si="39"/>
        <v>10.114615727004916</v>
      </c>
      <c r="W165" s="4">
        <f t="shared" si="51"/>
        <v>211.24809874326027</v>
      </c>
      <c r="X165" s="4">
        <f t="shared" si="41"/>
        <v>0.35470713112931834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1.5961820900819326</v>
      </c>
      <c r="AE165" s="106">
        <f>Input_Analysis!F164/100</f>
        <v>1.817009146419565</v>
      </c>
      <c r="AF165" s="105">
        <f t="shared" si="43"/>
        <v>0.10116854896809389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211.18918372799268</v>
      </c>
      <c r="D166" s="154">
        <f>Input_Analysis!F165</f>
        <v>186.40093830082935</v>
      </c>
      <c r="E166" s="155">
        <f>Input_Analysis!L165</f>
        <v>0.20000100676054652</v>
      </c>
      <c r="F166" s="156">
        <f>Input_Analysis!P165</f>
        <v>123.94122713581666</v>
      </c>
      <c r="G166" s="160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0.15218351759347024</v>
      </c>
      <c r="M166" s="139">
        <f t="shared" si="46"/>
        <v>9.4702296410285717E-4</v>
      </c>
      <c r="N166" s="3"/>
      <c r="O166" s="13">
        <f t="shared" si="47"/>
        <v>5.4448776448277956</v>
      </c>
      <c r="P166" s="13">
        <f t="shared" si="48"/>
        <v>0.62512603167977265</v>
      </c>
      <c r="Q166" s="13">
        <f t="shared" si="49"/>
        <v>2.0411428897346893</v>
      </c>
      <c r="R166" s="13">
        <f t="shared" si="50"/>
        <v>3.0599581116216816</v>
      </c>
      <c r="S166" s="13">
        <f t="shared" si="37"/>
        <v>1.8259111293035051</v>
      </c>
      <c r="T166" s="13">
        <f t="shared" si="40"/>
        <v>0.69831100540182667</v>
      </c>
      <c r="U166" s="13">
        <f t="shared" si="38"/>
        <v>1.2750538364783153</v>
      </c>
      <c r="V166" s="4">
        <f t="shared" si="39"/>
        <v>10.413945581866187</v>
      </c>
      <c r="W166" s="4">
        <f t="shared" si="51"/>
        <v>217.49973147387553</v>
      </c>
      <c r="X166" s="4">
        <f t="shared" si="41"/>
        <v>0.36299184298851966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1.6334632934483386</v>
      </c>
      <c r="AE166" s="106">
        <f>Input_Analysis!F165/100</f>
        <v>1.8640093830082936</v>
      </c>
      <c r="AF166" s="105">
        <f t="shared" si="43"/>
        <v>0.10231310595977554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205.6689739181663</v>
      </c>
      <c r="D167" s="154">
        <f>Input_Analysis!F166</f>
        <v>180.50090860139321</v>
      </c>
      <c r="E167" s="155">
        <f>Input_Analysis!L166</f>
        <v>0.20000100676054652</v>
      </c>
      <c r="F167" s="156">
        <f>Input_Analysis!P166</f>
        <v>125.84032658386548</v>
      </c>
      <c r="G167" s="160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0.15980787434596366</v>
      </c>
      <c r="M167" s="139">
        <f t="shared" si="46"/>
        <v>9.7244131163957178E-4</v>
      </c>
      <c r="N167" s="3"/>
      <c r="O167" s="13">
        <f t="shared" si="47"/>
        <v>5.2080162809883657</v>
      </c>
      <c r="P167" s="13">
        <f t="shared" si="48"/>
        <v>0.66095000514009206</v>
      </c>
      <c r="Q167" s="13">
        <f t="shared" si="49"/>
        <v>1.7657778932994224</v>
      </c>
      <c r="R167" s="13">
        <f t="shared" si="50"/>
        <v>3.0716557599614682</v>
      </c>
      <c r="S167" s="13">
        <f t="shared" si="37"/>
        <v>1.8204054209094396</v>
      </c>
      <c r="T167" s="13">
        <f t="shared" si="40"/>
        <v>0.68479790470641</v>
      </c>
      <c r="U167" s="13">
        <f t="shared" si="38"/>
        <v>1.2466098179549745</v>
      </c>
      <c r="V167" s="4">
        <f t="shared" si="39"/>
        <v>10.021264927877763</v>
      </c>
      <c r="W167" s="4">
        <f t="shared" si="51"/>
        <v>209.29842716264605</v>
      </c>
      <c r="X167" s="4">
        <f t="shared" si="41"/>
        <v>0.34720108539922434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1.5624048842965097</v>
      </c>
      <c r="AE167" s="106">
        <f>Input_Analysis!F166/100</f>
        <v>1.8050090860139321</v>
      </c>
      <c r="AF167" s="105">
        <f t="shared" si="43"/>
        <v>0.10052895317783882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161.38821453184576</v>
      </c>
      <c r="D168" s="154">
        <f>Input_Analysis!F167</f>
        <v>135.10068006674916</v>
      </c>
      <c r="E168" s="155">
        <f>Input_Analysis!L167</f>
        <v>0</v>
      </c>
      <c r="F168" s="156">
        <f>Input_Analysis!P167</f>
        <v>131.43767232548299</v>
      </c>
      <c r="G168" s="160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0</v>
      </c>
      <c r="M168" s="139">
        <f t="shared" si="46"/>
        <v>0</v>
      </c>
      <c r="N168" s="3"/>
      <c r="O168" s="13">
        <f t="shared" si="47"/>
        <v>3.6391136258763512</v>
      </c>
      <c r="P168" s="13">
        <f t="shared" si="48"/>
        <v>0.99135272408631891</v>
      </c>
      <c r="Q168" s="13">
        <f t="shared" si="49"/>
        <v>3.146841960418921E-2</v>
      </c>
      <c r="R168" s="13" t="e">
        <f t="shared" si="50"/>
        <v>#NUM!</v>
      </c>
      <c r="S168" s="13">
        <f t="shared" si="37"/>
        <v>1.8149492184736473</v>
      </c>
      <c r="T168" s="13" t="e">
        <f t="shared" si="40"/>
        <v>#NUM!</v>
      </c>
      <c r="U168" s="13" t="e">
        <f t="shared" si="38"/>
        <v>#NUM!</v>
      </c>
      <c r="V168" s="4">
        <f t="shared" si="39"/>
        <v>7.0445476354563938</v>
      </c>
      <c r="W168" s="4">
        <f t="shared" si="51"/>
        <v>147.12840652199003</v>
      </c>
      <c r="X168" s="4">
        <f t="shared" si="41"/>
        <v>0.24260757505842342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1.0917340877629054</v>
      </c>
      <c r="AE168" s="106">
        <f>Input_Analysis!F167/100</f>
        <v>1.3510068006674916</v>
      </c>
      <c r="AF168" s="105">
        <f t="shared" si="43"/>
        <v>8.6841718812215377E-2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161.38821453184576</v>
      </c>
      <c r="D169" s="154">
        <f>Input_Analysis!F168</f>
        <v>135.10068006674916</v>
      </c>
      <c r="E169" s="155">
        <f>Input_Analysis!L168</f>
        <v>0</v>
      </c>
      <c r="F169" s="156">
        <f>Input_Analysis!P168</f>
        <v>131.43767232548299</v>
      </c>
      <c r="G169" s="160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0</v>
      </c>
      <c r="M169" s="139">
        <f t="shared" si="46"/>
        <v>0</v>
      </c>
      <c r="N169" s="3"/>
      <c r="O169" s="13">
        <f t="shared" si="47"/>
        <v>3.6047946475541908</v>
      </c>
      <c r="P169" s="13">
        <f t="shared" si="48"/>
        <v>0.99297288933480321</v>
      </c>
      <c r="Q169" s="13">
        <f t="shared" si="49"/>
        <v>2.5331290913672356E-2</v>
      </c>
      <c r="R169" s="13" t="e">
        <f t="shared" si="50"/>
        <v>#NUM!</v>
      </c>
      <c r="S169" s="13">
        <f t="shared" si="37"/>
        <v>1.8095417845071688</v>
      </c>
      <c r="T169" s="13" t="e">
        <f t="shared" si="40"/>
        <v>#NUM!</v>
      </c>
      <c r="U169" s="13" t="e">
        <f t="shared" si="38"/>
        <v>#NUM!</v>
      </c>
      <c r="V169" s="4">
        <f t="shared" si="39"/>
        <v>7.0198809687897263</v>
      </c>
      <c r="W169" s="4">
        <f t="shared" si="51"/>
        <v>146.61323258199002</v>
      </c>
      <c r="X169" s="4">
        <f t="shared" si="41"/>
        <v>0.24031964317027937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1.0814383942662571</v>
      </c>
      <c r="AE169" s="106">
        <f>Input_Analysis!F168/100</f>
        <v>1.3510068006674916</v>
      </c>
      <c r="AF169" s="105">
        <f t="shared" si="43"/>
        <v>8.6712254816654677E-2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161.38821453184576</v>
      </c>
      <c r="D170" s="154">
        <f>Input_Analysis!F169</f>
        <v>135.10068006674916</v>
      </c>
      <c r="E170" s="155">
        <f>Input_Analysis!L169</f>
        <v>0</v>
      </c>
      <c r="F170" s="156">
        <f>Input_Analysis!P169</f>
        <v>131.43767232548299</v>
      </c>
      <c r="G170" s="160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0</v>
      </c>
      <c r="M170" s="139">
        <f t="shared" si="46"/>
        <v>0</v>
      </c>
      <c r="N170" s="3"/>
      <c r="O170" s="13">
        <f t="shared" si="47"/>
        <v>3.570881642362834</v>
      </c>
      <c r="P170" s="13">
        <f t="shared" si="48"/>
        <v>0.99460448070246066</v>
      </c>
      <c r="Q170" s="13">
        <f t="shared" si="49"/>
        <v>1.9266760810597649E-2</v>
      </c>
      <c r="R170" s="13" t="e">
        <f t="shared" si="50"/>
        <v>#NUM!</v>
      </c>
      <c r="S170" s="13">
        <f t="shared" si="37"/>
        <v>1.8041823968108546</v>
      </c>
      <c r="T170" s="13" t="e">
        <f t="shared" si="40"/>
        <v>#NUM!</v>
      </c>
      <c r="U170" s="13" t="e">
        <f t="shared" si="38"/>
        <v>#NUM!</v>
      </c>
      <c r="V170" s="4">
        <f t="shared" si="39"/>
        <v>6.9952143021230606</v>
      </c>
      <c r="W170" s="4">
        <f t="shared" si="51"/>
        <v>146.09805864199004</v>
      </c>
      <c r="X170" s="4">
        <f t="shared" si="41"/>
        <v>0.23805877615752227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1.0712644927088502</v>
      </c>
      <c r="AE170" s="106">
        <f>Input_Analysis!F169/100</f>
        <v>1.3510068006674916</v>
      </c>
      <c r="AF170" s="105">
        <f t="shared" si="43"/>
        <v>8.6583750129961751E-2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161.38821453184576</v>
      </c>
      <c r="D171" s="154">
        <f>Input_Analysis!F170</f>
        <v>135.10068006674916</v>
      </c>
      <c r="E171" s="155">
        <f>Input_Analysis!L170</f>
        <v>0</v>
      </c>
      <c r="F171" s="156">
        <f>Input_Analysis!P170</f>
        <v>131.43767232548299</v>
      </c>
      <c r="G171" s="160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0</v>
      </c>
      <c r="M171" s="139">
        <f t="shared" si="46"/>
        <v>0</v>
      </c>
      <c r="N171" s="3"/>
      <c r="O171" s="13">
        <f t="shared" si="47"/>
        <v>3.5373674490275615</v>
      </c>
      <c r="P171" s="13">
        <f t="shared" si="48"/>
        <v>0.9962476194900648</v>
      </c>
      <c r="Q171" s="13">
        <f t="shared" si="49"/>
        <v>1.3273548672210235E-2</v>
      </c>
      <c r="R171" s="13" t="e">
        <f t="shared" si="50"/>
        <v>#NUM!</v>
      </c>
      <c r="S171" s="13">
        <f t="shared" si="37"/>
        <v>1.7988703480702004</v>
      </c>
      <c r="T171" s="13" t="e">
        <f t="shared" si="40"/>
        <v>#NUM!</v>
      </c>
      <c r="U171" s="13" t="e">
        <f t="shared" si="38"/>
        <v>#NUM!</v>
      </c>
      <c r="V171" s="4">
        <f t="shared" si="39"/>
        <v>6.9705476354563949</v>
      </c>
      <c r="W171" s="4">
        <f t="shared" si="51"/>
        <v>145.58288470199005</v>
      </c>
      <c r="X171" s="4">
        <f t="shared" si="41"/>
        <v>0.23582449660183744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1.0612102347082684</v>
      </c>
      <c r="AE171" s="106">
        <f>Input_Analysis!F170/100</f>
        <v>1.3510068006674916</v>
      </c>
      <c r="AF171" s="105">
        <f t="shared" si="43"/>
        <v>8.6456192032505569E-2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161.38821453184576</v>
      </c>
      <c r="D172" s="154">
        <f>Input_Analysis!F171</f>
        <v>135.10068006674916</v>
      </c>
      <c r="E172" s="155">
        <f>Input_Analysis!L171</f>
        <v>0</v>
      </c>
      <c r="F172" s="156">
        <f>Input_Analysis!P171</f>
        <v>131.43767232548299</v>
      </c>
      <c r="G172" s="160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0</v>
      </c>
      <c r="M172" s="139">
        <f t="shared" si="46"/>
        <v>0</v>
      </c>
      <c r="N172" s="3"/>
      <c r="O172" s="13">
        <f t="shared" si="47"/>
        <v>3.5042450737201154</v>
      </c>
      <c r="P172" s="13">
        <f t="shared" si="48"/>
        <v>0.99790242872147383</v>
      </c>
      <c r="Q172" s="13">
        <f t="shared" si="49"/>
        <v>7.3504038195521242E-3</v>
      </c>
      <c r="R172" s="13" t="e">
        <f t="shared" si="50"/>
        <v>#NUM!</v>
      </c>
      <c r="S172" s="13">
        <f t="shared" si="37"/>
        <v>1.7936049454632337</v>
      </c>
      <c r="T172" s="13" t="e">
        <f t="shared" si="40"/>
        <v>#NUM!</v>
      </c>
      <c r="U172" s="13" t="e">
        <f t="shared" si="38"/>
        <v>#NUM!</v>
      </c>
      <c r="V172" s="4">
        <f t="shared" si="39"/>
        <v>6.9458809687897274</v>
      </c>
      <c r="W172" s="4">
        <f t="shared" si="51"/>
        <v>145.06771076199004</v>
      </c>
      <c r="X172" s="4">
        <f t="shared" si="41"/>
        <v>0.23361633824800768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1.0512735221160345</v>
      </c>
      <c r="AE172" s="106">
        <f>Input_Analysis!F171/100</f>
        <v>1.3510068006674916</v>
      </c>
      <c r="AF172" s="105">
        <f t="shared" si="43"/>
        <v>8.6329568046836322E-2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161.38821453184576</v>
      </c>
      <c r="D173" s="154">
        <f>Input_Analysis!F172</f>
        <v>135.10068006674916</v>
      </c>
      <c r="E173" s="155">
        <f>Input_Analysis!L172</f>
        <v>0</v>
      </c>
      <c r="F173" s="156">
        <f>Input_Analysis!P172</f>
        <v>131.43767232548299</v>
      </c>
      <c r="G173" s="160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0</v>
      </c>
      <c r="M173" s="139">
        <f t="shared" si="46"/>
        <v>0</v>
      </c>
      <c r="N173" s="3"/>
      <c r="O173" s="13">
        <f t="shared" si="47"/>
        <v>3.4715076851930551</v>
      </c>
      <c r="P173" s="13">
        <f t="shared" si="48"/>
        <v>0.99956903317433565</v>
      </c>
      <c r="Q173" s="13">
        <f t="shared" si="49"/>
        <v>1.4961046473570372E-3</v>
      </c>
      <c r="R173" s="13" t="e">
        <f t="shared" si="50"/>
        <v>#NUM!</v>
      </c>
      <c r="S173" s="13">
        <f t="shared" si="37"/>
        <v>1.7883855102809458</v>
      </c>
      <c r="T173" s="13" t="e">
        <f t="shared" si="40"/>
        <v>#NUM!</v>
      </c>
      <c r="U173" s="13" t="e">
        <f t="shared" si="38"/>
        <v>#NUM!</v>
      </c>
      <c r="V173" s="4">
        <f t="shared" si="39"/>
        <v>6.9212143021230608</v>
      </c>
      <c r="W173" s="4">
        <f t="shared" si="51"/>
        <v>144.55253682199003</v>
      </c>
      <c r="X173" s="4">
        <f t="shared" si="41"/>
        <v>0.23143384567953701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1.0414523055579166</v>
      </c>
      <c r="AE173" s="106">
        <f>Input_Analysis!F172/100</f>
        <v>1.3510068006674916</v>
      </c>
      <c r="AF173" s="105">
        <f t="shared" si="43"/>
        <v>8.6203865931690729E-2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215.76758773403225</v>
      </c>
      <c r="D174" s="154">
        <f>Input_Analysis!F173</f>
        <v>187.60094434139262</v>
      </c>
      <c r="E174" s="155">
        <f>Input_Analysis!L173</f>
        <v>0.10000050338027326</v>
      </c>
      <c r="F174" s="156">
        <f>Input_Analysis!P173</f>
        <v>140.83321696319814</v>
      </c>
      <c r="G174" s="160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7.7124614422809837E-2</v>
      </c>
      <c r="M174" s="139">
        <f t="shared" si="46"/>
        <v>4.6346397264977415E-4</v>
      </c>
      <c r="N174" s="3"/>
      <c r="O174" s="13">
        <f t="shared" si="47"/>
        <v>5.2469975576149048</v>
      </c>
      <c r="P174" s="13">
        <f t="shared" si="48"/>
        <v>0.71579892074114093</v>
      </c>
      <c r="Q174" s="13">
        <f t="shared" si="49"/>
        <v>1.4912023687427536</v>
      </c>
      <c r="R174" s="13">
        <f t="shared" si="50"/>
        <v>3.1656483811349929</v>
      </c>
      <c r="S174" s="13">
        <f t="shared" si="37"/>
        <v>1.7832113775598097</v>
      </c>
      <c r="T174" s="13">
        <f t="shared" si="40"/>
        <v>0.76104321461527813</v>
      </c>
      <c r="U174" s="13">
        <f t="shared" si="38"/>
        <v>1.3571009191166561</v>
      </c>
      <c r="V174" s="4">
        <f t="shared" si="39"/>
        <v>10.521839182268828</v>
      </c>
      <c r="W174" s="4">
        <f t="shared" si="51"/>
        <v>219.75313571253284</v>
      </c>
      <c r="X174" s="4">
        <f t="shared" si="41"/>
        <v>0.34979983717432694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1.5740992672844714</v>
      </c>
      <c r="AE174" s="106">
        <f>Input_Analysis!F173/100</f>
        <v>1.8760094434139263</v>
      </c>
      <c r="AF174" s="105">
        <f t="shared" si="43"/>
        <v>0.10143464819445815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774.94993310750067</v>
      </c>
      <c r="D175" s="154">
        <f>Input_Analysis!F174</f>
        <v>745.80375421007795</v>
      </c>
      <c r="E175" s="155">
        <f>Input_Analysis!L174</f>
        <v>0.10000050338027326</v>
      </c>
      <c r="F175" s="156">
        <f>Input_Analysis!P174</f>
        <v>145.73089448711349</v>
      </c>
      <c r="G175" s="160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1.4545659908601294E-2</v>
      </c>
      <c r="M175" s="139">
        <f t="shared" si="46"/>
        <v>1.2904124396691992E-4</v>
      </c>
      <c r="N175" s="3"/>
      <c r="O175" s="13">
        <f t="shared" si="47"/>
        <v>23.687913857864064</v>
      </c>
      <c r="P175" s="13">
        <f t="shared" si="48"/>
        <v>0.16420281518063484</v>
      </c>
      <c r="Q175" s="13">
        <f t="shared" si="49"/>
        <v>19.798291716646414</v>
      </c>
      <c r="R175" s="13">
        <f t="shared" si="50"/>
        <v>2.9977585495247969</v>
      </c>
      <c r="S175" s="13">
        <f t="shared" si="37"/>
        <v>1.7780818957259208</v>
      </c>
      <c r="T175" s="13">
        <f t="shared" si="40"/>
        <v>2.4714645154587558</v>
      </c>
      <c r="U175" s="13">
        <f t="shared" si="38"/>
        <v>4.3944663108662487</v>
      </c>
      <c r="V175" s="4">
        <f t="shared" si="39"/>
        <v>47.775995540500055</v>
      </c>
      <c r="W175" s="4">
        <f t="shared" si="51"/>
        <v>997.8222105414261</v>
      </c>
      <c r="X175" s="4">
        <f t="shared" si="41"/>
        <v>1.5791942571909376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7.1063741573592187</v>
      </c>
      <c r="AE175" s="106">
        <f>Input_Analysis!F174/100</f>
        <v>7.4580375421007794</v>
      </c>
      <c r="AF175" s="105">
        <f t="shared" si="43"/>
        <v>0.20195544486857361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1151.8544648945769</v>
      </c>
      <c r="D176" s="154">
        <f>Input_Analysis!F175</f>
        <v>1128.2056791362429</v>
      </c>
      <c r="E176" s="155">
        <f>Input_Analysis!L175</f>
        <v>0.10000050338027326</v>
      </c>
      <c r="F176" s="156">
        <f>Input_Analysis!P175</f>
        <v>118.24392879167026</v>
      </c>
      <c r="G176" s="160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9.3499861977165821E-3</v>
      </c>
      <c r="M176" s="139">
        <f t="shared" si="46"/>
        <v>8.6816960326169135E-5</v>
      </c>
      <c r="N176" s="3"/>
      <c r="O176" s="13">
        <f t="shared" si="47"/>
        <v>35.927540650949915</v>
      </c>
      <c r="P176" s="13">
        <f t="shared" si="48"/>
        <v>8.232092102549135E-2</v>
      </c>
      <c r="Q176" s="13">
        <f t="shared" si="49"/>
        <v>32.969952414382938</v>
      </c>
      <c r="R176" s="13">
        <f t="shared" si="50"/>
        <v>3.0005326224762228</v>
      </c>
      <c r="S176" s="13">
        <f t="shared" si="37"/>
        <v>1.7729964262503373</v>
      </c>
      <c r="T176" s="13">
        <f t="shared" si="40"/>
        <v>3.6793105473745178</v>
      </c>
      <c r="U176" s="13">
        <f t="shared" si="38"/>
        <v>6.5234044515601921</v>
      </c>
      <c r="V176" s="4">
        <f t="shared" si="39"/>
        <v>72.878297659638477</v>
      </c>
      <c r="W176" s="4">
        <f t="shared" si="51"/>
        <v>1522.0945842895433</v>
      </c>
      <c r="X176" s="4">
        <f t="shared" si="41"/>
        <v>2.395169376729994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10.778262195284974</v>
      </c>
      <c r="AE176" s="106">
        <f>Input_Analysis!F175/100</f>
        <v>11.282056791362429</v>
      </c>
      <c r="AF176" s="105">
        <f t="shared" si="43"/>
        <v>0.24803643167837561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1636.4632271877642</v>
      </c>
      <c r="D177" s="154">
        <f>Input_Analysis!F176</f>
        <v>1626.0081849632429</v>
      </c>
      <c r="E177" s="155">
        <f>Input_Analysis!L176</f>
        <v>0.10000050338027326</v>
      </c>
      <c r="F177" s="156">
        <f>Input_Analysis!P176</f>
        <v>52.275211122606542</v>
      </c>
      <c r="G177" s="160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6.3818233530347221E-3</v>
      </c>
      <c r="M177" s="139">
        <f t="shared" si="46"/>
        <v>6.1107699653063712E-5</v>
      </c>
      <c r="N177" s="3"/>
      <c r="O177" s="13">
        <f t="shared" si="47"/>
        <v>51.547767301322615</v>
      </c>
      <c r="P177" s="13">
        <f t="shared" si="48"/>
        <v>1.5104609693862056E-2</v>
      </c>
      <c r="Q177" s="13">
        <f t="shared" si="49"/>
        <v>50.769158395646109</v>
      </c>
      <c r="R177" s="13">
        <f t="shared" si="50"/>
        <v>3.0212735067094569</v>
      </c>
      <c r="S177" s="13">
        <f t="shared" si="37"/>
        <v>1.7679543433151985</v>
      </c>
      <c r="T177" s="13">
        <f t="shared" si="40"/>
        <v>5.2899875134610781</v>
      </c>
      <c r="U177" s="13">
        <f t="shared" si="38"/>
        <v>9.3524564005066804</v>
      </c>
      <c r="V177" s="4">
        <f t="shared" si="39"/>
        <v>105.16088181251763</v>
      </c>
      <c r="W177" s="4">
        <f t="shared" si="51"/>
        <v>2196.33023583361</v>
      </c>
      <c r="X177" s="4">
        <f t="shared" si="41"/>
        <v>3.4365178200881741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15.464330190396783</v>
      </c>
      <c r="AE177" s="106">
        <f>Input_Analysis!F176/100</f>
        <v>16.260081849632428</v>
      </c>
      <c r="AF177" s="105">
        <f t="shared" si="43"/>
        <v>0.29734749924243992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1906.6468481407724</v>
      </c>
      <c r="D178" s="154">
        <f>Input_Analysis!F177</f>
        <v>1900.9095687556144</v>
      </c>
      <c r="E178" s="155">
        <f>Input_Analysis!L177</f>
        <v>0.10000050338027326</v>
      </c>
      <c r="F178" s="156">
        <f>Input_Analysis!P177</f>
        <v>28.686396925789825</v>
      </c>
      <c r="G178" s="160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5.4304137844152188E-3</v>
      </c>
      <c r="M178" s="139">
        <f t="shared" si="46"/>
        <v>5.2448361623856406E-5</v>
      </c>
      <c r="N178" s="3"/>
      <c r="O178" s="13">
        <f t="shared" si="47"/>
        <v>60.02400821908779</v>
      </c>
      <c r="P178" s="13">
        <f t="shared" si="48"/>
        <v>2.2302039314382978E-5</v>
      </c>
      <c r="Q178" s="13">
        <f t="shared" si="49"/>
        <v>60.022669561296681</v>
      </c>
      <c r="R178" s="13">
        <f t="shared" si="50"/>
        <v>3.0352506018704259</v>
      </c>
      <c r="S178" s="13">
        <f t="shared" si="37"/>
        <v>1.7629550334902329</v>
      </c>
      <c r="T178" s="13">
        <f t="shared" si="40"/>
        <v>6.2136142003143666</v>
      </c>
      <c r="U178" s="13">
        <f t="shared" si="38"/>
        <v>10.954322430610601</v>
      </c>
      <c r="V178" s="4">
        <f t="shared" si="39"/>
        <v>123.14845654271816</v>
      </c>
      <c r="W178" s="4">
        <f t="shared" si="51"/>
        <v>2572.0084687309823</v>
      </c>
      <c r="X178" s="4">
        <f t="shared" si="41"/>
        <v>4.0016005479391863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18.007202465726337</v>
      </c>
      <c r="AE178" s="106">
        <f>Input_Analysis!F177/100</f>
        <v>19.009095687556144</v>
      </c>
      <c r="AF178" s="105">
        <f t="shared" si="43"/>
        <v>0.32104709900688988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2114.5684599990827</v>
      </c>
      <c r="D179" s="154">
        <f>Input_Analysis!F178</f>
        <v>2110.0106213237655</v>
      </c>
      <c r="E179" s="155">
        <f>Input_Analysis!L178</f>
        <v>0.20000100676054652</v>
      </c>
      <c r="F179" s="156">
        <f>Input_Analysis!P178</f>
        <v>22.789193376585647</v>
      </c>
      <c r="G179" s="160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9.755096826185073E-3</v>
      </c>
      <c r="M179" s="139">
        <f t="shared" si="46"/>
        <v>9.4582422155598249E-5</v>
      </c>
      <c r="N179" s="3"/>
      <c r="O179" s="13">
        <f t="shared" si="47"/>
        <v>66.393260438245818</v>
      </c>
      <c r="P179" s="13">
        <f t="shared" si="48"/>
        <v>-2.9454302452718226E-3</v>
      </c>
      <c r="Q179" s="13">
        <f t="shared" si="49"/>
        <v>66.588817155622834</v>
      </c>
      <c r="R179" s="13">
        <f t="shared" si="50"/>
        <v>2.8246566063853296</v>
      </c>
      <c r="S179" s="13">
        <f t="shared" si="37"/>
        <v>1.7579978954192685</v>
      </c>
      <c r="T179" s="13">
        <f t="shared" si="40"/>
        <v>6.1374537857426041</v>
      </c>
      <c r="U179" s="13">
        <f t="shared" si="38"/>
        <v>10.78963083856852</v>
      </c>
      <c r="V179" s="4">
        <f t="shared" si="39"/>
        <v>136.98523066660553</v>
      </c>
      <c r="W179" s="4">
        <f t="shared" si="51"/>
        <v>2860.9954461212433</v>
      </c>
      <c r="X179" s="4">
        <f t="shared" si="41"/>
        <v>4.4262173625497212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19.917978131473745</v>
      </c>
      <c r="AE179" s="106">
        <f>Input_Analysis!F178/100</f>
        <v>21.100106213237655</v>
      </c>
      <c r="AF179" s="105">
        <f t="shared" si="43"/>
        <v>0.3377683093786224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2219.8512508780204</v>
      </c>
      <c r="D180" s="154">
        <f>Input_Analysis!F179</f>
        <v>2220.0111750420665</v>
      </c>
      <c r="E180" s="155">
        <f>Input_Analysis!L179</f>
        <v>0.20000100676054652</v>
      </c>
      <c r="F180" s="156">
        <f>Input_Analysis!P179</f>
        <v>-0.79962082023107528</v>
      </c>
      <c r="G180" s="160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9.2599438827840157E-3</v>
      </c>
      <c r="M180" s="139">
        <f t="shared" si="46"/>
        <v>9.0096580426927197E-5</v>
      </c>
      <c r="N180" s="3"/>
      <c r="O180" s="13">
        <f t="shared" si="47"/>
        <v>69.393467434324904</v>
      </c>
      <c r="P180" s="13">
        <f t="shared" si="48"/>
        <v>-1.3815502937329945E-2</v>
      </c>
      <c r="Q180" s="13">
        <f t="shared" si="49"/>
        <v>70.352173087495331</v>
      </c>
      <c r="R180" s="13">
        <f t="shared" si="50"/>
        <v>2.8297146008473213</v>
      </c>
      <c r="S180" s="13">
        <f t="shared" si="37"/>
        <v>1.7530823395163873</v>
      </c>
      <c r="T180" s="13">
        <f t="shared" si="40"/>
        <v>6.4600038688631711</v>
      </c>
      <c r="U180" s="13">
        <f t="shared" si="38"/>
        <v>11.324918695711562</v>
      </c>
      <c r="V180" s="4">
        <f t="shared" si="39"/>
        <v>143.97941672520136</v>
      </c>
      <c r="W180" s="4">
        <f t="shared" si="51"/>
        <v>3007.0720294550224</v>
      </c>
      <c r="X180" s="4">
        <f t="shared" si="41"/>
        <v>4.6262311622883265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20.81804023029747</v>
      </c>
      <c r="AE180" s="106">
        <f>Input_Analysis!F179/100</f>
        <v>22.200111750420664</v>
      </c>
      <c r="AF180" s="105">
        <f t="shared" si="43"/>
        <v>0.34597613410351319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2107.4506850785929</v>
      </c>
      <c r="D181" s="154">
        <f>Input_Analysis!F180</f>
        <v>2107.6106092426389</v>
      </c>
      <c r="E181" s="155">
        <f>Input_Analysis!L180</f>
        <v>0.20000100676054652</v>
      </c>
      <c r="F181" s="156">
        <f>Input_Analysis!P180</f>
        <v>-0.79962082023107528</v>
      </c>
      <c r="G181" s="160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9.7700601460213692E-3</v>
      </c>
      <c r="M181" s="139">
        <f t="shared" si="46"/>
        <v>9.4901868013622302E-5</v>
      </c>
      <c r="N181" s="3"/>
      <c r="O181" s="13">
        <f t="shared" si="47"/>
        <v>65.404767514222343</v>
      </c>
      <c r="P181" s="13">
        <f t="shared" si="48"/>
        <v>-1.467248879703315E-2</v>
      </c>
      <c r="Q181" s="13">
        <f t="shared" si="49"/>
        <v>66.364418232847328</v>
      </c>
      <c r="R181" s="13">
        <f t="shared" si="50"/>
        <v>2.8279889238093636</v>
      </c>
      <c r="S181" s="13">
        <f t="shared" si="37"/>
        <v>1.748207787671372</v>
      </c>
      <c r="T181" s="13">
        <f t="shared" si="40"/>
        <v>6.1273998078669258</v>
      </c>
      <c r="U181" s="13">
        <f t="shared" si="38"/>
        <v>10.711968062289028</v>
      </c>
      <c r="V181" s="4">
        <f t="shared" si="39"/>
        <v>136.46137900523954</v>
      </c>
      <c r="W181" s="4">
        <f t="shared" si="51"/>
        <v>2850.0545789173998</v>
      </c>
      <c r="X181" s="4">
        <f t="shared" si="41"/>
        <v>4.3603178342814894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19.621430254266702</v>
      </c>
      <c r="AE181" s="106">
        <f>Input_Analysis!F180/100</f>
        <v>21.076106092426389</v>
      </c>
      <c r="AF181" s="105">
        <f t="shared" si="43"/>
        <v>0.33663488341652992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1901.2705477451518</v>
      </c>
      <c r="D182" s="154">
        <f>Input_Analysis!F181</f>
        <v>1903.3095808367411</v>
      </c>
      <c r="E182" s="155">
        <f>Input_Analysis!L181</f>
        <v>0.10000050338027326</v>
      </c>
      <c r="F182" s="156">
        <f>Input_Analysis!P181</f>
        <v>-10.195165457946208</v>
      </c>
      <c r="G182" s="160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5.4277020929763857E-3</v>
      </c>
      <c r="M182" s="139">
        <f t="shared" si="46"/>
        <v>5.2596671998559476E-5</v>
      </c>
      <c r="N182" s="3"/>
      <c r="O182" s="13">
        <f t="shared" si="47"/>
        <v>58.480157221009307</v>
      </c>
      <c r="P182" s="13">
        <f t="shared" si="48"/>
        <v>-2.1531079980874245E-2</v>
      </c>
      <c r="Q182" s="13">
        <f t="shared" si="49"/>
        <v>59.739298163428963</v>
      </c>
      <c r="R182" s="13">
        <f t="shared" si="50"/>
        <v>3.041733814214028</v>
      </c>
      <c r="S182" s="13">
        <f t="shared" si="37"/>
        <v>1.7433736729641134</v>
      </c>
      <c r="T182" s="13">
        <f t="shared" si="40"/>
        <v>6.2196086692937795</v>
      </c>
      <c r="U182" s="13">
        <f t="shared" si="38"/>
        <v>10.843102010186138</v>
      </c>
      <c r="V182" s="4">
        <f t="shared" si="39"/>
        <v>122.6913698496768</v>
      </c>
      <c r="W182" s="4">
        <f t="shared" si="51"/>
        <v>2562.4620165995352</v>
      </c>
      <c r="X182" s="4">
        <f t="shared" si="41"/>
        <v>3.898677148067287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17.544047166302793</v>
      </c>
      <c r="AE182" s="106">
        <f>Input_Analysis!F181/100</f>
        <v>19.03309580836741</v>
      </c>
      <c r="AF182" s="105">
        <f t="shared" si="43"/>
        <v>0.31946064376746219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1918.389283119845</v>
      </c>
      <c r="D183" s="154">
        <f>Input_Analysis!F182</f>
        <v>1917.6096528201197</v>
      </c>
      <c r="E183" s="155">
        <f>Input_Analysis!L182</f>
        <v>0.20000100676054652</v>
      </c>
      <c r="F183" s="156">
        <f>Input_Analysis!P182</f>
        <v>3.8981514986264916</v>
      </c>
      <c r="G183" s="160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1.0773944652677562E-2</v>
      </c>
      <c r="M183" s="139">
        <f t="shared" si="46"/>
        <v>1.0425465181669915E-4</v>
      </c>
      <c r="N183" s="3"/>
      <c r="O183" s="13">
        <f t="shared" si="47"/>
        <v>58.688251193594205</v>
      </c>
      <c r="P183" s="13">
        <f t="shared" si="48"/>
        <v>-1.3853740432952686E-2</v>
      </c>
      <c r="Q183" s="13">
        <f t="shared" si="49"/>
        <v>59.501302992094182</v>
      </c>
      <c r="R183" s="13">
        <f t="shared" si="50"/>
        <v>2.8260356135936249</v>
      </c>
      <c r="S183" s="13">
        <f t="shared" si="37"/>
        <v>1.7385794393876557</v>
      </c>
      <c r="T183" s="13">
        <f t="shared" si="40"/>
        <v>5.5720421726782581</v>
      </c>
      <c r="U183" s="13">
        <f t="shared" si="38"/>
        <v>9.6874379568193412</v>
      </c>
      <c r="V183" s="4">
        <f t="shared" si="39"/>
        <v>123.80795220798969</v>
      </c>
      <c r="W183" s="4">
        <f t="shared" si="51"/>
        <v>2585.7823192833139</v>
      </c>
      <c r="X183" s="4">
        <f t="shared" si="41"/>
        <v>3.9125500795729473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17.60647535807826</v>
      </c>
      <c r="AE183" s="106">
        <f>Input_Analysis!F182/100</f>
        <v>19.176096528201196</v>
      </c>
      <c r="AF183" s="105">
        <f t="shared" si="43"/>
        <v>0.3202172895847476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1809.2286186678957</v>
      </c>
      <c r="D184" s="154">
        <f>Input_Analysis!F183</f>
        <v>1808.2091021221011</v>
      </c>
      <c r="E184" s="155">
        <f>Input_Analysis!L183</f>
        <v>0.20000100676054652</v>
      </c>
      <c r="F184" s="156">
        <f>Input_Analysis!P183</f>
        <v>5.0975827289731042</v>
      </c>
      <c r="G184" s="160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1.1451078947723457E-2</v>
      </c>
      <c r="M184" s="139">
        <f t="shared" si="46"/>
        <v>1.1054490554532785E-4</v>
      </c>
      <c r="N184" s="3"/>
      <c r="O184" s="13">
        <f t="shared" si="47"/>
        <v>54.925218076407603</v>
      </c>
      <c r="P184" s="13">
        <f t="shared" si="48"/>
        <v>-1.4147961944197976E-2</v>
      </c>
      <c r="Q184" s="13">
        <f t="shared" si="49"/>
        <v>55.70229797152939</v>
      </c>
      <c r="R184" s="13">
        <f t="shared" si="50"/>
        <v>2.8252021030953607</v>
      </c>
      <c r="S184" s="13">
        <f t="shared" si="37"/>
        <v>1.7338245415795754</v>
      </c>
      <c r="T184" s="13">
        <f t="shared" si="40"/>
        <v>5.2527048362982258</v>
      </c>
      <c r="U184" s="13">
        <f t="shared" si="38"/>
        <v>9.1072685548475896</v>
      </c>
      <c r="V184" s="4">
        <f t="shared" si="39"/>
        <v>116.50590791119306</v>
      </c>
      <c r="W184" s="4">
        <f t="shared" si="51"/>
        <v>2433.2759842656687</v>
      </c>
      <c r="X184" s="4">
        <f t="shared" si="41"/>
        <v>3.6616812050938403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16.477565422922279</v>
      </c>
      <c r="AE184" s="106">
        <f>Input_Analysis!F183/100</f>
        <v>18.082091021221011</v>
      </c>
      <c r="AF184" s="105">
        <f t="shared" si="43"/>
        <v>0.31052337835772048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1729.6294633993343</v>
      </c>
      <c r="D185" s="154">
        <f>Input_Analysis!F184</f>
        <v>1731.2087145192907</v>
      </c>
      <c r="E185" s="155">
        <f>Input_Analysis!L184</f>
        <v>0.20000100676054652</v>
      </c>
      <c r="F185" s="156">
        <f>Input_Analysis!P184</f>
        <v>-7.8962555997818686</v>
      </c>
      <c r="G185" s="160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1.1981857224119923E-2</v>
      </c>
      <c r="M185" s="139">
        <f t="shared" si="46"/>
        <v>1.1563228482907185E-4</v>
      </c>
      <c r="N185" s="3"/>
      <c r="O185" s="13">
        <f t="shared" si="47"/>
        <v>52.12711739402917</v>
      </c>
      <c r="P185" s="13">
        <f t="shared" si="48"/>
        <v>-2.2735915736132564E-2</v>
      </c>
      <c r="Q185" s="13">
        <f t="shared" si="49"/>
        <v>53.31227514266731</v>
      </c>
      <c r="R185" s="13">
        <f t="shared" si="50"/>
        <v>2.8257485944299665</v>
      </c>
      <c r="S185" s="13">
        <f t="shared" si="37"/>
        <v>1.7291084445613949</v>
      </c>
      <c r="T185" s="13">
        <f t="shared" si="40"/>
        <v>5.0230320139746141</v>
      </c>
      <c r="U185" s="13">
        <f t="shared" si="38"/>
        <v>8.6853670726657359</v>
      </c>
      <c r="V185" s="4">
        <f t="shared" si="39"/>
        <v>111.17463089328898</v>
      </c>
      <c r="W185" s="4">
        <f t="shared" si="51"/>
        <v>2321.9299712976244</v>
      </c>
      <c r="X185" s="4">
        <f t="shared" si="41"/>
        <v>3.4751411596019448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15.638135218208751</v>
      </c>
      <c r="AE185" s="106">
        <f>Input_Analysis!F184/100</f>
        <v>17.312087145192905</v>
      </c>
      <c r="AF185" s="105">
        <f t="shared" si="43"/>
        <v>0.30342630931798281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1382.7484262064427</v>
      </c>
      <c r="D186" s="154">
        <f>Input_Analysis!F185</f>
        <v>1385.8069758438266</v>
      </c>
      <c r="E186" s="155">
        <f>Input_Analysis!L185</f>
        <v>0.30000151014081977</v>
      </c>
      <c r="F186" s="156">
        <f>Input_Analysis!P185</f>
        <v>-15.292748186919315</v>
      </c>
      <c r="G186" s="160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2.2668535220807071E-2</v>
      </c>
      <c r="M186" s="139">
        <f t="shared" si="46"/>
        <v>2.1696029766157181E-4</v>
      </c>
      <c r="N186" s="3"/>
      <c r="O186" s="13">
        <f t="shared" si="47"/>
        <v>41.049594785869544</v>
      </c>
      <c r="P186" s="13">
        <f t="shared" si="48"/>
        <v>-3.4465795518654814E-2</v>
      </c>
      <c r="Q186" s="13">
        <f t="shared" si="49"/>
        <v>42.464401725882965</v>
      </c>
      <c r="R186" s="13">
        <f t="shared" si="50"/>
        <v>2.7151305563443411</v>
      </c>
      <c r="S186" s="13">
        <f t="shared" si="37"/>
        <v>1.7244306234857547</v>
      </c>
      <c r="T186" s="13">
        <f t="shared" si="40"/>
        <v>3.7973559347034254</v>
      </c>
      <c r="U186" s="13">
        <f t="shared" si="38"/>
        <v>6.5482768620779588</v>
      </c>
      <c r="V186" s="4">
        <f t="shared" si="39"/>
        <v>88.024561747096186</v>
      </c>
      <c r="W186" s="4">
        <f t="shared" si="51"/>
        <v>1838.4308226496551</v>
      </c>
      <c r="X186" s="4">
        <f t="shared" si="41"/>
        <v>2.736639652391303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12.314878435760862</v>
      </c>
      <c r="AE186" s="106">
        <f>Input_Analysis!F185/100</f>
        <v>13.858069758438267</v>
      </c>
      <c r="AF186" s="105">
        <f t="shared" si="43"/>
        <v>0.27110756660211199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1061.5458034311262</v>
      </c>
      <c r="D187" s="154">
        <f>Input_Analysis!F186</f>
        <v>1062.5053484154034</v>
      </c>
      <c r="E187" s="155">
        <f>Input_Analysis!L186</f>
        <v>0.10000050338027326</v>
      </c>
      <c r="F187" s="156">
        <f>Input_Analysis!P186</f>
        <v>-4.7977249213864512</v>
      </c>
      <c r="G187" s="160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1.000249746488203E-2</v>
      </c>
      <c r="M187" s="139">
        <f t="shared" si="46"/>
        <v>9.4202721217541286E-5</v>
      </c>
      <c r="N187" s="3"/>
      <c r="O187" s="13">
        <f t="shared" si="47"/>
        <v>30.885178992273495</v>
      </c>
      <c r="P187" s="13">
        <f t="shared" si="48"/>
        <v>-3.5251174264484514E-2</v>
      </c>
      <c r="Q187" s="13">
        <f t="shared" si="49"/>
        <v>31.973917819119926</v>
      </c>
      <c r="R187" s="13">
        <f t="shared" si="50"/>
        <v>3.0234013608521479</v>
      </c>
      <c r="S187" s="13">
        <f t="shared" si="37"/>
        <v>1.7197905633910655</v>
      </c>
      <c r="T187" s="13">
        <f t="shared" si="40"/>
        <v>3.4357537360182704</v>
      </c>
      <c r="U187" s="13">
        <f t="shared" si="38"/>
        <v>5.9087768533398197</v>
      </c>
      <c r="V187" s="4">
        <f t="shared" si="39"/>
        <v>66.586386895408424</v>
      </c>
      <c r="W187" s="4">
        <f t="shared" si="51"/>
        <v>1390.68532245697</v>
      </c>
      <c r="X187" s="4">
        <f t="shared" si="41"/>
        <v>2.0590119328182328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9.2655536976820478</v>
      </c>
      <c r="AE187" s="106">
        <f>Input_Analysis!F186/100</f>
        <v>10.625053484154034</v>
      </c>
      <c r="AF187" s="105">
        <f t="shared" si="43"/>
        <v>0.23706680529636406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879.36339186638077</v>
      </c>
      <c r="D188" s="154">
        <f>Input_Analysis!F187</f>
        <v>877.2044156517569</v>
      </c>
      <c r="E188" s="155">
        <f>Input_Analysis!L187</f>
        <v>0.10000050338027326</v>
      </c>
      <c r="F188" s="156">
        <f>Input_Analysis!P187</f>
        <v>10.794881073119518</v>
      </c>
      <c r="G188" s="160">
        <f>Input_Analysis!Q187</f>
        <v>30.607200000000002</v>
      </c>
      <c r="H188" s="4"/>
      <c r="I188" s="4">
        <f t="shared" si="54"/>
        <v>63.119999999999798</v>
      </c>
      <c r="J188" s="4">
        <f t="shared" si="44"/>
        <v>32.5127999999998</v>
      </c>
      <c r="K188" s="4"/>
      <c r="L188" s="4">
        <f t="shared" si="45"/>
        <v>1.2283800237130533E-2</v>
      </c>
      <c r="M188" s="139">
        <f t="shared" si="46"/>
        <v>1.1371920221517287E-4</v>
      </c>
      <c r="N188" s="3"/>
      <c r="O188" s="13">
        <f t="shared" si="47"/>
        <v>25.105293664845416</v>
      </c>
      <c r="P188" s="13">
        <f t="shared" si="48"/>
        <v>-2.427256272369769E-2</v>
      </c>
      <c r="Q188" s="13">
        <f t="shared" si="49"/>
        <v>25.714663480022228</v>
      </c>
      <c r="R188" s="13">
        <f t="shared" si="50"/>
        <v>3.0259743963770607</v>
      </c>
      <c r="S188" s="13">
        <f t="shared" si="37"/>
        <v>1.7151877589633855</v>
      </c>
      <c r="T188" s="13">
        <f t="shared" si="40"/>
        <v>2.8503576353251621</v>
      </c>
      <c r="U188" s="13">
        <f t="shared" si="38"/>
        <v>4.8888985247775398</v>
      </c>
      <c r="V188" s="4">
        <f t="shared" si="39"/>
        <v>54.4162261244254</v>
      </c>
      <c r="W188" s="4">
        <f t="shared" si="51"/>
        <v>1136.506281585858</v>
      </c>
      <c r="X188" s="4">
        <f t="shared" si="41"/>
        <v>1.6736862443230276</v>
      </c>
      <c r="Y188" s="3"/>
      <c r="Z188" s="13">
        <f t="shared" si="52"/>
        <v>0.97383699999999995</v>
      </c>
      <c r="AA188" s="25">
        <f t="shared" si="42"/>
        <v>0.1597554186867946</v>
      </c>
      <c r="AB188" s="3"/>
      <c r="AC188" s="3">
        <f t="shared" si="53"/>
        <v>7.5315880994536242</v>
      </c>
      <c r="AE188" s="106">
        <f>Input_Analysis!F187/100</f>
        <v>8.7720441565175697</v>
      </c>
      <c r="AF188" s="105">
        <f t="shared" si="43"/>
        <v>0.21511646018199307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919.20342955018691</v>
      </c>
      <c r="D189" s="154">
        <f>Input_Analysis!F188</f>
        <v>916.70461448696483</v>
      </c>
      <c r="E189" s="155">
        <f>Input_Analysis!L188</f>
        <v>0.10000050338027326</v>
      </c>
      <c r="F189" s="156">
        <f>Input_Analysis!P188</f>
        <v>12.494075316110552</v>
      </c>
      <c r="G189" s="160">
        <f>Input_Analysis!Q188</f>
        <v>30.803400000000003</v>
      </c>
      <c r="H189" s="4"/>
      <c r="I189" s="4">
        <f t="shared" si="54"/>
        <v>63.489999999999796</v>
      </c>
      <c r="J189" s="4">
        <f t="shared" si="44"/>
        <v>32.686599999999792</v>
      </c>
      <c r="K189" s="4"/>
      <c r="L189" s="4">
        <f t="shared" si="45"/>
        <v>1.1720439580187361E-2</v>
      </c>
      <c r="M189" s="139">
        <f t="shared" si="46"/>
        <v>1.087903941233211E-4</v>
      </c>
      <c r="N189" s="3"/>
      <c r="O189" s="13">
        <f t="shared" si="47"/>
        <v>26.179334331199712</v>
      </c>
      <c r="P189" s="13">
        <f t="shared" si="48"/>
        <v>-2.1396561105175009E-2</v>
      </c>
      <c r="Q189" s="13">
        <f t="shared" si="49"/>
        <v>26.739482057910031</v>
      </c>
      <c r="R189" s="13">
        <f t="shared" si="50"/>
        <v>3.0265246685708318</v>
      </c>
      <c r="S189" s="13">
        <f t="shared" si="37"/>
        <v>1.7106217143052695</v>
      </c>
      <c r="T189" s="13">
        <f t="shared" si="40"/>
        <v>2.9804459360766016</v>
      </c>
      <c r="U189" s="13">
        <f t="shared" si="38"/>
        <v>5.0984155365655299</v>
      </c>
      <c r="V189" s="4">
        <f t="shared" si="39"/>
        <v>57.047561970012474</v>
      </c>
      <c r="W189" s="4">
        <f t="shared" si="51"/>
        <v>1191.4628621953575</v>
      </c>
      <c r="X189" s="4">
        <f t="shared" si="41"/>
        <v>1.7452889554133142</v>
      </c>
      <c r="Y189" s="3"/>
      <c r="Z189" s="13">
        <f t="shared" si="52"/>
        <v>0.97368399999999999</v>
      </c>
      <c r="AA189" s="25">
        <f t="shared" si="42"/>
        <v>0.15981234389688792</v>
      </c>
      <c r="AB189" s="3"/>
      <c r="AC189" s="3">
        <f t="shared" si="53"/>
        <v>7.8538002993599134</v>
      </c>
      <c r="AE189" s="106">
        <f>Input_Analysis!F188/100</f>
        <v>9.1670461448696479</v>
      </c>
      <c r="AF189" s="105">
        <f t="shared" si="43"/>
        <v>0.21961353520136376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858.40302769327809</v>
      </c>
      <c r="D190" s="154">
        <f>Input_Analysis!F189</f>
        <v>855.70430742499821</v>
      </c>
      <c r="E190" s="155">
        <f>Input_Analysis!L189</f>
        <v>0.20000100676054652</v>
      </c>
      <c r="F190" s="156">
        <f>Input_Analysis!P189</f>
        <v>13.493601341399396</v>
      </c>
      <c r="G190" s="160">
        <f>Input_Analysis!Q189</f>
        <v>30.999600000000004</v>
      </c>
      <c r="H190" s="4"/>
      <c r="I190" s="4">
        <f t="shared" si="54"/>
        <v>63.859999999999793</v>
      </c>
      <c r="J190" s="4">
        <f t="shared" si="44"/>
        <v>32.860399999999785</v>
      </c>
      <c r="K190" s="4"/>
      <c r="L190" s="4">
        <f t="shared" si="45"/>
        <v>2.5257617549961378E-2</v>
      </c>
      <c r="M190" s="139">
        <f t="shared" si="46"/>
        <v>2.3299196334150194E-4</v>
      </c>
      <c r="N190" s="3"/>
      <c r="O190" s="13">
        <f t="shared" si="47"/>
        <v>24.179347411878233</v>
      </c>
      <c r="P190" s="13">
        <f t="shared" si="48"/>
        <v>-2.2032788720611044E-2</v>
      </c>
      <c r="Q190" s="13">
        <f t="shared" si="49"/>
        <v>24.712085864806401</v>
      </c>
      <c r="R190" s="13">
        <f t="shared" si="50"/>
        <v>2.8506251311946706</v>
      </c>
      <c r="S190" s="13">
        <f t="shared" si="37"/>
        <v>1.7060919427113521</v>
      </c>
      <c r="T190" s="13">
        <f t="shared" si="40"/>
        <v>2.5255457333444769</v>
      </c>
      <c r="U190" s="13">
        <f t="shared" si="38"/>
        <v>4.308813226608045</v>
      </c>
      <c r="V190" s="4">
        <f t="shared" si="39"/>
        <v>52.96953517955189</v>
      </c>
      <c r="W190" s="4">
        <f t="shared" si="51"/>
        <v>1106.2915191250684</v>
      </c>
      <c r="X190" s="4">
        <f t="shared" si="41"/>
        <v>1.6119564941252156</v>
      </c>
      <c r="Y190" s="3"/>
      <c r="Z190" s="13">
        <f t="shared" si="52"/>
        <v>0.97353100000000004</v>
      </c>
      <c r="AA190" s="25">
        <f t="shared" si="42"/>
        <v>0.15986837580400781</v>
      </c>
      <c r="AB190" s="3"/>
      <c r="AC190" s="3">
        <f t="shared" si="53"/>
        <v>7.2538042235634697</v>
      </c>
      <c r="AE190" s="106">
        <f>Input_Analysis!F189/100</f>
        <v>8.5570430742499823</v>
      </c>
      <c r="AF190" s="105">
        <f t="shared" si="43"/>
        <v>0.21189976691993376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653.94178771822544</v>
      </c>
      <c r="D191" s="154">
        <f>Input_Analysis!F190</f>
        <v>650.80327599881844</v>
      </c>
      <c r="E191" s="155">
        <f>Input_Analysis!L190</f>
        <v>0.20000100676054652</v>
      </c>
      <c r="F191" s="156">
        <f>Input_Analysis!P190</f>
        <v>15.69255859703485</v>
      </c>
      <c r="G191" s="160">
        <f>Input_Analysis!Q190</f>
        <v>31.195800000000002</v>
      </c>
      <c r="H191" s="4"/>
      <c r="I191" s="4">
        <f t="shared" si="54"/>
        <v>64.229999999999791</v>
      </c>
      <c r="J191" s="4">
        <f t="shared" si="44"/>
        <v>33.034199999999785</v>
      </c>
      <c r="K191" s="4"/>
      <c r="L191" s="4">
        <f t="shared" si="45"/>
        <v>3.4096508474577916E-2</v>
      </c>
      <c r="M191" s="139">
        <f t="shared" si="46"/>
        <v>3.0583915956556706E-4</v>
      </c>
      <c r="N191" s="3"/>
      <c r="O191" s="13">
        <f t="shared" si="47"/>
        <v>17.851553472408277</v>
      </c>
      <c r="P191" s="13">
        <f t="shared" si="48"/>
        <v>-2.6289522654705463E-2</v>
      </c>
      <c r="Q191" s="13">
        <f t="shared" si="49"/>
        <v>18.32086229184284</v>
      </c>
      <c r="R191" s="13">
        <f t="shared" si="50"/>
        <v>2.8799134558307866</v>
      </c>
      <c r="S191" s="13">
        <f t="shared" si="37"/>
        <v>1.7015979664504324</v>
      </c>
      <c r="T191" s="13">
        <f t="shared" si="40"/>
        <v>1.9541237756185434</v>
      </c>
      <c r="U191" s="13">
        <f t="shared" si="38"/>
        <v>3.3251330427849544</v>
      </c>
      <c r="V191" s="4">
        <f t="shared" si="39"/>
        <v>39.314119181215041</v>
      </c>
      <c r="W191" s="4">
        <f t="shared" si="51"/>
        <v>821.09228417092402</v>
      </c>
      <c r="X191" s="4">
        <f t="shared" si="41"/>
        <v>1.1901035648272185</v>
      </c>
      <c r="Y191" s="3"/>
      <c r="Z191" s="13">
        <f t="shared" si="52"/>
        <v>0.97337799999999997</v>
      </c>
      <c r="AA191" s="25">
        <f t="shared" si="42"/>
        <v>0.15992352850772887</v>
      </c>
      <c r="AB191" s="3"/>
      <c r="AC191" s="3">
        <f t="shared" si="53"/>
        <v>5.3554660417224831</v>
      </c>
      <c r="AE191" s="106">
        <f>Input_Analysis!F190/100</f>
        <v>6.5080327599881844</v>
      </c>
      <c r="AF191" s="105">
        <f t="shared" si="43"/>
        <v>0.18455284652856208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601.80187972205113</v>
      </c>
      <c r="D192" s="154">
        <f>Input_Analysis!F191</f>
        <v>599.40301726135795</v>
      </c>
      <c r="E192" s="155">
        <f>Input_Analysis!L191</f>
        <v>0.10000050338027326</v>
      </c>
      <c r="F192" s="156">
        <f>Input_Analysis!P191</f>
        <v>11.994312303466129</v>
      </c>
      <c r="G192" s="160">
        <f>Input_Analysis!Q191</f>
        <v>31.392000000000003</v>
      </c>
      <c r="H192" s="4"/>
      <c r="I192" s="4">
        <f t="shared" si="54"/>
        <v>64.599999999999795</v>
      </c>
      <c r="J192" s="4">
        <f t="shared" si="44"/>
        <v>33.207999999999792</v>
      </c>
      <c r="K192" s="4"/>
      <c r="L192" s="4">
        <f t="shared" si="45"/>
        <v>1.8698567538448091E-2</v>
      </c>
      <c r="M192" s="139">
        <f t="shared" si="46"/>
        <v>1.6616847961069779E-4</v>
      </c>
      <c r="N192" s="3"/>
      <c r="O192" s="13">
        <f t="shared" si="47"/>
        <v>16.1768814659737</v>
      </c>
      <c r="P192" s="13">
        <f t="shared" si="48"/>
        <v>-3.6108748738128485E-2</v>
      </c>
      <c r="Q192" s="13">
        <f t="shared" si="49"/>
        <v>16.761008414195032</v>
      </c>
      <c r="R192" s="13">
        <f t="shared" si="50"/>
        <v>3.0527435420580256</v>
      </c>
      <c r="S192" s="13">
        <f t="shared" si="37"/>
        <v>1.6971393165538411</v>
      </c>
      <c r="T192" s="13">
        <f t="shared" si="40"/>
        <v>1.9814392153834914</v>
      </c>
      <c r="U192" s="13">
        <f t="shared" si="38"/>
        <v>3.3627783957889177</v>
      </c>
      <c r="V192" s="4">
        <f t="shared" si="39"/>
        <v>35.813458648136752</v>
      </c>
      <c r="W192" s="4">
        <f t="shared" si="51"/>
        <v>747.97948365355478</v>
      </c>
      <c r="X192" s="4">
        <f t="shared" si="41"/>
        <v>1.0784587643982466</v>
      </c>
      <c r="Y192" s="3"/>
      <c r="Z192" s="13">
        <f t="shared" si="52"/>
        <v>0.97322500000000001</v>
      </c>
      <c r="AA192" s="25">
        <f t="shared" si="42"/>
        <v>0.15997781581245535</v>
      </c>
      <c r="AB192" s="3"/>
      <c r="AC192" s="3">
        <f t="shared" si="53"/>
        <v>4.8530644397921101</v>
      </c>
      <c r="AE192" s="106">
        <f>Input_Analysis!F191/100</f>
        <v>5.9940301726135798</v>
      </c>
      <c r="AF192" s="105">
        <f t="shared" si="43"/>
        <v>0.17688280377545915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570.7011483605695</v>
      </c>
      <c r="D193" s="154">
        <f>Input_Analysis!F192</f>
        <v>567.10285466952962</v>
      </c>
      <c r="E193" s="155">
        <f>Input_Analysis!L192</f>
        <v>0.10000050338027326</v>
      </c>
      <c r="F193" s="156">
        <f>Input_Analysis!P192</f>
        <v>17.991468455199193</v>
      </c>
      <c r="G193" s="160">
        <f>Input_Analysis!Q192</f>
        <v>31.588200000000004</v>
      </c>
      <c r="H193" s="4"/>
      <c r="I193" s="4">
        <f t="shared" si="54"/>
        <v>64.9699999999998</v>
      </c>
      <c r="J193" s="4">
        <f t="shared" si="44"/>
        <v>33.381799999999799</v>
      </c>
      <c r="K193" s="4"/>
      <c r="L193" s="4">
        <f t="shared" si="45"/>
        <v>1.9915148441359585E-2</v>
      </c>
      <c r="M193" s="139">
        <f t="shared" si="46"/>
        <v>1.7522393930262929E-4</v>
      </c>
      <c r="N193" s="3"/>
      <c r="O193" s="13">
        <f t="shared" si="47"/>
        <v>15.149906486785396</v>
      </c>
      <c r="P193" s="13">
        <f t="shared" si="48"/>
        <v>-2.6885295851120459E-2</v>
      </c>
      <c r="Q193" s="13">
        <f t="shared" si="49"/>
        <v>15.557216204799431</v>
      </c>
      <c r="R193" s="13">
        <f t="shared" si="50"/>
        <v>3.0585943162005931</v>
      </c>
      <c r="S193" s="13">
        <f t="shared" si="37"/>
        <v>1.6927155326098737</v>
      </c>
      <c r="T193" s="13">
        <f t="shared" si="40"/>
        <v>1.8855395427654436</v>
      </c>
      <c r="U193" s="13">
        <f t="shared" si="38"/>
        <v>3.1916820713891854</v>
      </c>
      <c r="V193" s="4">
        <f t="shared" si="39"/>
        <v>33.715409890704649</v>
      </c>
      <c r="W193" s="4">
        <f t="shared" si="51"/>
        <v>704.16083319361962</v>
      </c>
      <c r="X193" s="4">
        <f t="shared" si="41"/>
        <v>1.0099937657856932</v>
      </c>
      <c r="Y193" s="3"/>
      <c r="Z193" s="13">
        <f t="shared" si="52"/>
        <v>0.97307200000000005</v>
      </c>
      <c r="AA193" s="25">
        <f t="shared" si="42"/>
        <v>0.16003125123510464</v>
      </c>
      <c r="AB193" s="3"/>
      <c r="AC193" s="3">
        <f t="shared" si="53"/>
        <v>4.5449719460356182</v>
      </c>
      <c r="AE193" s="106">
        <f>Input_Analysis!F192/100</f>
        <v>5.6710285466952959</v>
      </c>
      <c r="AF193" s="105">
        <f t="shared" si="43"/>
        <v>0.17182656587187609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788.6817282996941</v>
      </c>
      <c r="D194" s="154">
        <f>Input_Analysis!F193</f>
        <v>784.00394650134228</v>
      </c>
      <c r="E194" s="155">
        <f>Input_Analysis!L193</f>
        <v>0.10000050338027326</v>
      </c>
      <c r="F194" s="156">
        <f>Input_Analysis!P193</f>
        <v>23.388908991758949</v>
      </c>
      <c r="G194" s="160">
        <f>Input_Analysis!Q193</f>
        <v>31.784400000000005</v>
      </c>
      <c r="H194" s="4"/>
      <c r="I194" s="4">
        <f t="shared" si="54"/>
        <v>65.339999999999804</v>
      </c>
      <c r="J194" s="4">
        <f t="shared" si="44"/>
        <v>33.555599999999799</v>
      </c>
      <c r="K194" s="4"/>
      <c r="L194" s="4">
        <f t="shared" si="45"/>
        <v>1.3914779483109419E-2</v>
      </c>
      <c r="M194" s="139">
        <f t="shared" si="46"/>
        <v>1.2679449744051088E-4</v>
      </c>
      <c r="N194" s="3"/>
      <c r="O194" s="13">
        <f t="shared" si="47"/>
        <v>21.556513020172449</v>
      </c>
      <c r="P194" s="13">
        <f t="shared" si="48"/>
        <v>-1.1606534891849407E-2</v>
      </c>
      <c r="Q194" s="13">
        <f t="shared" si="49"/>
        <v>21.806709440687687</v>
      </c>
      <c r="R194" s="13">
        <f t="shared" si="50"/>
        <v>3.0382522811284711</v>
      </c>
      <c r="S194" s="13">
        <f t="shared" si="37"/>
        <v>1.68832616256409</v>
      </c>
      <c r="T194" s="13">
        <f t="shared" si="40"/>
        <v>2.5747597156522555</v>
      </c>
      <c r="U194" s="13">
        <f t="shared" si="38"/>
        <v>4.3470341902517795</v>
      </c>
      <c r="V194" s="4">
        <f t="shared" si="39"/>
        <v>48.222781886646288</v>
      </c>
      <c r="W194" s="4">
        <f t="shared" si="51"/>
        <v>1007.153535498819</v>
      </c>
      <c r="X194" s="4">
        <f t="shared" si="41"/>
        <v>1.4371008680114967</v>
      </c>
      <c r="Y194" s="3"/>
      <c r="Z194" s="13">
        <f t="shared" si="52"/>
        <v>0.97291899999999998</v>
      </c>
      <c r="AA194" s="25">
        <f t="shared" si="42"/>
        <v>0.16008384801255277</v>
      </c>
      <c r="AB194" s="3"/>
      <c r="AC194" s="3">
        <f t="shared" si="53"/>
        <v>6.4669539060517343</v>
      </c>
      <c r="AE194" s="106">
        <f>Input_Analysis!F193/100</f>
        <v>7.8400394650134224</v>
      </c>
      <c r="AF194" s="105">
        <f t="shared" si="43"/>
        <v>0.20176912173125336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1113.1430933225611</v>
      </c>
      <c r="D195" s="154">
        <f>Input_Analysis!F194</f>
        <v>1107.9055769500476</v>
      </c>
      <c r="E195" s="155">
        <f>Input_Analysis!L194</f>
        <v>0.20000100676054652</v>
      </c>
      <c r="F195" s="156">
        <f>Input_Analysis!P194</f>
        <v>26.187581862567715</v>
      </c>
      <c r="G195" s="160">
        <f>Input_Analysis!Q194</f>
        <v>31.980600000000003</v>
      </c>
      <c r="H195" s="4"/>
      <c r="I195" s="4">
        <f t="shared" si="54"/>
        <v>65.709999999999809</v>
      </c>
      <c r="J195" s="4">
        <f t="shared" si="44"/>
        <v>33.729399999999806</v>
      </c>
      <c r="K195" s="4"/>
      <c r="L195" s="4">
        <f t="shared" si="45"/>
        <v>1.9190352673136755E-2</v>
      </c>
      <c r="M195" s="139">
        <f t="shared" si="46"/>
        <v>1.7967232421446758E-4</v>
      </c>
      <c r="N195" s="3"/>
      <c r="O195" s="13">
        <f t="shared" si="47"/>
        <v>31.054009063978821</v>
      </c>
      <c r="P195" s="13">
        <f t="shared" si="48"/>
        <v>-5.5306808371466112E-3</v>
      </c>
      <c r="Q195" s="13">
        <f t="shared" si="49"/>
        <v>31.225758876825548</v>
      </c>
      <c r="R195" s="13">
        <f t="shared" si="50"/>
        <v>2.8425028804639911</v>
      </c>
      <c r="S195" s="13">
        <f t="shared" si="37"/>
        <v>1.6839707625252771</v>
      </c>
      <c r="T195" s="13">
        <f t="shared" si="40"/>
        <v>3.2610825242145278</v>
      </c>
      <c r="U195" s="13">
        <f t="shared" si="38"/>
        <v>5.4915676249593934</v>
      </c>
      <c r="V195" s="4">
        <f t="shared" si="39"/>
        <v>69.82887288817075</v>
      </c>
      <c r="W195" s="4">
        <f t="shared" si="51"/>
        <v>1458.406036684788</v>
      </c>
      <c r="X195" s="4">
        <f t="shared" si="41"/>
        <v>2.0702672709319216</v>
      </c>
      <c r="Y195" s="3"/>
      <c r="Z195" s="13">
        <f t="shared" si="52"/>
        <v>0.97276600000000002</v>
      </c>
      <c r="AA195" s="25">
        <f t="shared" si="42"/>
        <v>0.16013561910884913</v>
      </c>
      <c r="AB195" s="3"/>
      <c r="AC195" s="3">
        <f t="shared" si="53"/>
        <v>9.3162027191936456</v>
      </c>
      <c r="AE195" s="106">
        <f>Input_Analysis!F194/100</f>
        <v>11.079055769500476</v>
      </c>
      <c r="AF195" s="105">
        <f t="shared" si="43"/>
        <v>0.23954441609254096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1380.2638535615599</v>
      </c>
      <c r="D196" s="154">
        <f>Input_Analysis!F195</f>
        <v>1373.806915438194</v>
      </c>
      <c r="E196" s="155">
        <f>Input_Analysis!L195</f>
        <v>0.20000100676054652</v>
      </c>
      <c r="F196" s="156">
        <f>Input_Analysis!P195</f>
        <v>32.284690616829657</v>
      </c>
      <c r="G196" s="160">
        <f>Input_Analysis!Q195</f>
        <v>32.176800000000007</v>
      </c>
      <c r="H196" s="4"/>
      <c r="I196" s="4">
        <f t="shared" si="54"/>
        <v>66.079999999999814</v>
      </c>
      <c r="J196" s="4">
        <f t="shared" si="44"/>
        <v>33.903199999999806</v>
      </c>
      <c r="K196" s="4"/>
      <c r="L196" s="4">
        <f t="shared" si="45"/>
        <v>1.5293789888352189E-2</v>
      </c>
      <c r="M196" s="139">
        <f t="shared" si="46"/>
        <v>1.4490056103727883E-4</v>
      </c>
      <c r="N196" s="3"/>
      <c r="O196" s="13">
        <f t="shared" si="47"/>
        <v>38.762826327944495</v>
      </c>
      <c r="P196" s="13">
        <f t="shared" si="48"/>
        <v>8.2097049463251471E-5</v>
      </c>
      <c r="Q196" s="13">
        <f t="shared" si="49"/>
        <v>38.759644014274116</v>
      </c>
      <c r="R196" s="13">
        <f t="shared" si="50"/>
        <v>2.8383702763066316</v>
      </c>
      <c r="S196" s="13">
        <f t="shared" si="37"/>
        <v>1.6796488965768943</v>
      </c>
      <c r="T196" s="13">
        <f t="shared" si="40"/>
        <v>4.0349023066900012</v>
      </c>
      <c r="U196" s="13">
        <f t="shared" si="38"/>
        <v>6.777219207227426</v>
      </c>
      <c r="V196" s="4">
        <f t="shared" si="39"/>
        <v>87.612256904104015</v>
      </c>
      <c r="W196" s="4">
        <f t="shared" si="51"/>
        <v>1829.8196587126811</v>
      </c>
      <c r="X196" s="4">
        <f t="shared" si="41"/>
        <v>2.584188421862966</v>
      </c>
      <c r="Y196" s="3"/>
      <c r="Z196" s="13">
        <f t="shared" si="52"/>
        <v>0.97261299999999995</v>
      </c>
      <c r="AA196" s="25">
        <f t="shared" si="42"/>
        <v>0.16018657722220958</v>
      </c>
      <c r="AB196" s="3"/>
      <c r="AC196" s="3">
        <f t="shared" si="53"/>
        <v>11.628847898383349</v>
      </c>
      <c r="AE196" s="106">
        <f>Input_Analysis!F195/100</f>
        <v>13.73806915438194</v>
      </c>
      <c r="AF196" s="105">
        <f t="shared" si="43"/>
        <v>0.26640324314048036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1410.9059525718419</v>
      </c>
      <c r="D197" s="154">
        <f>Input_Analysis!F196</f>
        <v>1408.5070901111487</v>
      </c>
      <c r="E197" s="155">
        <f>Input_Analysis!L196</f>
        <v>0.20000100676054652</v>
      </c>
      <c r="F197" s="156">
        <f>Input_Analysis!P196</f>
        <v>11.994312303466129</v>
      </c>
      <c r="G197" s="160">
        <f>Input_Analysis!Q196</f>
        <v>32.373000000000005</v>
      </c>
      <c r="H197" s="4"/>
      <c r="I197" s="4">
        <f t="shared" si="54"/>
        <v>66.449999999999818</v>
      </c>
      <c r="J197" s="4">
        <f t="shared" si="44"/>
        <v>34.076999999999813</v>
      </c>
      <c r="K197" s="4"/>
      <c r="L197" s="4">
        <f t="shared" si="45"/>
        <v>1.4902570705392455E-2</v>
      </c>
      <c r="M197" s="139">
        <f t="shared" si="46"/>
        <v>1.4175360618188523E-4</v>
      </c>
      <c r="N197" s="3"/>
      <c r="O197" s="13">
        <f t="shared" si="47"/>
        <v>39.453471625197331</v>
      </c>
      <c r="P197" s="13">
        <f t="shared" si="48"/>
        <v>-1.5157571847222657E-2</v>
      </c>
      <c r="Q197" s="13">
        <f t="shared" si="49"/>
        <v>40.051490455978616</v>
      </c>
      <c r="R197" s="13">
        <f t="shared" si="50"/>
        <v>2.8405160206788067</v>
      </c>
      <c r="S197" s="13">
        <f t="shared" si="37"/>
        <v>1.6753601365938096</v>
      </c>
      <c r="T197" s="13">
        <f t="shared" si="40"/>
        <v>4.1291126431160299</v>
      </c>
      <c r="U197" s="13">
        <f t="shared" si="38"/>
        <v>6.9177507217820979</v>
      </c>
      <c r="V197" s="4">
        <f t="shared" si="39"/>
        <v>89.630396838122806</v>
      </c>
      <c r="W197" s="4">
        <f t="shared" si="51"/>
        <v>1871.9693790348351</v>
      </c>
      <c r="X197" s="4">
        <f t="shared" si="41"/>
        <v>2.6302314416798223</v>
      </c>
      <c r="Y197" s="3"/>
      <c r="Z197" s="13">
        <f t="shared" si="52"/>
        <v>0.97245999999999999</v>
      </c>
      <c r="AA197" s="25">
        <f t="shared" si="42"/>
        <v>0.16023673479179548</v>
      </c>
      <c r="AB197" s="3"/>
      <c r="AC197" s="3">
        <f t="shared" si="53"/>
        <v>11.836041487559198</v>
      </c>
      <c r="AE197" s="106">
        <f>Input_Analysis!F196/100</f>
        <v>14.085070901111488</v>
      </c>
      <c r="AF197" s="105">
        <f t="shared" si="43"/>
        <v>0.2694021215760582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1163.3256547398191</v>
      </c>
      <c r="D198" s="154">
        <f>Input_Analysis!F197</f>
        <v>1162.9058538091979</v>
      </c>
      <c r="E198" s="155">
        <f>Input_Analysis!L197</f>
        <v>0.20000100676054652</v>
      </c>
      <c r="F198" s="156">
        <f>Input_Analysis!P197</f>
        <v>2.0990046531065727</v>
      </c>
      <c r="G198" s="160">
        <f>Input_Analysis!Q197</f>
        <v>32.569200000000002</v>
      </c>
      <c r="H198" s="4"/>
      <c r="I198" s="4">
        <f t="shared" si="54"/>
        <v>66.819999999999823</v>
      </c>
      <c r="J198" s="4">
        <f t="shared" si="44"/>
        <v>34.25079999999982</v>
      </c>
      <c r="K198" s="4"/>
      <c r="L198" s="4">
        <f t="shared" si="45"/>
        <v>1.8246837696653813E-2</v>
      </c>
      <c r="M198" s="139">
        <f t="shared" si="46"/>
        <v>1.7192177095525096E-4</v>
      </c>
      <c r="N198" s="3"/>
      <c r="O198" s="13">
        <f t="shared" si="47"/>
        <v>32.014015869405242</v>
      </c>
      <c r="P198" s="13">
        <f t="shared" si="48"/>
        <v>-2.7788452540286668E-2</v>
      </c>
      <c r="Q198" s="13">
        <f t="shared" si="49"/>
        <v>32.903635830016192</v>
      </c>
      <c r="R198" s="13">
        <f t="shared" si="50"/>
        <v>2.846639568670617</v>
      </c>
      <c r="S198" s="13">
        <f t="shared" si="37"/>
        <v>1.671104062064162</v>
      </c>
      <c r="T198" s="13">
        <f t="shared" si="40"/>
        <v>3.41550521664941</v>
      </c>
      <c r="U198" s="13">
        <f t="shared" si="38"/>
        <v>5.7076646415441648</v>
      </c>
      <c r="V198" s="4">
        <f t="shared" si="39"/>
        <v>73.100376982654623</v>
      </c>
      <c r="W198" s="4">
        <f t="shared" si="51"/>
        <v>1526.7328064448443</v>
      </c>
      <c r="X198" s="4">
        <f t="shared" si="41"/>
        <v>2.1342677246270161</v>
      </c>
      <c r="Y198" s="3"/>
      <c r="Z198" s="13">
        <f t="shared" si="52"/>
        <v>0.97230700000000003</v>
      </c>
      <c r="AA198" s="25">
        <f t="shared" si="42"/>
        <v>0.16028610400428644</v>
      </c>
      <c r="AB198" s="3"/>
      <c r="AC198" s="3">
        <f t="shared" si="53"/>
        <v>9.6042047608215722</v>
      </c>
      <c r="AE198" s="106">
        <f>Input_Analysis!F197/100</f>
        <v>11.629058538091979</v>
      </c>
      <c r="AF198" s="105">
        <f t="shared" si="43"/>
        <v>0.24447892639345684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1021.7248940525008</v>
      </c>
      <c r="D199" s="154">
        <f>Input_Analysis!F198</f>
        <v>1021.2051405193506</v>
      </c>
      <c r="E199" s="155">
        <f>Input_Analysis!L198</f>
        <v>0.20000100676054652</v>
      </c>
      <c r="F199" s="156">
        <f>Input_Analysis!P198</f>
        <v>2.5987676657509948</v>
      </c>
      <c r="G199" s="160">
        <f>Input_Analysis!Q198</f>
        <v>32.765400000000007</v>
      </c>
      <c r="H199" s="4"/>
      <c r="I199" s="4">
        <f t="shared" si="54"/>
        <v>67.189999999999827</v>
      </c>
      <c r="J199" s="4">
        <f t="shared" si="44"/>
        <v>34.42459999999982</v>
      </c>
      <c r="K199" s="4"/>
      <c r="L199" s="4">
        <f t="shared" si="45"/>
        <v>2.0964133404808349E-2</v>
      </c>
      <c r="M199" s="139">
        <f t="shared" si="46"/>
        <v>1.9574839364760508E-4</v>
      </c>
      <c r="N199" s="3"/>
      <c r="O199" s="13">
        <f t="shared" si="47"/>
        <v>27.728278441942852</v>
      </c>
      <c r="P199" s="13">
        <f t="shared" si="48"/>
        <v>-3.1603488277076854E-2</v>
      </c>
      <c r="Q199" s="13">
        <f t="shared" si="49"/>
        <v>28.604588764626314</v>
      </c>
      <c r="R199" s="13">
        <f t="shared" si="50"/>
        <v>2.854204143195608</v>
      </c>
      <c r="S199" s="13">
        <f t="shared" si="37"/>
        <v>1.6668802599161732</v>
      </c>
      <c r="T199" s="13">
        <f t="shared" si="40"/>
        <v>3.0117373098636953</v>
      </c>
      <c r="U199" s="13">
        <f t="shared" si="38"/>
        <v>5.0202054698648322</v>
      </c>
      <c r="V199" s="4">
        <f t="shared" si="39"/>
        <v>63.635659603500059</v>
      </c>
      <c r="W199" s="4">
        <f t="shared" si="51"/>
        <v>1329.0581141527282</v>
      </c>
      <c r="X199" s="4">
        <f t="shared" si="41"/>
        <v>1.8485518961295233</v>
      </c>
      <c r="Y199" s="3"/>
      <c r="Z199" s="13">
        <f t="shared" si="52"/>
        <v>0.97215399999999996</v>
      </c>
      <c r="AA199" s="25">
        <f t="shared" si="42"/>
        <v>0.16033469680025375</v>
      </c>
      <c r="AB199" s="3"/>
      <c r="AC199" s="3">
        <f t="shared" si="53"/>
        <v>8.3184835325828548</v>
      </c>
      <c r="AE199" s="106">
        <f>Input_Analysis!F198/100</f>
        <v>10.212051405193506</v>
      </c>
      <c r="AF199" s="105">
        <f t="shared" si="43"/>
        <v>0.22881057992521014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876.38394209569515</v>
      </c>
      <c r="D200" s="154">
        <f>Input_Analysis!F199</f>
        <v>875.40440659091212</v>
      </c>
      <c r="E200" s="155">
        <f>Input_Analysis!L199</f>
        <v>0.20000100676054652</v>
      </c>
      <c r="F200" s="156">
        <f>Input_Analysis!P199</f>
        <v>4.8976775239153367</v>
      </c>
      <c r="G200" s="160">
        <f>Input_Analysis!Q199</f>
        <v>32.961600000000004</v>
      </c>
      <c r="H200" s="4"/>
      <c r="I200" s="4">
        <f t="shared" si="54"/>
        <v>67.559999999999832</v>
      </c>
      <c r="J200" s="4">
        <f t="shared" si="44"/>
        <v>34.598399999999828</v>
      </c>
      <c r="K200" s="4"/>
      <c r="L200" s="4">
        <f t="shared" si="45"/>
        <v>2.4757367276273767E-2</v>
      </c>
      <c r="M200" s="139">
        <f t="shared" si="46"/>
        <v>2.2821162866389874E-4</v>
      </c>
      <c r="N200" s="3"/>
      <c r="O200" s="13">
        <f t="shared" si="47"/>
        <v>23.377495551693123</v>
      </c>
      <c r="P200" s="13">
        <f t="shared" si="48"/>
        <v>-3.4697195539699181E-2</v>
      </c>
      <c r="Q200" s="13">
        <f t="shared" si="49"/>
        <v>24.188629086078663</v>
      </c>
      <c r="R200" s="13">
        <f t="shared" si="50"/>
        <v>2.8662231733758983</v>
      </c>
      <c r="S200" s="13">
        <f t="shared" si="37"/>
        <v>1.6626883243497506</v>
      </c>
      <c r="T200" s="13">
        <f t="shared" si="40"/>
        <v>2.5997982389420171</v>
      </c>
      <c r="U200" s="13">
        <f t="shared" si="38"/>
        <v>4.3226541775539351</v>
      </c>
      <c r="V200" s="4">
        <f t="shared" si="39"/>
        <v>53.921596139713024</v>
      </c>
      <c r="W200" s="4">
        <f t="shared" si="51"/>
        <v>1126.1757216642466</v>
      </c>
      <c r="X200" s="4">
        <f t="shared" si="41"/>
        <v>1.5584997034462083</v>
      </c>
      <c r="Y200" s="3"/>
      <c r="Z200" s="13">
        <f t="shared" si="52"/>
        <v>0.972001</v>
      </c>
      <c r="AA200" s="25">
        <f t="shared" si="42"/>
        <v>0.16038252488034171</v>
      </c>
      <c r="AB200" s="3"/>
      <c r="AC200" s="3">
        <f t="shared" si="53"/>
        <v>7.0132486655079367</v>
      </c>
      <c r="AE200" s="106">
        <f>Input_Analysis!F199/100</f>
        <v>8.7540440659091203</v>
      </c>
      <c r="AF200" s="105">
        <f t="shared" si="43"/>
        <v>0.21158125641246897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684.50301453030795</v>
      </c>
      <c r="D201" s="154">
        <f>Input_Analysis!F200</f>
        <v>683.60344110754795</v>
      </c>
      <c r="E201" s="155">
        <f>Input_Analysis!L200</f>
        <v>0.20000100676054652</v>
      </c>
      <c r="F201" s="156">
        <f>Input_Analysis!P200</f>
        <v>4.4978671137997983</v>
      </c>
      <c r="G201" s="160">
        <f>Input_Analysis!Q200</f>
        <v>33.157800000000002</v>
      </c>
      <c r="H201" s="4"/>
      <c r="I201" s="4">
        <f t="shared" si="54"/>
        <v>67.929999999999836</v>
      </c>
      <c r="J201" s="4">
        <f t="shared" si="44"/>
        <v>34.772199999999835</v>
      </c>
      <c r="K201" s="4"/>
      <c r="L201" s="4">
        <f t="shared" si="45"/>
        <v>3.2484917069146337E-2</v>
      </c>
      <c r="M201" s="139">
        <f t="shared" si="46"/>
        <v>2.9218425998866218E-4</v>
      </c>
      <c r="N201" s="3"/>
      <c r="O201" s="13">
        <f t="shared" si="47"/>
        <v>17.731780403032051</v>
      </c>
      <c r="P201" s="13">
        <f t="shared" si="48"/>
        <v>-4.6482626081248E-2</v>
      </c>
      <c r="Q201" s="13">
        <f t="shared" si="49"/>
        <v>18.556000121260993</v>
      </c>
      <c r="R201" s="13">
        <f t="shared" si="50"/>
        <v>2.8929279847265441</v>
      </c>
      <c r="S201" s="13">
        <f t="shared" si="37"/>
        <v>1.6585278566727277</v>
      </c>
      <c r="T201" s="13">
        <f t="shared" si="40"/>
        <v>2.0597822126811445</v>
      </c>
      <c r="U201" s="13">
        <f t="shared" si="38"/>
        <v>3.416206178410667</v>
      </c>
      <c r="V201" s="4">
        <f t="shared" si="39"/>
        <v>41.104867635353877</v>
      </c>
      <c r="W201" s="4">
        <f t="shared" si="51"/>
        <v>858.49283565744895</v>
      </c>
      <c r="X201" s="4">
        <f t="shared" si="41"/>
        <v>1.1821186935354702</v>
      </c>
      <c r="Y201" s="3"/>
      <c r="Z201" s="13">
        <f t="shared" si="52"/>
        <v>0.97184800000000005</v>
      </c>
      <c r="AA201" s="25">
        <f t="shared" si="42"/>
        <v>0.160429599711264</v>
      </c>
      <c r="AB201" s="3"/>
      <c r="AC201" s="3">
        <f t="shared" si="53"/>
        <v>5.3195341209096147</v>
      </c>
      <c r="AE201" s="106">
        <f>Input_Analysis!F200/100</f>
        <v>6.8360344110754792</v>
      </c>
      <c r="AF201" s="105">
        <f t="shared" si="43"/>
        <v>0.18673722866492473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493.50195727228328</v>
      </c>
      <c r="D202" s="154">
        <f>Input_Analysis!F201</f>
        <v>492.40247864446553</v>
      </c>
      <c r="E202" s="155">
        <f>Input_Analysis!L201</f>
        <v>0.10000050338027326</v>
      </c>
      <c r="F202" s="156">
        <f>Input_Analysis!P201</f>
        <v>5.4973931390886426</v>
      </c>
      <c r="G202" s="160">
        <f>Input_Analysis!Q201</f>
        <v>33.354000000000006</v>
      </c>
      <c r="H202" s="4"/>
      <c r="I202" s="4">
        <f t="shared" si="54"/>
        <v>68.299999999999841</v>
      </c>
      <c r="J202" s="4">
        <f t="shared" si="44"/>
        <v>34.945999999999835</v>
      </c>
      <c r="K202" s="4"/>
      <c r="L202" s="4">
        <f t="shared" si="45"/>
        <v>2.3579325379068546E-2</v>
      </c>
      <c r="M202" s="139">
        <f t="shared" si="46"/>
        <v>2.0263446153892211E-4</v>
      </c>
      <c r="N202" s="3"/>
      <c r="O202" s="13">
        <f t="shared" si="47"/>
        <v>12.16739991049864</v>
      </c>
      <c r="P202" s="13">
        <f t="shared" si="48"/>
        <v>-6.5513825570358397E-2</v>
      </c>
      <c r="Q202" s="13">
        <f t="shared" si="49"/>
        <v>12.964532825879843</v>
      </c>
      <c r="R202" s="13">
        <f t="shared" si="50"/>
        <v>3.0912676592085817</v>
      </c>
      <c r="S202" s="13">
        <f t="shared" si="37"/>
        <v>1.6543984651415875</v>
      </c>
      <c r="T202" s="13">
        <f t="shared" si="40"/>
        <v>1.6625979897572274</v>
      </c>
      <c r="U202" s="13">
        <f t="shared" si="38"/>
        <v>2.7505995624018458</v>
      </c>
      <c r="V202" s="4">
        <f t="shared" si="39"/>
        <v>28.346797151485564</v>
      </c>
      <c r="W202" s="4">
        <f t="shared" si="51"/>
        <v>592.03504763155115</v>
      </c>
      <c r="X202" s="4">
        <f t="shared" si="41"/>
        <v>0.81115999403324268</v>
      </c>
      <c r="Y202" s="3"/>
      <c r="Z202" s="13">
        <f t="shared" si="52"/>
        <v>0.97169499999999998</v>
      </c>
      <c r="AA202" s="25">
        <f t="shared" si="42"/>
        <v>0.1604759325316206</v>
      </c>
      <c r="AB202" s="3"/>
      <c r="AC202" s="3">
        <f t="shared" si="53"/>
        <v>3.6502199731495919</v>
      </c>
      <c r="AE202" s="106">
        <f>Input_Analysis!F201/100</f>
        <v>4.9240247864446554</v>
      </c>
      <c r="AF202" s="105">
        <f t="shared" si="43"/>
        <v>0.15828784935753812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302.68081469881054</v>
      </c>
      <c r="D203" s="154">
        <f>Input_Analysis!F202</f>
        <v>301.20151618138306</v>
      </c>
      <c r="E203" s="155">
        <f>Input_Analysis!L202</f>
        <v>0.10000050338027326</v>
      </c>
      <c r="F203" s="156">
        <f>Input_Analysis!P202</f>
        <v>7.3964925871374474</v>
      </c>
      <c r="G203" s="160">
        <f>Input_Analysis!Q202</f>
        <v>33.550200000000004</v>
      </c>
      <c r="H203" s="4"/>
      <c r="I203" s="4">
        <f t="shared" si="54"/>
        <v>68.669999999999845</v>
      </c>
      <c r="J203" s="4">
        <f t="shared" si="44"/>
        <v>35.119799999999842</v>
      </c>
      <c r="K203" s="4"/>
      <c r="L203" s="4">
        <f t="shared" si="45"/>
        <v>4.3005139699974763E-2</v>
      </c>
      <c r="M203" s="139">
        <f t="shared" si="46"/>
        <v>3.3038269531480231E-4</v>
      </c>
      <c r="N203" s="3"/>
      <c r="O203" s="13">
        <f t="shared" si="47"/>
        <v>6.6632160404903145</v>
      </c>
      <c r="P203" s="13">
        <f t="shared" si="48"/>
        <v>-0.1117628150926457</v>
      </c>
      <c r="Q203" s="13">
        <f t="shared" si="49"/>
        <v>7.4079158227459843</v>
      </c>
      <c r="R203" s="13">
        <f t="shared" si="50"/>
        <v>3.1765162566572864</v>
      </c>
      <c r="S203" s="13">
        <f t="shared" si="37"/>
        <v>1.6502997648065267</v>
      </c>
      <c r="T203" s="13">
        <f t="shared" si="40"/>
        <v>1.0749724099207099</v>
      </c>
      <c r="U203" s="13">
        <f t="shared" si="38"/>
        <v>1.7740267152656528</v>
      </c>
      <c r="V203" s="4">
        <f t="shared" si="39"/>
        <v>15.600720979920712</v>
      </c>
      <c r="W203" s="4">
        <f t="shared" si="51"/>
        <v>325.82776597566544</v>
      </c>
      <c r="X203" s="4">
        <f t="shared" si="41"/>
        <v>0.4442144026993543</v>
      </c>
      <c r="Y203" s="3"/>
      <c r="Z203" s="13">
        <f t="shared" si="52"/>
        <v>0.97154200000000002</v>
      </c>
      <c r="AA203" s="25">
        <f t="shared" si="42"/>
        <v>0.16052153435754229</v>
      </c>
      <c r="AB203" s="3"/>
      <c r="AC203" s="3">
        <f t="shared" si="53"/>
        <v>1.9989648121470942</v>
      </c>
      <c r="AE203" s="106">
        <f>Input_Analysis!F202/100</f>
        <v>3.0120151618138307</v>
      </c>
      <c r="AF203" s="105">
        <f t="shared" si="43"/>
        <v>0.12364523937546963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239.72028700684439</v>
      </c>
      <c r="D204" s="154">
        <f>Input_Analysis!F203</f>
        <v>237.80119703828981</v>
      </c>
      <c r="E204" s="155">
        <f>Input_Analysis!L203</f>
        <v>0.10000050338027326</v>
      </c>
      <c r="F204" s="156">
        <f>Input_Analysis!P203</f>
        <v>9.5954498427729025</v>
      </c>
      <c r="G204" s="160">
        <f>Input_Analysis!Q203</f>
        <v>33.746400000000008</v>
      </c>
      <c r="H204" s="4"/>
      <c r="I204" s="4">
        <f t="shared" si="54"/>
        <v>69.03999999999985</v>
      </c>
      <c r="J204" s="4">
        <f t="shared" si="44"/>
        <v>35.293599999999842</v>
      </c>
      <c r="K204" s="4"/>
      <c r="L204" s="4">
        <f t="shared" si="45"/>
        <v>5.9255625780838886E-2</v>
      </c>
      <c r="M204" s="139">
        <f t="shared" si="46"/>
        <v>4.1715494599511345E-4</v>
      </c>
      <c r="N204" s="3"/>
      <c r="O204" s="13">
        <f t="shared" si="47"/>
        <v>4.8360123933757198</v>
      </c>
      <c r="P204" s="13">
        <f t="shared" si="48"/>
        <v>-0.14149818107734152</v>
      </c>
      <c r="Q204" s="13">
        <f t="shared" si="49"/>
        <v>5.5202993507058649</v>
      </c>
      <c r="R204" s="13">
        <f t="shared" si="50"/>
        <v>3.2380971384192354</v>
      </c>
      <c r="S204" s="13">
        <f t="shared" ref="S204:S213" si="55">9.78*(1/J204)^0.5</f>
        <v>1.6462313773607218</v>
      </c>
      <c r="T204" s="13">
        <f t="shared" si="40"/>
        <v>0.88604460154737186</v>
      </c>
      <c r="U204" s="13">
        <f t="shared" ref="U204:U213" si="56">T204*S204</f>
        <v>1.4586344248083618</v>
      </c>
      <c r="V204" s="4">
        <f t="shared" ref="V204:V213" si="57">(C204-I204)/$B$8</f>
        <v>11.378685800456303</v>
      </c>
      <c r="W204" s="4">
        <f t="shared" si="51"/>
        <v>237.64874577742407</v>
      </c>
      <c r="X204" s="4">
        <f t="shared" si="41"/>
        <v>0.32240082622504801</v>
      </c>
      <c r="Y204" s="3"/>
      <c r="Z204" s="13">
        <f t="shared" si="52"/>
        <v>0.97138899999999995</v>
      </c>
      <c r="AA204" s="25">
        <f t="shared" si="42"/>
        <v>0.1605664159881682</v>
      </c>
      <c r="AB204" s="3"/>
      <c r="AC204" s="3">
        <f t="shared" si="53"/>
        <v>1.4508037180127158</v>
      </c>
      <c r="AE204" s="106">
        <f>Input_Analysis!F203/100</f>
        <v>2.3780119703828984</v>
      </c>
      <c r="AF204" s="105">
        <f t="shared" si="43"/>
        <v>0.10972860544865905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212.85903091898049</v>
      </c>
      <c r="D205" s="154">
        <f>Input_Analysis!F204</f>
        <v>208.60105005125001</v>
      </c>
      <c r="E205" s="155">
        <f>Input_Analysis!L204</f>
        <v>0.10000050338027326</v>
      </c>
      <c r="F205" s="156">
        <f>Input_Analysis!P204</f>
        <v>21.289904338652381</v>
      </c>
      <c r="G205" s="160">
        <f>Input_Analysis!Q204</f>
        <v>33.942599999999999</v>
      </c>
      <c r="H205" s="4"/>
      <c r="I205" s="4">
        <f t="shared" si="54"/>
        <v>69.40999999999984</v>
      </c>
      <c r="J205" s="4">
        <f t="shared" si="44"/>
        <v>35.467399999999841</v>
      </c>
      <c r="K205" s="4"/>
      <c r="L205" s="4">
        <f t="shared" si="45"/>
        <v>7.1844061341194768E-2</v>
      </c>
      <c r="M205" s="139">
        <f t="shared" si="46"/>
        <v>4.6979685545188812E-4</v>
      </c>
      <c r="N205" s="3"/>
      <c r="O205" s="13">
        <f t="shared" si="47"/>
        <v>4.0445319058905165</v>
      </c>
      <c r="P205" s="13">
        <f t="shared" si="48"/>
        <v>-8.8203423754697932E-2</v>
      </c>
      <c r="Q205" s="13">
        <f t="shared" si="49"/>
        <v>4.4012734674751739</v>
      </c>
      <c r="R205" s="13">
        <f t="shared" si="50"/>
        <v>3.2749603292842258</v>
      </c>
      <c r="S205" s="13">
        <f t="shared" si="55"/>
        <v>1.6421929309936634</v>
      </c>
      <c r="T205" s="13">
        <f t="shared" si="40"/>
        <v>0.80642329346702191</v>
      </c>
      <c r="U205" s="13">
        <f t="shared" si="56"/>
        <v>1.3243026319201718</v>
      </c>
      <c r="V205" s="4">
        <f t="shared" si="57"/>
        <v>9.5632687279320443</v>
      </c>
      <c r="W205" s="4">
        <f t="shared" si="51"/>
        <v>199.73297958841374</v>
      </c>
      <c r="X205" s="4">
        <f t="shared" si="41"/>
        <v>0.26963546039270109</v>
      </c>
      <c r="Y205" s="3"/>
      <c r="Z205" s="13">
        <f t="shared" si="52"/>
        <v>0.97123599999999999</v>
      </c>
      <c r="AA205" s="25">
        <f t="shared" si="42"/>
        <v>0.16061058801096254</v>
      </c>
      <c r="AB205" s="3"/>
      <c r="AC205" s="3">
        <f t="shared" si="53"/>
        <v>1.2133595717671548</v>
      </c>
      <c r="AE205" s="106">
        <f>Input_Analysis!F204/100</f>
        <v>2.0860105005125003</v>
      </c>
      <c r="AF205" s="105">
        <f t="shared" si="43"/>
        <v>0.10264498562840041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242.91848288266036</v>
      </c>
      <c r="D206" s="154">
        <f>Input_Analysis!F205</f>
        <v>237.20119401800818</v>
      </c>
      <c r="E206" s="155">
        <f>Input_Analysis!L205</f>
        <v>0.10000050338027326</v>
      </c>
      <c r="F206" s="156">
        <f>Input_Analysis!P205</f>
        <v>28.586444323260945</v>
      </c>
      <c r="G206" s="160">
        <f>Input_Analysis!Q205</f>
        <v>34.138800000000003</v>
      </c>
      <c r="H206" s="4"/>
      <c r="I206" s="4">
        <f t="shared" si="54"/>
        <v>69.779999999999845</v>
      </c>
      <c r="J206" s="4">
        <f t="shared" si="44"/>
        <v>35.641199999999841</v>
      </c>
      <c r="K206" s="4"/>
      <c r="L206" s="4">
        <f t="shared" si="45"/>
        <v>5.9729894991381371E-2</v>
      </c>
      <c r="M206" s="139">
        <f t="shared" si="46"/>
        <v>4.1166280224373718E-4</v>
      </c>
      <c r="N206" s="3"/>
      <c r="O206" s="13">
        <f t="shared" si="47"/>
        <v>4.8578185606169626</v>
      </c>
      <c r="P206" s="13">
        <f t="shared" si="48"/>
        <v>-3.2068871023329934E-2</v>
      </c>
      <c r="Q206" s="13">
        <f t="shared" si="49"/>
        <v>5.0136033174921257</v>
      </c>
      <c r="R206" s="13">
        <f t="shared" si="50"/>
        <v>3.2351052104072093</v>
      </c>
      <c r="S206" s="13">
        <f t="shared" si="55"/>
        <v>1.6381840602484274</v>
      </c>
      <c r="T206" s="13">
        <f t="shared" si="40"/>
        <v>0.8960923550362816</v>
      </c>
      <c r="U206" s="13">
        <f t="shared" si="56"/>
        <v>1.4679642125309111</v>
      </c>
      <c r="V206" s="4">
        <f t="shared" si="57"/>
        <v>11.542565525510701</v>
      </c>
      <c r="W206" s="4">
        <f t="shared" si="51"/>
        <v>241.07144430346696</v>
      </c>
      <c r="X206" s="4">
        <f t="shared" si="41"/>
        <v>0.3238545707077975</v>
      </c>
      <c r="Y206" s="3"/>
      <c r="Z206" s="13">
        <f t="shared" si="52"/>
        <v>0.97108300000000003</v>
      </c>
      <c r="AA206" s="25">
        <f t="shared" si="42"/>
        <v>0.16065406080687555</v>
      </c>
      <c r="AB206" s="3"/>
      <c r="AC206" s="3">
        <f t="shared" si="53"/>
        <v>1.4573455681850886</v>
      </c>
      <c r="AE206" s="106">
        <f>Input_Analysis!F205/100</f>
        <v>2.3720119401800819</v>
      </c>
      <c r="AF206" s="105">
        <f t="shared" si="43"/>
        <v>0.1093219040911742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305.25815481851413</v>
      </c>
      <c r="D207" s="154">
        <f>Input_Analysis!F206</f>
        <v>298.20150107997489</v>
      </c>
      <c r="E207" s="155">
        <f>Input_Analysis!L206</f>
        <v>0.10000050338027326</v>
      </c>
      <c r="F207" s="156">
        <f>Input_Analysis!P206</f>
        <v>35.283268692696197</v>
      </c>
      <c r="G207" s="160">
        <f>Input_Analysis!Q206</f>
        <v>34.335000000000001</v>
      </c>
      <c r="H207" s="4"/>
      <c r="I207" s="4">
        <f t="shared" si="54"/>
        <v>70.149999999999849</v>
      </c>
      <c r="J207" s="4">
        <f t="shared" si="44"/>
        <v>35.814999999999849</v>
      </c>
      <c r="K207" s="4"/>
      <c r="L207" s="4">
        <f t="shared" si="45"/>
        <v>4.3849964988918987E-2</v>
      </c>
      <c r="M207" s="139">
        <f t="shared" si="46"/>
        <v>3.275932249532426E-4</v>
      </c>
      <c r="N207" s="3"/>
      <c r="O207" s="13">
        <f t="shared" si="47"/>
        <v>6.5645163986741659</v>
      </c>
      <c r="P207" s="13">
        <f t="shared" si="48"/>
        <v>4.0333296538701E-3</v>
      </c>
      <c r="Q207" s="13">
        <f t="shared" si="49"/>
        <v>6.5380395400200761</v>
      </c>
      <c r="R207" s="13">
        <f t="shared" si="50"/>
        <v>3.178298417541388</v>
      </c>
      <c r="S207" s="13">
        <f t="shared" si="55"/>
        <v>1.6342044058827612</v>
      </c>
      <c r="T207" s="13">
        <f t="shared" si="40"/>
        <v>1.085355142230997</v>
      </c>
      <c r="U207" s="13">
        <f t="shared" si="56"/>
        <v>1.7736921553814062</v>
      </c>
      <c r="V207" s="4">
        <f t="shared" si="57"/>
        <v>15.67387698790095</v>
      </c>
      <c r="W207" s="4">
        <f t="shared" si="51"/>
        <v>327.35566065941612</v>
      </c>
      <c r="X207" s="4">
        <f t="shared" si="41"/>
        <v>0.43763442657827772</v>
      </c>
      <c r="Y207" s="3"/>
      <c r="Z207" s="13">
        <f t="shared" si="52"/>
        <v>0.97092999999999996</v>
      </c>
      <c r="AA207" s="25">
        <f t="shared" si="42"/>
        <v>0.16069684455535424</v>
      </c>
      <c r="AB207" s="3"/>
      <c r="AC207" s="3">
        <f t="shared" si="53"/>
        <v>1.9693549196022497</v>
      </c>
      <c r="AE207" s="106">
        <f>Input_Analysis!F206/100</f>
        <v>2.9820150107997487</v>
      </c>
      <c r="AF207" s="105">
        <f t="shared" si="43"/>
        <v>0.12242652010143895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405.09806342282167</v>
      </c>
      <c r="D208" s="154">
        <f>Input_Analysis!F207</f>
        <v>396.80199741292427</v>
      </c>
      <c r="E208" s="155">
        <f>Input_Analysis!L207</f>
        <v>0.10000050338027326</v>
      </c>
      <c r="F208" s="156">
        <f>Input_Analysis!P207</f>
        <v>41.48033004948703</v>
      </c>
      <c r="G208" s="160">
        <f>Input_Analysis!Q207</f>
        <v>34.531200000000005</v>
      </c>
      <c r="H208" s="4"/>
      <c r="I208" s="4">
        <f t="shared" si="54"/>
        <v>70.519999999999854</v>
      </c>
      <c r="J208" s="4">
        <f t="shared" si="44"/>
        <v>35.988799999999848</v>
      </c>
      <c r="K208" s="4"/>
      <c r="L208" s="4">
        <f t="shared" si="45"/>
        <v>3.0648489396648555E-2</v>
      </c>
      <c r="M208" s="139">
        <f t="shared" si="46"/>
        <v>2.4685505167645693E-4</v>
      </c>
      <c r="N208" s="3"/>
      <c r="O208" s="13">
        <f t="shared" si="47"/>
        <v>9.2967274102727302</v>
      </c>
      <c r="P208" s="13">
        <f t="shared" si="48"/>
        <v>2.0769831645253704E-2</v>
      </c>
      <c r="Q208" s="13">
        <f t="shared" si="49"/>
        <v>9.1036359471095505</v>
      </c>
      <c r="R208" s="13">
        <f t="shared" si="50"/>
        <v>3.1255895114924521</v>
      </c>
      <c r="S208" s="13">
        <f t="shared" si="55"/>
        <v>1.6302536147338644</v>
      </c>
      <c r="T208" s="13">
        <f t="shared" si="40"/>
        <v>1.3936029788123365</v>
      </c>
      <c r="U208" s="13">
        <f t="shared" si="56"/>
        <v>2.2719262937126925</v>
      </c>
      <c r="V208" s="4">
        <f t="shared" si="57"/>
        <v>22.305204228188121</v>
      </c>
      <c r="W208" s="4">
        <f t="shared" si="51"/>
        <v>465.85378154352702</v>
      </c>
      <c r="X208" s="4">
        <f t="shared" si="41"/>
        <v>0.61978182735151532</v>
      </c>
      <c r="Y208" s="3"/>
      <c r="Z208" s="13">
        <f t="shared" si="52"/>
        <v>0.970777</v>
      </c>
      <c r="AA208" s="25">
        <f t="shared" si="42"/>
        <v>0.16073894923920812</v>
      </c>
      <c r="AB208" s="3"/>
      <c r="AC208" s="3">
        <f t="shared" si="53"/>
        <v>2.7890182230818188</v>
      </c>
      <c r="AE208" s="106">
        <f>Input_Analysis!F207/100</f>
        <v>3.9680199741292426</v>
      </c>
      <c r="AF208" s="105">
        <f t="shared" si="43"/>
        <v>0.14105286595047914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466.23940584791069</v>
      </c>
      <c r="D209" s="154">
        <f>Input_Analysis!F208</f>
        <v>460.10231605263721</v>
      </c>
      <c r="E209" s="155">
        <f>Input_Analysis!L208</f>
        <v>0.20000100676054652</v>
      </c>
      <c r="F209" s="156">
        <f>Input_Analysis!P208</f>
        <v>30.685448976367514</v>
      </c>
      <c r="G209" s="160">
        <f>Input_Analysis!Q208</f>
        <v>34.727400000000003</v>
      </c>
      <c r="H209" s="4"/>
      <c r="I209" s="4">
        <f t="shared" si="54"/>
        <v>70.889999999999858</v>
      </c>
      <c r="J209" s="4">
        <f t="shared" si="44"/>
        <v>36.162599999999856</v>
      </c>
      <c r="K209" s="4"/>
      <c r="L209" s="4">
        <f t="shared" si="45"/>
        <v>5.1386094044747095E-2</v>
      </c>
      <c r="M209" s="139">
        <f t="shared" si="46"/>
        <v>4.2896632985541276E-4</v>
      </c>
      <c r="N209" s="3"/>
      <c r="O209" s="13">
        <f t="shared" si="47"/>
        <v>10.932549259398174</v>
      </c>
      <c r="P209" s="13">
        <f t="shared" si="48"/>
        <v>-1.022374376651374E-2</v>
      </c>
      <c r="Q209" s="13">
        <f t="shared" si="49"/>
        <v>11.044320841741051</v>
      </c>
      <c r="R209" s="13">
        <f t="shared" si="50"/>
        <v>2.9653051226597431</v>
      </c>
      <c r="S209" s="13">
        <f t="shared" si="55"/>
        <v>1.6263313395867478</v>
      </c>
      <c r="T209" s="13">
        <f t="shared" ref="T209:T219" si="58">C209/1000/(0.85*(1-R209/4.75))</f>
        <v>1.4598884864569481</v>
      </c>
      <c r="U209" s="13">
        <f t="shared" si="56"/>
        <v>2.374262397826798</v>
      </c>
      <c r="V209" s="4">
        <f t="shared" si="57"/>
        <v>26.356627056527387</v>
      </c>
      <c r="W209" s="4">
        <f t="shared" si="51"/>
        <v>550.46948942520874</v>
      </c>
      <c r="X209" s="4">
        <f t="shared" ref="X209:X219" si="59">V209/J209</f>
        <v>0.72883661729321159</v>
      </c>
      <c r="Y209" s="3"/>
      <c r="Z209" s="13">
        <f t="shared" si="52"/>
        <v>0.97062400000000004</v>
      </c>
      <c r="AA209" s="25">
        <f t="shared" ref="AA209:AA219" si="60">0.65*0.13*(I209/J209)*Z209</f>
        <v>0.16078038464933417</v>
      </c>
      <c r="AB209" s="3"/>
      <c r="AC209" s="3">
        <f t="shared" si="53"/>
        <v>3.2797647778194521</v>
      </c>
      <c r="AE209" s="106">
        <f>Input_Analysis!F208/100</f>
        <v>4.6010231605263723</v>
      </c>
      <c r="AF209" s="105">
        <f t="shared" ref="AF209:AF219" si="61">SQRT((AE209/(305*$AF$13*1^0.18))*SQRT(100/J209))</f>
        <v>0.15170473255004782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532.14083929509275</v>
      </c>
      <c r="D210" s="154">
        <f>Input_Analysis!F209</f>
        <v>528.30265935798354</v>
      </c>
      <c r="E210" s="155">
        <f>Input_Analysis!L209</f>
        <v>0.20000100676054652</v>
      </c>
      <c r="F210" s="156">
        <f>Input_Analysis!P209</f>
        <v>19.190899685545805</v>
      </c>
      <c r="G210" s="160">
        <f>Input_Analysis!Q209</f>
        <v>34.9236</v>
      </c>
      <c r="H210" s="4"/>
      <c r="I210" s="4">
        <f t="shared" si="54"/>
        <v>71.259999999999863</v>
      </c>
      <c r="J210" s="4">
        <f>I210-G210</f>
        <v>36.336399999999863</v>
      </c>
      <c r="K210" s="4"/>
      <c r="L210" s="4">
        <f t="shared" ref="L210:L219" si="62">(E210/(D210-I210))*100</f>
        <v>4.3759811620537055E-2</v>
      </c>
      <c r="M210" s="139">
        <f t="shared" ref="M210:M219" si="63">(E210/C210)</f>
        <v>3.7584224324049332E-4</v>
      </c>
      <c r="N210" s="3"/>
      <c r="O210" s="13">
        <f>(C210-I210)/J210</f>
        <v>12.683723189283876</v>
      </c>
      <c r="P210" s="13">
        <f>(F210-G210)/(C210-I210)</f>
        <v>-3.4136156188478164E-2</v>
      </c>
      <c r="Q210" s="13">
        <f>O210*(1-P210)</f>
        <v>13.116696745124692</v>
      </c>
      <c r="R210" s="13">
        <f t="shared" ref="R210:R219" si="64">((3.47-LOG(O210))^2+(1.22+LOG(L210)^2))^0.5</f>
        <v>2.9441801695034018</v>
      </c>
      <c r="S210" s="13">
        <f t="shared" si="55"/>
        <v>1.6224372390460586</v>
      </c>
      <c r="T210" s="13">
        <f t="shared" si="58"/>
        <v>1.6467469065130669</v>
      </c>
      <c r="U210" s="13">
        <f t="shared" si="56"/>
        <v>2.6717435044106983</v>
      </c>
      <c r="V210" s="4">
        <f t="shared" si="57"/>
        <v>30.725389286339524</v>
      </c>
      <c r="W210" s="4">
        <f>V210*20.88543</f>
        <v>641.71296716259405</v>
      </c>
      <c r="X210" s="4">
        <f t="shared" si="59"/>
        <v>0.84558154595225832</v>
      </c>
      <c r="Y210" s="3"/>
      <c r="Z210" s="13">
        <f>IF(A210&lt;=9.15,1-0.00765*A210,IF(A210&lt;=23,1.174-0.0267*A210,0.5))</f>
        <v>0.97047099999999997</v>
      </c>
      <c r="AA210" s="25">
        <f t="shared" si="60"/>
        <v>0.16082116038930688</v>
      </c>
      <c r="AB210" s="3"/>
      <c r="AC210" s="3">
        <f>$AC$13*((C210-I210)/J210)</f>
        <v>3.8051169567851626</v>
      </c>
      <c r="AE210" s="106">
        <f>Input_Analysis!F209/100</f>
        <v>5.2830265935798355</v>
      </c>
      <c r="AF210" s="105">
        <f t="shared" si="61"/>
        <v>0.16236512654161295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533.06040323835839</v>
      </c>
      <c r="D211" s="154">
        <f>Input_Analysis!F210</f>
        <v>528.30265935798354</v>
      </c>
      <c r="E211" s="155">
        <f>Input_Analysis!L210</f>
        <v>0.20000100676054652</v>
      </c>
      <c r="F211" s="156">
        <f>Input_Analysis!P210</f>
        <v>23.788719401874491</v>
      </c>
      <c r="G211" s="160">
        <f>Input_Analysis!Q210</f>
        <v>35.119800000000005</v>
      </c>
      <c r="H211" s="4"/>
      <c r="I211" s="4">
        <f t="shared" ref="I211:I219" si="65">IF(G211=0,$B$9*A211,I210+$B$10*(A211-A210))</f>
        <v>71.629999999999868</v>
      </c>
      <c r="J211" s="4">
        <f>I211-G211</f>
        <v>36.510199999999863</v>
      </c>
      <c r="K211" s="4"/>
      <c r="L211" s="4">
        <f t="shared" si="62"/>
        <v>4.3795266185131222E-2</v>
      </c>
      <c r="M211" s="139">
        <f t="shared" si="63"/>
        <v>3.751938908715302E-4</v>
      </c>
      <c r="N211" s="3"/>
      <c r="O211" s="13">
        <f>(C211-I211)/J211</f>
        <v>12.638397029826193</v>
      </c>
      <c r="P211" s="13">
        <f>(F211-G211)/(C211-I211)</f>
        <v>-2.4556423934363684E-2</v>
      </c>
      <c r="Q211" s="13">
        <f>O211*(1-P211)</f>
        <v>12.948750865141406</v>
      </c>
      <c r="R211" s="13">
        <f t="shared" si="64"/>
        <v>2.9452678898355531</v>
      </c>
      <c r="S211" s="13">
        <f t="shared" si="55"/>
        <v>1.6185709774112673</v>
      </c>
      <c r="T211" s="13">
        <f t="shared" si="58"/>
        <v>1.6505867782236918</v>
      </c>
      <c r="U211" s="13">
        <f t="shared" si="56"/>
        <v>2.6715918549316355</v>
      </c>
      <c r="V211" s="4">
        <f t="shared" si="57"/>
        <v>30.762026882557233</v>
      </c>
      <c r="W211" s="4">
        <f>V211*20.88543</f>
        <v>642.47815911376733</v>
      </c>
      <c r="X211" s="4">
        <f t="shared" si="59"/>
        <v>0.84255980198841285</v>
      </c>
      <c r="Y211" s="3"/>
      <c r="Z211" s="13">
        <f>IF(A211&lt;=9.15,1-0.00765*A211,IF(A211&lt;=23,1.174-0.0267*A211,0.5))</f>
        <v>0.97031800000000001</v>
      </c>
      <c r="AA211" s="25">
        <f t="shared" si="60"/>
        <v>0.16086128587983664</v>
      </c>
      <c r="AB211" s="3"/>
      <c r="AC211" s="3">
        <f>$AC$13*((C211-I211)/J211)</f>
        <v>3.7915191089478575</v>
      </c>
      <c r="AE211" s="106">
        <f>Input_Analysis!F210/100</f>
        <v>5.2830265935798355</v>
      </c>
      <c r="AF211" s="105">
        <f t="shared" si="61"/>
        <v>0.16217155341908329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620.5210063576402</v>
      </c>
      <c r="D212" s="154">
        <f>Input_Analysis!F211</f>
        <v>616.10310132586346</v>
      </c>
      <c r="E212" s="155">
        <f>Input_Analysis!L211</f>
        <v>0.30000151014081977</v>
      </c>
      <c r="F212" s="156">
        <f>Input_Analysis!P211</f>
        <v>22.089525158883458</v>
      </c>
      <c r="G212" s="160">
        <f>Input_Analysis!Q211</f>
        <v>35.316000000000003</v>
      </c>
      <c r="H212" s="4"/>
      <c r="I212" s="4">
        <f t="shared" si="65"/>
        <v>71.999999999999872</v>
      </c>
      <c r="J212" s="4">
        <f>I212-G212</f>
        <v>36.68399999999987</v>
      </c>
      <c r="K212" s="4"/>
      <c r="L212" s="4">
        <f t="shared" si="62"/>
        <v>5.5136886632290806E-2</v>
      </c>
      <c r="M212" s="139">
        <f t="shared" si="63"/>
        <v>4.8346713014887444E-4</v>
      </c>
      <c r="N212" s="3"/>
      <c r="O212" s="13">
        <f>(C212-I212)/J212</f>
        <v>14.952595310152716</v>
      </c>
      <c r="P212" s="13">
        <f>(F212-G212)/(C212-I212)</f>
        <v>-2.4112977785380879E-2</v>
      </c>
      <c r="Q212" s="13">
        <f>O212*(1-P212)</f>
        <v>15.313146908700219</v>
      </c>
      <c r="R212" s="13">
        <f t="shared" si="64"/>
        <v>2.8411782093964213</v>
      </c>
      <c r="S212" s="13">
        <f t="shared" si="55"/>
        <v>1.6147322245551092</v>
      </c>
      <c r="T212" s="13">
        <f t="shared" si="58"/>
        <v>1.8166270971648373</v>
      </c>
      <c r="U212" s="13">
        <f t="shared" si="56"/>
        <v>2.9333663137920682</v>
      </c>
      <c r="V212" s="4">
        <f t="shared" si="57"/>
        <v>36.568067090509352</v>
      </c>
      <c r="W212" s="4">
        <f>V212*20.88543</f>
        <v>763.73980545413667</v>
      </c>
      <c r="X212" s="4">
        <f t="shared" si="59"/>
        <v>0.99683968734351436</v>
      </c>
      <c r="Z212" s="13">
        <f>IF(A212&lt;=9.15,1-0.00765*A212,IF(A212&lt;=23,1.174-0.0267*A212,0.5))</f>
        <v>0.97016500000000006</v>
      </c>
      <c r="AA212" s="25">
        <f t="shared" si="60"/>
        <v>0.16090077036310138</v>
      </c>
      <c r="AB212" s="3"/>
      <c r="AC212" s="3">
        <f>$AC$13*((C212-I212)/J212)</f>
        <v>4.4857785930458149</v>
      </c>
      <c r="AE212" s="106">
        <f>Input_Analysis!F211/100</f>
        <v>6.1610310132586346</v>
      </c>
      <c r="AF212" s="105">
        <f t="shared" si="61"/>
        <v>0.17492196912877817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639.22100468804854</v>
      </c>
      <c r="D213" s="154">
        <f>Input_Analysis!F212</f>
        <v>634.60319445121411</v>
      </c>
      <c r="E213" s="155">
        <f>Input_Analysis!L212</f>
        <v>3.400017114929291</v>
      </c>
      <c r="F213" s="156">
        <f>Input_Analysis!P212</f>
        <v>23.089051184172302</v>
      </c>
      <c r="G213" s="160">
        <f>Input_Analysis!Q212</f>
        <v>35.5122</v>
      </c>
      <c r="H213" s="4"/>
      <c r="I213" s="4">
        <f t="shared" si="65"/>
        <v>72.369999999999877</v>
      </c>
      <c r="J213" s="4">
        <f>I213-G213</f>
        <v>36.857799999999877</v>
      </c>
      <c r="K213" s="4"/>
      <c r="L213" s="4">
        <f t="shared" si="62"/>
        <v>0.60473432527369486</v>
      </c>
      <c r="M213" s="139">
        <f t="shared" si="63"/>
        <v>5.3190009245527858E-3</v>
      </c>
      <c r="N213" s="3"/>
      <c r="O213" s="13">
        <f>(C213-I213)/J213</f>
        <v>15.379404215337066</v>
      </c>
      <c r="P213" s="13">
        <f>(F213-G213)/(C213-I213)</f>
        <v>-2.1916074441227191E-2</v>
      </c>
      <c r="Q213" s="13">
        <f>O213*(1-P213)</f>
        <v>15.716460382982117</v>
      </c>
      <c r="R213" s="13">
        <f t="shared" si="64"/>
        <v>2.5455999703021837</v>
      </c>
      <c r="S213" s="13">
        <f t="shared" si="55"/>
        <v>1.6109206558051838</v>
      </c>
      <c r="T213" s="13">
        <f t="shared" si="58"/>
        <v>1.6204487983194085</v>
      </c>
      <c r="U213" s="13">
        <f t="shared" si="56"/>
        <v>2.6104144408874235</v>
      </c>
      <c r="V213" s="4">
        <f t="shared" si="57"/>
        <v>37.790066979203246</v>
      </c>
      <c r="W213" s="4">
        <f>V213*20.88543</f>
        <v>789.2617985894608</v>
      </c>
      <c r="X213" s="4">
        <f t="shared" si="59"/>
        <v>1.0252936143558045</v>
      </c>
      <c r="Z213" s="13">
        <f>IF(A213&lt;=9.15,1-0.00765*A213,IF(A213&lt;=23,1.174-0.0267*A213,0.5))</f>
        <v>0.97001199999999999</v>
      </c>
      <c r="AA213" s="25">
        <f t="shared" si="60"/>
        <v>0.16093962290695618</v>
      </c>
      <c r="AB213" s="3"/>
      <c r="AC213" s="3">
        <f>$AC$13*((C213-I213)/J213)</f>
        <v>4.6138212646011194</v>
      </c>
      <c r="AE213" s="106">
        <f>Input_Analysis!F212/100</f>
        <v>6.3460319445121414</v>
      </c>
      <c r="AF213" s="105">
        <f t="shared" si="61"/>
        <v>0.1773191358086916</v>
      </c>
    </row>
    <row r="214" spans="1:32">
      <c r="A214" s="154">
        <f>Input_Analysis!A213</f>
        <v>3.94</v>
      </c>
      <c r="B214" s="154">
        <f>Input_Analysis!B213</f>
        <v>12.926470199999999</v>
      </c>
      <c r="C214" s="154">
        <f>Input_Analysis!I213</f>
        <v>792.00072951386983</v>
      </c>
      <c r="D214" s="154">
        <f>Input_Analysis!F213</f>
        <v>785.20395254190566</v>
      </c>
      <c r="E214" s="155">
        <f>Input_Analysis!L213</f>
        <v>7.4000372501402225</v>
      </c>
      <c r="F214" s="156">
        <f>Input_Analysis!P213</f>
        <v>33.983884859820698</v>
      </c>
      <c r="G214" s="160">
        <f>Input_Analysis!Q213</f>
        <v>35.708400000000005</v>
      </c>
      <c r="H214" s="4"/>
      <c r="I214" s="4">
        <f t="shared" si="65"/>
        <v>72.739999999999881</v>
      </c>
      <c r="J214" s="4">
        <f t="shared" ref="J214:J219" si="66">I214-G214</f>
        <v>37.031599999999877</v>
      </c>
      <c r="K214" s="4"/>
      <c r="L214" s="4">
        <f t="shared" si="62"/>
        <v>1.0386542678739901</v>
      </c>
      <c r="M214" s="139">
        <f t="shared" si="63"/>
        <v>9.3434727701354088E-3</v>
      </c>
      <c r="N214" s="3"/>
      <c r="O214" s="13">
        <f t="shared" ref="O214:O219" si="67">(C214-I214)/J214</f>
        <v>19.422890977270015</v>
      </c>
      <c r="P214" s="13">
        <f t="shared" ref="P214:P219" si="68">(F214-G214)/(C214-I214)</f>
        <v>-2.397621709925499E-3</v>
      </c>
      <c r="Q214" s="13">
        <f t="shared" ref="Q214:Q219" si="69">O214*(1-P214)</f>
        <v>19.469459722346635</v>
      </c>
      <c r="R214" s="13">
        <f t="shared" si="64"/>
        <v>2.4454090973475493</v>
      </c>
      <c r="S214" s="13">
        <f t="shared" ref="S214:S219" si="70">9.78*(1/J214)^0.5</f>
        <v>1.6071359518286126</v>
      </c>
      <c r="T214" s="13">
        <f t="shared" si="58"/>
        <v>1.9204651135880091</v>
      </c>
      <c r="U214" s="13">
        <f t="shared" ref="U214:U219" si="71">T214*S214</f>
        <v>3.0864485282799095</v>
      </c>
      <c r="V214" s="4">
        <f t="shared" ref="V214:V219" si="72">(C214-I214)/$B$8</f>
        <v>47.950715300924664</v>
      </c>
      <c r="W214" s="4">
        <f t="shared" ref="W214:W219" si="73">V214*20.88543</f>
        <v>1001.4713078673909</v>
      </c>
      <c r="X214" s="4">
        <f t="shared" si="59"/>
        <v>1.2948593984846677</v>
      </c>
      <c r="Z214" s="13">
        <f t="shared" ref="Z214:Z219" si="74">IF(A214&lt;=9.15,1-0.00765*A214,IF(A214&lt;=23,1.174-0.0267*A214,0.5))</f>
        <v>0.96985900000000003</v>
      </c>
      <c r="AA214" s="25">
        <f t="shared" si="60"/>
        <v>0.16097785240902393</v>
      </c>
      <c r="AB214" s="3"/>
      <c r="AC214" s="3">
        <f t="shared" ref="AC214:AC219" si="75">$AC$13*((C214-I214)/J214)</f>
        <v>5.8268672931810039</v>
      </c>
      <c r="AE214" s="106">
        <f>Input_Analysis!F213/100</f>
        <v>7.8520395254190563</v>
      </c>
      <c r="AF214" s="105">
        <f t="shared" si="61"/>
        <v>0.19700849381223159</v>
      </c>
    </row>
    <row r="215" spans="1:32">
      <c r="A215" s="154">
        <f>Input_Analysis!A214</f>
        <v>3.96</v>
      </c>
      <c r="B215" s="154">
        <f>Input_Analysis!B214</f>
        <v>12.992086799999999</v>
      </c>
      <c r="C215" s="154">
        <f>Input_Analysis!I214</f>
        <v>959.94126832525171</v>
      </c>
      <c r="D215" s="154">
        <f>Input_Analysis!F214</f>
        <v>952.50479469710274</v>
      </c>
      <c r="E215" s="155">
        <f>Input_Analysis!L214</f>
        <v>17.300087084787275</v>
      </c>
      <c r="F215" s="156">
        <f>Input_Analysis!P214</f>
        <v>37.182368140745005</v>
      </c>
      <c r="G215" s="160">
        <f>Input_Analysis!Q214</f>
        <v>35.904600000000002</v>
      </c>
      <c r="H215" s="4"/>
      <c r="I215" s="4">
        <f t="shared" si="65"/>
        <v>73.109999999999886</v>
      </c>
      <c r="J215" s="4">
        <f t="shared" si="66"/>
        <v>37.205399999999884</v>
      </c>
      <c r="K215" s="4"/>
      <c r="L215" s="4">
        <f t="shared" si="62"/>
        <v>1.9672719453321403</v>
      </c>
      <c r="M215" s="139">
        <f t="shared" si="63"/>
        <v>1.8022026613117314E-2</v>
      </c>
      <c r="N215" s="3"/>
      <c r="O215" s="13">
        <f t="shared" si="67"/>
        <v>23.8360901461953</v>
      </c>
      <c r="P215" s="13">
        <f t="shared" si="68"/>
        <v>1.4408244120192348E-3</v>
      </c>
      <c r="Q215" s="13">
        <f t="shared" si="69"/>
        <v>23.801746525625571</v>
      </c>
      <c r="R215" s="13">
        <f t="shared" si="64"/>
        <v>2.384538015961073</v>
      </c>
      <c r="S215" s="13">
        <f t="shared" si="70"/>
        <v>1.603377798519664</v>
      </c>
      <c r="T215" s="13">
        <f t="shared" si="58"/>
        <v>2.2677928083949932</v>
      </c>
      <c r="U215" s="13">
        <f t="shared" si="71"/>
        <v>3.6361286406230904</v>
      </c>
      <c r="V215" s="4">
        <f t="shared" si="72"/>
        <v>59.122084555016791</v>
      </c>
      <c r="W215" s="4">
        <f t="shared" si="73"/>
        <v>1234.7901584278843</v>
      </c>
      <c r="X215" s="4">
        <f t="shared" si="59"/>
        <v>1.5890726764130201</v>
      </c>
      <c r="Z215" s="13">
        <f t="shared" si="74"/>
        <v>0.96970599999999996</v>
      </c>
      <c r="AA215" s="25">
        <f t="shared" si="60"/>
        <v>0.16101546760067112</v>
      </c>
      <c r="AB215" s="3"/>
      <c r="AC215" s="3">
        <f t="shared" si="75"/>
        <v>7.1508270438585901</v>
      </c>
      <c r="AE215" s="106">
        <f>Input_Analysis!F214/100</f>
        <v>9.5250479469710267</v>
      </c>
      <c r="AF215" s="105">
        <f t="shared" si="61"/>
        <v>0.21672994565439493</v>
      </c>
    </row>
    <row r="216" spans="1:32">
      <c r="A216" s="154">
        <f>Input_Analysis!A215</f>
        <v>3.98</v>
      </c>
      <c r="B216" s="154">
        <f>Input_Analysis!B215</f>
        <v>13.057703399999999</v>
      </c>
      <c r="C216" s="154">
        <f>Input_Analysis!I215</f>
        <v>1397.0036312619688</v>
      </c>
      <c r="D216" s="154">
        <f>Input_Analysis!F215</f>
        <v>1389.906996482418</v>
      </c>
      <c r="E216" s="155">
        <f>Input_Analysis!L215</f>
        <v>23.200116784223393</v>
      </c>
      <c r="F216" s="156">
        <f>Input_Analysis!P215</f>
        <v>35.483173897753964</v>
      </c>
      <c r="G216" s="160">
        <f>Input_Analysis!Q215</f>
        <v>36.100800000000007</v>
      </c>
      <c r="H216" s="4"/>
      <c r="I216" s="4">
        <f t="shared" si="65"/>
        <v>73.47999999999989</v>
      </c>
      <c r="J216" s="4">
        <f t="shared" si="66"/>
        <v>37.379199999999884</v>
      </c>
      <c r="K216" s="4"/>
      <c r="L216" s="4">
        <f t="shared" si="62"/>
        <v>1.7623549840755068</v>
      </c>
      <c r="M216" s="139">
        <f t="shared" si="63"/>
        <v>1.660705546145632E-2</v>
      </c>
      <c r="N216" s="3"/>
      <c r="O216" s="13">
        <f t="shared" si="67"/>
        <v>35.408024550069911</v>
      </c>
      <c r="P216" s="13">
        <f t="shared" si="68"/>
        <v>-4.6665287091031448E-4</v>
      </c>
      <c r="Q216" s="13">
        <f t="shared" si="69"/>
        <v>35.424547806379465</v>
      </c>
      <c r="R216" s="13">
        <f t="shared" si="64"/>
        <v>2.2294421376007914</v>
      </c>
      <c r="S216" s="13">
        <f t="shared" si="70"/>
        <v>1.5996458868902574</v>
      </c>
      <c r="T216" s="13">
        <f t="shared" si="58"/>
        <v>3.0972449054582358</v>
      </c>
      <c r="U216" s="13">
        <f t="shared" si="71"/>
        <v>4.9544950737080713</v>
      </c>
      <c r="V216" s="4">
        <f t="shared" si="72"/>
        <v>88.234908750797942</v>
      </c>
      <c r="W216" s="4">
        <f t="shared" si="73"/>
        <v>1842.8240102711777</v>
      </c>
      <c r="X216" s="4">
        <f t="shared" si="59"/>
        <v>2.3605349700046609</v>
      </c>
      <c r="Z216" s="13">
        <f t="shared" si="74"/>
        <v>0.969553</v>
      </c>
      <c r="AA216" s="25">
        <f t="shared" si="60"/>
        <v>0.16105247705087347</v>
      </c>
      <c r="AB216" s="3"/>
      <c r="AC216" s="3">
        <f t="shared" si="75"/>
        <v>10.622407365020972</v>
      </c>
      <c r="AE216" s="106">
        <f>Input_Analysis!F215/100</f>
        <v>13.89906996482418</v>
      </c>
      <c r="AF216" s="105">
        <f t="shared" si="61"/>
        <v>0.26150030595556684</v>
      </c>
    </row>
    <row r="217" spans="1:32">
      <c r="A217" s="154">
        <f>Input_Analysis!A216</f>
        <v>4</v>
      </c>
      <c r="B217" s="154">
        <f>Input_Analysis!B216</f>
        <v>13.12332</v>
      </c>
      <c r="C217" s="154">
        <f>Input_Analysis!I216</f>
        <v>1862.1667583596106</v>
      </c>
      <c r="D217" s="154">
        <f>Input_Analysis!F216</f>
        <v>1856.7093462615335</v>
      </c>
      <c r="E217" s="155">
        <f>Input_Analysis!L216</f>
        <v>30.700154537743888</v>
      </c>
      <c r="F217" s="156">
        <f>Input_Analysis!P216</f>
        <v>27.287060490385443</v>
      </c>
      <c r="G217" s="160">
        <f>Input_Analysis!Q216</f>
        <v>36.297000000000004</v>
      </c>
      <c r="H217" s="4"/>
      <c r="I217" s="4">
        <f t="shared" si="65"/>
        <v>73.849999999999895</v>
      </c>
      <c r="J217" s="4">
        <f t="shared" si="66"/>
        <v>37.552999999999891</v>
      </c>
      <c r="K217" s="4"/>
      <c r="L217" s="4">
        <f t="shared" si="62"/>
        <v>1.7219616680429022</v>
      </c>
      <c r="M217" s="139">
        <f t="shared" si="63"/>
        <v>1.6486254198194238E-2</v>
      </c>
      <c r="N217" s="3"/>
      <c r="O217" s="13">
        <f t="shared" si="67"/>
        <v>47.621142341746754</v>
      </c>
      <c r="P217" s="13">
        <f t="shared" si="68"/>
        <v>-5.038223495640229E-3</v>
      </c>
      <c r="Q217" s="13">
        <f t="shared" si="69"/>
        <v>47.861068299982172</v>
      </c>
      <c r="R217" s="13">
        <f t="shared" si="64"/>
        <v>2.1184165329684252</v>
      </c>
      <c r="S217" s="13">
        <f t="shared" si="70"/>
        <v>1.5959399129632539</v>
      </c>
      <c r="T217" s="13">
        <f t="shared" si="58"/>
        <v>3.9543590894861653</v>
      </c>
      <c r="U217" s="13">
        <f t="shared" si="71"/>
        <v>6.3109195011000025</v>
      </c>
      <c r="V217" s="4">
        <f t="shared" si="72"/>
        <v>119.22111722397405</v>
      </c>
      <c r="W217" s="4">
        <f t="shared" si="73"/>
        <v>2489.9842983031044</v>
      </c>
      <c r="X217" s="4">
        <f t="shared" si="59"/>
        <v>3.1747428227831169</v>
      </c>
      <c r="Z217" s="13">
        <f t="shared" si="74"/>
        <v>0.96940000000000004</v>
      </c>
      <c r="AA217" s="25">
        <f t="shared" si="60"/>
        <v>0.16108888916997335</v>
      </c>
      <c r="AB217" s="3"/>
      <c r="AC217" s="3">
        <f t="shared" si="75"/>
        <v>14.286342702524026</v>
      </c>
      <c r="AE217" s="106">
        <f>Input_Analysis!F216/100</f>
        <v>18.567093462615336</v>
      </c>
      <c r="AF217" s="105">
        <f t="shared" si="61"/>
        <v>0.30188923981951471</v>
      </c>
    </row>
    <row r="218" spans="1:32">
      <c r="A218" s="154">
        <f>Input_Analysis!A217</f>
        <v>4.0199999999999996</v>
      </c>
      <c r="B218" s="154">
        <f>Input_Analysis!B217</f>
        <v>13.188936599999998</v>
      </c>
      <c r="C218" s="154">
        <f>Input_Analysis!I217</f>
        <v>2226.6697428011394</v>
      </c>
      <c r="D218" s="154">
        <f>Input_Analysis!F217</f>
        <v>2223.6111931637556</v>
      </c>
      <c r="E218" s="155">
        <f>Input_Analysis!L217</f>
        <v>33.000166115490181</v>
      </c>
      <c r="F218" s="156">
        <f>Input_Analysis!P217</f>
        <v>15.292748186919315</v>
      </c>
      <c r="G218" s="160">
        <f>Input_Analysis!Q217</f>
        <v>36.493200000000002</v>
      </c>
      <c r="H218" s="4"/>
      <c r="I218" s="4">
        <f t="shared" si="65"/>
        <v>74.219999999999885</v>
      </c>
      <c r="J218" s="4">
        <f t="shared" si="66"/>
        <v>37.726799999999884</v>
      </c>
      <c r="K218" s="4"/>
      <c r="L218" s="4">
        <f t="shared" si="62"/>
        <v>1.5353261993651426</v>
      </c>
      <c r="M218" s="139">
        <f t="shared" si="63"/>
        <v>1.482041340983784E-2</v>
      </c>
      <c r="N218" s="3"/>
      <c r="O218" s="13">
        <f t="shared" si="67"/>
        <v>57.053599637423432</v>
      </c>
      <c r="P218" s="13">
        <f t="shared" si="68"/>
        <v>-9.8494526452873165E-3</v>
      </c>
      <c r="Q218" s="13">
        <f t="shared" si="69"/>
        <v>57.615546365295408</v>
      </c>
      <c r="R218" s="13">
        <f t="shared" si="64"/>
        <v>2.0473144531592959</v>
      </c>
      <c r="S218" s="13">
        <f t="shared" si="70"/>
        <v>1.5922595776684583</v>
      </c>
      <c r="T218" s="13">
        <f t="shared" si="58"/>
        <v>4.6039963693188728</v>
      </c>
      <c r="U218" s="13">
        <f t="shared" si="71"/>
        <v>7.3307573145987837</v>
      </c>
      <c r="V218" s="4">
        <f t="shared" si="72"/>
        <v>143.49664952007598</v>
      </c>
      <c r="W218" s="4">
        <f t="shared" si="73"/>
        <v>2996.9892287860803</v>
      </c>
      <c r="X218" s="4">
        <f t="shared" si="59"/>
        <v>3.8035733091615622</v>
      </c>
      <c r="Z218" s="13">
        <f t="shared" si="74"/>
        <v>0.96924699999999997</v>
      </c>
      <c r="AA218" s="25">
        <f t="shared" si="60"/>
        <v>0.16112471221333402</v>
      </c>
      <c r="AB218" s="3"/>
      <c r="AC218" s="3">
        <f t="shared" si="75"/>
        <v>17.116079891227027</v>
      </c>
      <c r="AE218" s="106">
        <f>Input_Analysis!F217/100</f>
        <v>22.236111931637556</v>
      </c>
      <c r="AF218" s="105">
        <f t="shared" si="61"/>
        <v>0.32999226843038709</v>
      </c>
    </row>
    <row r="219" spans="1:32">
      <c r="A219" s="154">
        <f>Input_Analysis!A218</f>
        <v>4.04</v>
      </c>
      <c r="B219" s="154">
        <f>Input_Analysis!B218</f>
        <v>13.2545532</v>
      </c>
      <c r="C219" s="154">
        <f>Input_Analysis!I218</f>
        <v>2312.6701757081751</v>
      </c>
      <c r="D219" s="154">
        <f>Input_Analysis!F218</f>
        <v>2309.6116260707913</v>
      </c>
      <c r="E219" s="155">
        <f>Input_Analysis!L218</f>
        <v>33.000166115490181</v>
      </c>
      <c r="F219" s="156">
        <f>Input_Analysis!P218</f>
        <v>15.292748186919315</v>
      </c>
      <c r="G219" s="160">
        <f>Input_Analysis!Q218</f>
        <v>36.689400000000006</v>
      </c>
      <c r="H219" s="4"/>
      <c r="I219" s="4">
        <f t="shared" si="65"/>
        <v>74.58999999999989</v>
      </c>
      <c r="J219" s="4">
        <f t="shared" si="66"/>
        <v>37.900599999999883</v>
      </c>
      <c r="K219" s="4"/>
      <c r="L219" s="4">
        <f t="shared" si="62"/>
        <v>1.4765032127901629</v>
      </c>
      <c r="M219" s="139">
        <f t="shared" si="63"/>
        <v>1.4269292033994871E-2</v>
      </c>
      <c r="N219" s="3"/>
      <c r="O219" s="13">
        <f t="shared" si="67"/>
        <v>59.051312530888225</v>
      </c>
      <c r="P219" s="13">
        <f t="shared" si="68"/>
        <v>-9.5602704698951827E-3</v>
      </c>
      <c r="Q219" s="13">
        <f t="shared" si="69"/>
        <v>59.615859050285827</v>
      </c>
      <c r="R219" s="13">
        <f t="shared" si="64"/>
        <v>2.0333374794546133</v>
      </c>
      <c r="S219" s="13">
        <f t="shared" si="70"/>
        <v>1.5886045867412433</v>
      </c>
      <c r="T219" s="13">
        <f t="shared" si="58"/>
        <v>4.7572140454719287</v>
      </c>
      <c r="U219" s="13">
        <f t="shared" si="71"/>
        <v>7.5573320527465713</v>
      </c>
      <c r="V219" s="4">
        <f t="shared" si="72"/>
        <v>149.20534504721169</v>
      </c>
      <c r="W219" s="4">
        <f t="shared" si="73"/>
        <v>3116.2177896093863</v>
      </c>
      <c r="X219" s="4">
        <f t="shared" si="59"/>
        <v>3.9367541687258818</v>
      </c>
      <c r="Z219" s="13">
        <f t="shared" si="74"/>
        <v>0.96909400000000001</v>
      </c>
      <c r="AA219" s="25">
        <f t="shared" si="60"/>
        <v>0.16115995428489285</v>
      </c>
      <c r="AB219" s="3"/>
      <c r="AC219" s="3">
        <f t="shared" si="75"/>
        <v>17.715393759266465</v>
      </c>
      <c r="AE219" s="106">
        <f>Input_Analysis!F218/100</f>
        <v>23.096116260707912</v>
      </c>
      <c r="AF219" s="105">
        <f t="shared" si="61"/>
        <v>0.33592690489982313</v>
      </c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5"/>
      <c r="B354" s="165"/>
      <c r="C354" s="165"/>
      <c r="D354" s="165"/>
      <c r="E354" s="169"/>
      <c r="F354" s="170"/>
      <c r="G354" s="171"/>
      <c r="H354" s="172"/>
      <c r="I354" s="172"/>
      <c r="J354" s="172"/>
      <c r="K354" s="172"/>
      <c r="L354" s="172"/>
      <c r="M354" s="173"/>
      <c r="N354" s="174"/>
      <c r="O354" s="175"/>
      <c r="P354" s="175"/>
      <c r="Q354" s="175"/>
      <c r="R354" s="175"/>
      <c r="S354" s="175"/>
      <c r="T354" s="175"/>
      <c r="U354" s="175"/>
      <c r="V354" s="172"/>
      <c r="W354" s="172"/>
      <c r="X354" s="172"/>
      <c r="Z354" s="175"/>
      <c r="AA354" s="176"/>
      <c r="AB354" s="174"/>
      <c r="AC354" s="174"/>
      <c r="AE354" s="177"/>
      <c r="AF354" s="178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7"/>
  <sheetViews>
    <sheetView view="pageBreakPreview" zoomScale="70" zoomScaleNormal="100" zoomScaleSheetLayoutView="70" workbookViewId="0">
      <selection activeCell="L52" sqref="L52"/>
    </sheetView>
  </sheetViews>
  <sheetFormatPr defaultRowHeight="12.75"/>
  <cols>
    <col min="1" max="1" width="8" customWidth="1"/>
    <col min="3" max="3" width="11.42578125" customWidth="1"/>
    <col min="4" max="4" width="15.140625" customWidth="1"/>
    <col min="5" max="5" width="12.140625" customWidth="1"/>
    <col min="6" max="6" width="6" customWidth="1"/>
    <col min="7" max="7" width="6.5703125" customWidth="1"/>
  </cols>
  <sheetData>
    <row r="1" spans="1:30" ht="17.25" customHeight="1" thickBot="1">
      <c r="B1" s="140"/>
      <c r="C1" s="255" t="str">
        <f>Input_Summary!E6</f>
        <v>CPT-T-13-08 (B)</v>
      </c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7"/>
    </row>
    <row r="2" spans="1:30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89"/>
    </row>
    <row r="3" spans="1:30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89"/>
    </row>
    <row r="4" spans="1:30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89"/>
    </row>
    <row r="5" spans="1:30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89"/>
    </row>
    <row r="6" spans="1:30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89"/>
    </row>
    <row r="7" spans="1:30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89"/>
    </row>
    <row r="8" spans="1:30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89"/>
    </row>
    <row r="9" spans="1:30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89"/>
    </row>
    <row r="10" spans="1:30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89"/>
    </row>
    <row r="11" spans="1:30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89"/>
    </row>
    <row r="12" spans="1:30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9"/>
    </row>
    <row r="13" spans="1:30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89"/>
    </row>
    <row r="14" spans="1:30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89"/>
    </row>
    <row r="15" spans="1:30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89"/>
    </row>
    <row r="16" spans="1:30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89"/>
    </row>
    <row r="17" spans="1:30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89"/>
    </row>
    <row r="18" spans="1:30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89"/>
    </row>
    <row r="19" spans="1:30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89"/>
    </row>
    <row r="20" spans="1:30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89"/>
    </row>
    <row r="21" spans="1:30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89"/>
    </row>
    <row r="22" spans="1:30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89"/>
    </row>
    <row r="23" spans="1:30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89"/>
    </row>
    <row r="24" spans="1:30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89"/>
    </row>
    <row r="25" spans="1:30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89"/>
    </row>
    <row r="26" spans="1:30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89"/>
    </row>
    <row r="27" spans="1:30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89"/>
    </row>
    <row r="28" spans="1:30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89"/>
    </row>
    <row r="29" spans="1:30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89"/>
    </row>
    <row r="30" spans="1:30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89"/>
    </row>
    <row r="31" spans="1:30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89"/>
    </row>
    <row r="32" spans="1:30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89"/>
    </row>
    <row r="33" spans="1:30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89"/>
    </row>
    <row r="34" spans="1:30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89"/>
    </row>
    <row r="35" spans="1:30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89"/>
    </row>
    <row r="36" spans="1:30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89"/>
    </row>
    <row r="37" spans="1:30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89"/>
    </row>
    <row r="38" spans="1:30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89"/>
    </row>
    <row r="39" spans="1:30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89"/>
    </row>
    <row r="40" spans="1:30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89"/>
    </row>
    <row r="41" spans="1:30" ht="18" customHeight="1" thickBot="1">
      <c r="A41" s="90"/>
      <c r="B41" s="57"/>
      <c r="C41" s="183" t="s">
        <v>126</v>
      </c>
      <c r="D41" s="93" t="str">
        <f>Input_Summary!E2</f>
        <v>VM00605E</v>
      </c>
      <c r="E41" s="57"/>
      <c r="F41" s="57"/>
      <c r="G41" s="57"/>
      <c r="H41" s="182" t="s">
        <v>125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89"/>
    </row>
    <row r="42" spans="1:30" ht="23.25" customHeight="1">
      <c r="A42" s="90"/>
      <c r="B42" s="57"/>
      <c r="C42" s="184" t="s">
        <v>127</v>
      </c>
      <c r="D42" s="141">
        <f>Input_Summary!E12</f>
        <v>41551</v>
      </c>
      <c r="E42" s="149" t="s">
        <v>101</v>
      </c>
      <c r="F42" s="92" t="str">
        <f>Input_Summary!E9</f>
        <v>Ewelina Halyno</v>
      </c>
      <c r="G42" s="57"/>
      <c r="H42" s="271" t="s">
        <v>314</v>
      </c>
      <c r="I42" s="266"/>
      <c r="J42" s="266"/>
      <c r="K42" s="266"/>
      <c r="L42" s="266"/>
      <c r="M42" s="262"/>
      <c r="N42" s="263"/>
      <c r="O42" s="263"/>
      <c r="P42" s="263"/>
      <c r="Q42" s="263"/>
      <c r="R42" s="263"/>
      <c r="S42" s="263"/>
      <c r="T42" s="264"/>
      <c r="U42" s="258" t="s">
        <v>129</v>
      </c>
      <c r="V42" s="247"/>
      <c r="W42" s="247"/>
      <c r="X42" s="247"/>
      <c r="Y42" s="247"/>
      <c r="Z42" s="259"/>
      <c r="AA42" s="246" t="str">
        <f>C1</f>
        <v>CPT-T-13-08 (B)</v>
      </c>
      <c r="AB42" s="247"/>
      <c r="AC42" s="247"/>
      <c r="AD42" s="248"/>
    </row>
    <row r="43" spans="1:30" ht="16.5" customHeight="1">
      <c r="C43" s="184" t="s">
        <v>128</v>
      </c>
      <c r="D43" s="142">
        <f>Input_Summary!E10</f>
        <v>41705</v>
      </c>
      <c r="E43" s="149" t="s">
        <v>102</v>
      </c>
      <c r="F43" s="92" t="str">
        <f>Input_Summary!E8</f>
        <v>Renata Wood</v>
      </c>
      <c r="G43" s="57"/>
      <c r="H43" s="272" t="s">
        <v>313</v>
      </c>
      <c r="I43" s="273"/>
      <c r="J43" s="273"/>
      <c r="K43" s="273"/>
      <c r="L43" s="273"/>
      <c r="M43" s="265"/>
      <c r="N43" s="266"/>
      <c r="O43" s="266"/>
      <c r="P43" s="266"/>
      <c r="Q43" s="266"/>
      <c r="R43" s="266"/>
      <c r="S43" s="266"/>
      <c r="T43" s="267"/>
      <c r="U43" s="249"/>
      <c r="V43" s="250"/>
      <c r="W43" s="250"/>
      <c r="X43" s="250"/>
      <c r="Y43" s="250"/>
      <c r="Z43" s="260"/>
      <c r="AA43" s="249"/>
      <c r="AB43" s="250"/>
      <c r="AC43" s="250"/>
      <c r="AD43" s="251"/>
    </row>
    <row r="44" spans="1:30" ht="18" customHeight="1" thickBot="1">
      <c r="A44" s="57"/>
      <c r="B44" s="57"/>
      <c r="C44" s="144"/>
      <c r="D44" s="147"/>
      <c r="E44" s="180"/>
      <c r="F44" s="181"/>
      <c r="G44" s="181"/>
      <c r="H44" s="274"/>
      <c r="I44" s="274"/>
      <c r="J44" s="274"/>
      <c r="K44" s="274"/>
      <c r="L44" s="274"/>
      <c r="M44" s="268"/>
      <c r="N44" s="269"/>
      <c r="O44" s="269"/>
      <c r="P44" s="269"/>
      <c r="Q44" s="269"/>
      <c r="R44" s="269"/>
      <c r="S44" s="269"/>
      <c r="T44" s="270"/>
      <c r="U44" s="252"/>
      <c r="V44" s="253"/>
      <c r="W44" s="253"/>
      <c r="X44" s="253"/>
      <c r="Y44" s="253"/>
      <c r="Z44" s="261"/>
      <c r="AA44" s="252"/>
      <c r="AB44" s="253"/>
      <c r="AC44" s="253"/>
      <c r="AD44" s="254"/>
    </row>
    <row r="45" spans="1:30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</row>
    <row r="46" spans="1:30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</row>
    <row r="47" spans="1:30">
      <c r="D47" s="145"/>
    </row>
  </sheetData>
  <mergeCells count="6">
    <mergeCell ref="AA42:AD44"/>
    <mergeCell ref="C1:AD1"/>
    <mergeCell ref="U42:Z44"/>
    <mergeCell ref="M42:T44"/>
    <mergeCell ref="H42:L42"/>
    <mergeCell ref="H43:L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0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zoomScale="70" zoomScaleNormal="100" zoomScaleSheetLayoutView="70" workbookViewId="0">
      <selection activeCell="J51" sqref="J51"/>
    </sheetView>
  </sheetViews>
  <sheetFormatPr defaultRowHeight="12.75"/>
  <cols>
    <col min="1" max="1" width="8" customWidth="1"/>
    <col min="16" max="16" width="11.140625" customWidth="1"/>
    <col min="17" max="17" width="12.140625" customWidth="1"/>
    <col min="18" max="18" width="19.7109375" customWidth="1"/>
    <col min="20" max="20" width="4.42578125" customWidth="1"/>
  </cols>
  <sheetData>
    <row r="1" spans="1:22" ht="17.25" customHeight="1" thickBot="1">
      <c r="B1" s="140"/>
      <c r="C1" s="255" t="str">
        <f>Input_Summary!E6</f>
        <v>CPT-T-13-08 (B)</v>
      </c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7"/>
    </row>
    <row r="2" spans="1:22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89"/>
    </row>
    <row r="3" spans="1:22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89"/>
    </row>
    <row r="32" spans="1:22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94" t="s">
        <v>126</v>
      </c>
      <c r="Q32" s="93" t="str">
        <f>Input_Summary!E2</f>
        <v>VM00605E</v>
      </c>
      <c r="R32" s="57"/>
      <c r="S32" s="57"/>
      <c r="T32" s="57"/>
      <c r="U32" s="57"/>
      <c r="V32" s="89"/>
    </row>
    <row r="33" spans="1:22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149" t="s">
        <v>127</v>
      </c>
      <c r="R33" s="141">
        <f>Input_Summary!E12</f>
        <v>41551</v>
      </c>
      <c r="S33" s="149" t="s">
        <v>101</v>
      </c>
      <c r="T33" s="150"/>
      <c r="U33" s="92" t="str">
        <f>Input_Summary!E9</f>
        <v>Ewelina Halyno</v>
      </c>
      <c r="V33" s="89"/>
    </row>
    <row r="34" spans="1:22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149" t="s">
        <v>128</v>
      </c>
      <c r="R34" s="142">
        <f>Input_Summary!E10</f>
        <v>41705</v>
      </c>
      <c r="S34" s="149" t="s">
        <v>102</v>
      </c>
      <c r="T34" s="150"/>
      <c r="U34" s="92" t="str">
        <f>Input_Summary!E8</f>
        <v>Renata Wood</v>
      </c>
      <c r="V34" s="89"/>
    </row>
    <row r="35" spans="1:22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89"/>
    </row>
    <row r="36" spans="1:22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182" t="s">
        <v>125</v>
      </c>
      <c r="Q36" s="57"/>
      <c r="R36" s="57"/>
      <c r="S36" s="57"/>
      <c r="T36" s="57"/>
      <c r="U36" s="57"/>
      <c r="V36" s="89"/>
    </row>
    <row r="37" spans="1:22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271" t="s">
        <v>314</v>
      </c>
      <c r="Q37" s="266"/>
      <c r="R37" s="266"/>
      <c r="S37" s="266"/>
      <c r="T37" s="266"/>
      <c r="U37" s="57"/>
      <c r="V37" s="89"/>
    </row>
    <row r="38" spans="1:22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272" t="s">
        <v>313</v>
      </c>
      <c r="Q38" s="273"/>
      <c r="R38" s="273"/>
      <c r="S38" s="273"/>
      <c r="T38" s="273"/>
      <c r="U38" s="57"/>
      <c r="V38" s="89"/>
    </row>
    <row r="39" spans="1:22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280"/>
      <c r="Q39" s="280"/>
      <c r="R39" s="280"/>
      <c r="S39" s="280"/>
      <c r="T39" s="280"/>
      <c r="U39" s="57"/>
      <c r="V39" s="89"/>
    </row>
    <row r="40" spans="1:22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89"/>
    </row>
    <row r="41" spans="1:22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76"/>
      <c r="R41" s="269"/>
      <c r="S41" s="269"/>
      <c r="T41" s="269"/>
      <c r="U41" s="269"/>
      <c r="V41" s="89"/>
    </row>
    <row r="42" spans="1:22" ht="23.25" customHeight="1">
      <c r="A42" s="90"/>
      <c r="B42" s="57"/>
      <c r="C42" s="262"/>
      <c r="D42" s="263"/>
      <c r="E42" s="263"/>
      <c r="F42" s="263"/>
      <c r="G42" s="263"/>
      <c r="H42" s="263"/>
      <c r="I42" s="263"/>
      <c r="J42" s="263"/>
      <c r="K42" s="263"/>
      <c r="L42" s="277"/>
      <c r="M42" s="275" t="s">
        <v>129</v>
      </c>
      <c r="N42" s="247"/>
      <c r="O42" s="247"/>
      <c r="P42" s="247"/>
      <c r="Q42" s="247"/>
      <c r="R42" s="259"/>
      <c r="S42" s="246" t="str">
        <f>C1</f>
        <v>CPT-T-13-08 (B)</v>
      </c>
      <c r="T42" s="247"/>
      <c r="U42" s="247"/>
      <c r="V42" s="248"/>
    </row>
    <row r="43" spans="1:22" ht="16.5" customHeight="1">
      <c r="C43" s="265"/>
      <c r="D43" s="266"/>
      <c r="E43" s="266"/>
      <c r="F43" s="266"/>
      <c r="G43" s="266"/>
      <c r="H43" s="266"/>
      <c r="I43" s="266"/>
      <c r="J43" s="266"/>
      <c r="K43" s="266"/>
      <c r="L43" s="278"/>
      <c r="M43" s="250"/>
      <c r="N43" s="250"/>
      <c r="O43" s="250"/>
      <c r="P43" s="250"/>
      <c r="Q43" s="250"/>
      <c r="R43" s="260"/>
      <c r="S43" s="249"/>
      <c r="T43" s="250"/>
      <c r="U43" s="250"/>
      <c r="V43" s="251"/>
    </row>
    <row r="44" spans="1:22" ht="18" customHeight="1" thickBot="1">
      <c r="A44" s="57"/>
      <c r="B44" s="57"/>
      <c r="C44" s="268"/>
      <c r="D44" s="269"/>
      <c r="E44" s="269"/>
      <c r="F44" s="269"/>
      <c r="G44" s="269"/>
      <c r="H44" s="269"/>
      <c r="I44" s="269"/>
      <c r="J44" s="269"/>
      <c r="K44" s="269"/>
      <c r="L44" s="279"/>
      <c r="M44" s="253"/>
      <c r="N44" s="253"/>
      <c r="O44" s="253"/>
      <c r="P44" s="253"/>
      <c r="Q44" s="253"/>
      <c r="R44" s="261"/>
      <c r="S44" s="252"/>
      <c r="T44" s="253"/>
      <c r="U44" s="253"/>
      <c r="V44" s="254"/>
    </row>
    <row r="45" spans="1:22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"/>
    </row>
    <row r="49" spans="4:4">
      <c r="D49" s="1"/>
    </row>
  </sheetData>
  <mergeCells count="7">
    <mergeCell ref="C1:V1"/>
    <mergeCell ref="M42:R44"/>
    <mergeCell ref="S42:V44"/>
    <mergeCell ref="Q41:U41"/>
    <mergeCell ref="C42:L44"/>
    <mergeCell ref="P37:T37"/>
    <mergeCell ref="P38:T39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RawData_CPT7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2014-03-10T22:47:08Z</cp:lastPrinted>
  <dcterms:created xsi:type="dcterms:W3CDTF">1998-09-17T00:38:38Z</dcterms:created>
  <dcterms:modified xsi:type="dcterms:W3CDTF">2014-03-10T22:47:19Z</dcterms:modified>
</cp:coreProperties>
</file>